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_rongrong_05072019\desktop1\IR_CorpSec\2. IR\1. ELCID\2019\3Q2019\1. Financial Statement\For Elcid 12 Nov 19\Thai\"/>
    </mc:Choice>
  </mc:AlternateContent>
  <bookViews>
    <workbookView xWindow="0" yWindow="0" windowWidth="19200" windowHeight="6760" tabRatio="723"/>
  </bookViews>
  <sheets>
    <sheet name="2-3" sheetId="2" r:id="rId1"/>
    <sheet name="4P&amp;L(3M)" sheetId="23" r:id="rId2"/>
    <sheet name="5P&amp;L(9M)" sheetId="19" r:id="rId3"/>
    <sheet name="6" sheetId="21" r:id="rId4"/>
    <sheet name="7" sheetId="17" r:id="rId5"/>
    <sheet name="8-9" sheetId="22" r:id="rId6"/>
  </sheets>
  <definedNames>
    <definedName name="_xlnm.Print_Area" localSheetId="4">'7'!$A$1:$Q$37</definedName>
    <definedName name="_xlnm.Print_Area" localSheetId="5">'8-9'!$A$1:$M$113</definedName>
  </definedNames>
  <calcPr calcId="162913"/>
</workbook>
</file>

<file path=xl/calcChain.xml><?xml version="1.0" encoding="utf-8"?>
<calcChain xmlns="http://schemas.openxmlformats.org/spreadsheetml/2006/main">
  <c r="Q16" i="17" l="1"/>
  <c r="O17" i="17"/>
  <c r="M37" i="19" l="1"/>
  <c r="I37" i="19"/>
  <c r="K23" i="23" l="1"/>
  <c r="O23" i="23"/>
  <c r="M23" i="23"/>
  <c r="I23" i="23"/>
  <c r="G72" i="22" l="1"/>
  <c r="K72" i="22"/>
  <c r="M36" i="23" l="1"/>
  <c r="I36" i="23"/>
  <c r="D37" i="21" l="1"/>
  <c r="F37" i="21"/>
  <c r="H37" i="21"/>
  <c r="J37" i="21"/>
  <c r="L37" i="21"/>
  <c r="N35" i="21"/>
  <c r="N34" i="21"/>
  <c r="N32" i="21"/>
  <c r="N37" i="21" l="1"/>
  <c r="I96" i="22"/>
  <c r="I84" i="22"/>
  <c r="I72" i="22"/>
  <c r="I34" i="22"/>
  <c r="I46" i="22" s="1"/>
  <c r="I50" i="22" s="1"/>
  <c r="K23" i="19"/>
  <c r="K14" i="19"/>
  <c r="K14" i="23"/>
  <c r="K17" i="23" s="1"/>
  <c r="K17" i="19" l="1"/>
  <c r="K25" i="19" s="1"/>
  <c r="K28" i="19" s="1"/>
  <c r="K25" i="23"/>
  <c r="K28" i="23" s="1"/>
  <c r="I86" i="22"/>
  <c r="I89" i="22" s="1"/>
  <c r="K39" i="19" l="1"/>
  <c r="K47" i="19" s="1"/>
  <c r="K42" i="19"/>
  <c r="K41" i="23"/>
  <c r="K38" i="23"/>
  <c r="K46" i="23" s="1"/>
  <c r="N17" i="21"/>
  <c r="Q32" i="17"/>
  <c r="A54" i="23"/>
  <c r="O14" i="23"/>
  <c r="O17" i="23" s="1"/>
  <c r="M14" i="23"/>
  <c r="M17" i="23" s="1"/>
  <c r="I14" i="23"/>
  <c r="I17" i="23" s="1"/>
  <c r="A1" i="23"/>
  <c r="I14" i="19"/>
  <c r="I17" i="19" s="1"/>
  <c r="M14" i="19"/>
  <c r="M17" i="19" s="1"/>
  <c r="O14" i="19"/>
  <c r="O17" i="19" s="1"/>
  <c r="M96" i="22"/>
  <c r="K96" i="22"/>
  <c r="G96" i="22"/>
  <c r="M84" i="22"/>
  <c r="K84" i="22"/>
  <c r="G84" i="22"/>
  <c r="M72" i="22"/>
  <c r="A53" i="22"/>
  <c r="N15" i="21"/>
  <c r="I23" i="19"/>
  <c r="A96" i="2"/>
  <c r="J92" i="2"/>
  <c r="J72" i="2"/>
  <c r="J63" i="2"/>
  <c r="J22" i="2"/>
  <c r="J34" i="2"/>
  <c r="Q30" i="17"/>
  <c r="O23" i="19"/>
  <c r="A3" i="21"/>
  <c r="A3" i="17" s="1"/>
  <c r="N22" i="2"/>
  <c r="L22" i="2"/>
  <c r="H22" i="2"/>
  <c r="N34" i="2"/>
  <c r="L34" i="2"/>
  <c r="H34" i="2"/>
  <c r="A39" i="21"/>
  <c r="A1" i="21"/>
  <c r="L20" i="21"/>
  <c r="H20" i="21"/>
  <c r="F20" i="21"/>
  <c r="D20" i="21"/>
  <c r="H92" i="2"/>
  <c r="H72" i="2"/>
  <c r="H63" i="2"/>
  <c r="N72" i="2"/>
  <c r="L72" i="2"/>
  <c r="N63" i="2"/>
  <c r="L63" i="2"/>
  <c r="N92" i="2"/>
  <c r="L92" i="2"/>
  <c r="A1" i="19"/>
  <c r="Q14" i="17"/>
  <c r="O35" i="17"/>
  <c r="I35" i="17"/>
  <c r="I19" i="17"/>
  <c r="K19" i="17"/>
  <c r="K35" i="17"/>
  <c r="M23" i="19"/>
  <c r="G19" i="17"/>
  <c r="G35" i="17"/>
  <c r="A56" i="19"/>
  <c r="A37" i="17"/>
  <c r="A52" i="22" s="1"/>
  <c r="A113" i="22" s="1"/>
  <c r="A1" i="17"/>
  <c r="A44" i="2"/>
  <c r="A43" i="2"/>
  <c r="A42" i="2"/>
  <c r="M35" i="17"/>
  <c r="Q33" i="17"/>
  <c r="H74" i="2" l="1"/>
  <c r="H94" i="2" s="1"/>
  <c r="Q35" i="17"/>
  <c r="J74" i="2"/>
  <c r="J94" i="2" s="1"/>
  <c r="N36" i="2"/>
  <c r="J36" i="2"/>
  <c r="N74" i="2"/>
  <c r="N94" i="2" s="1"/>
  <c r="I25" i="23"/>
  <c r="I28" i="23" s="1"/>
  <c r="I25" i="19"/>
  <c r="M25" i="19"/>
  <c r="H36" i="2"/>
  <c r="M25" i="23"/>
  <c r="M28" i="23" s="1"/>
  <c r="O25" i="19"/>
  <c r="O25" i="23"/>
  <c r="O28" i="23" s="1"/>
  <c r="O19" i="17"/>
  <c r="L74" i="2"/>
  <c r="L94" i="2" s="1"/>
  <c r="L36" i="2"/>
  <c r="A3" i="22"/>
  <c r="A55" i="22" s="1"/>
  <c r="I41" i="23" l="1"/>
  <c r="I38" i="23"/>
  <c r="I46" i="23" s="1"/>
  <c r="O38" i="23"/>
  <c r="O46" i="23" s="1"/>
  <c r="O41" i="23"/>
  <c r="M41" i="23"/>
  <c r="M38" i="23"/>
  <c r="M46" i="23" s="1"/>
  <c r="I28" i="19"/>
  <c r="G11" i="22"/>
  <c r="G34" i="22" s="1"/>
  <c r="G46" i="22" s="1"/>
  <c r="G50" i="22" s="1"/>
  <c r="G86" i="22" s="1"/>
  <c r="G89" i="22" s="1"/>
  <c r="M28" i="19"/>
  <c r="K11" i="22"/>
  <c r="K34" i="22" s="1"/>
  <c r="K46" i="22" s="1"/>
  <c r="K50" i="22" s="1"/>
  <c r="K86" i="22" s="1"/>
  <c r="K89" i="22" s="1"/>
  <c r="O28" i="19"/>
  <c r="M11" i="22"/>
  <c r="M34" i="22" s="1"/>
  <c r="M46" i="22" s="1"/>
  <c r="M50" i="22" s="1"/>
  <c r="M86" i="22" s="1"/>
  <c r="M89" i="22" s="1"/>
  <c r="M39" i="19" l="1"/>
  <c r="M47" i="19" s="1"/>
  <c r="M42" i="19"/>
  <c r="I39" i="19"/>
  <c r="I47" i="19" s="1"/>
  <c r="I42" i="19"/>
  <c r="I53" i="19"/>
  <c r="O39" i="19"/>
  <c r="O47" i="19" s="1"/>
  <c r="O42" i="19"/>
  <c r="M17" i="17"/>
  <c r="Q17" i="17" s="1"/>
  <c r="Q19" i="17" s="1"/>
  <c r="J18" i="21"/>
  <c r="J20" i="21" l="1"/>
  <c r="N18" i="21"/>
  <c r="N20" i="21" s="1"/>
  <c r="M19" i="17"/>
</calcChain>
</file>

<file path=xl/sharedStrings.xml><?xml version="1.0" encoding="utf-8"?>
<sst xmlns="http://schemas.openxmlformats.org/spreadsheetml/2006/main" count="455" uniqueCount="203">
  <si>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</si>
  <si>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</si>
  <si>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</si>
  <si>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</si>
  <si>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</si>
  <si>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</si>
  <si>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</si>
  <si>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</si>
  <si>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</si>
  <si>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</si>
  <si>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</si>
  <si>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</si>
  <si>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</si>
  <si>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</si>
  <si>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</si>
  <si>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</si>
  <si>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</si>
  <si>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</si>
  <si>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</si>
  <si>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</si>
  <si>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</si>
  <si>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</si>
  <si>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</si>
  <si>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</si>
  <si>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</si>
  <si>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</si>
  <si>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</si>
  <si>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</si>
  <si>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รวมหนี้ไม่สินหมุนเวียน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</si>
  <si>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</si>
  <si>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</si>
  <si>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</si>
  <si>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</si>
  <si>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</si>
  <si>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</si>
  <si>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</si>
  <si>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</si>
  <si>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</si>
  <si>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</si>
  <si>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</si>
  <si>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</si>
  <si>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</si>
  <si>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</si>
  <si>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</si>
  <si>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</si>
  <si>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</si>
  <si>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</si>
  <si>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</si>
  <si>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</si>
  <si>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</si>
  <si>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</si>
  <si>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</si>
  <si>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</si>
  <si>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</si>
  <si>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</si>
  <si>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</si>
  <si>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</si>
  <si>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</si>
  <si>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</si>
  <si>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</si>
  <si>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</si>
  <si>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</si>
  <si>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</si>
  <si>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</si>
  <si>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</si>
  <si>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</si>
  <si>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</si>
  <si>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</si>
  <si>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</si>
  <si>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</si>
  <si>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</si>
  <si>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</si>
  <si>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</si>
  <si>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 xml:space="preserve">กำไร(ขาดทุน)อื่น 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</si>
  <si>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</si>
  <si>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</si>
  <si>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</si>
  <si>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</si>
  <si>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</si>
  <si>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</si>
  <si>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ยอดคงเหลือต้นงวด ณ วันที่ 1 มกราคม พ.ศ. 2561</t>
  </si>
  <si>
    <t>พ.ศ. 2561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</si>
  <si>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</si>
  <si>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</si>
  <si>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</si>
  <si>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</si>
  <si>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- เครื่องหมายการค้า Playboy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</si>
  <si>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</si>
  <si>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</si>
  <si>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</si>
  <si>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</si>
  <si>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</si>
  <si>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</si>
  <si>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</si>
  <si>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</si>
  <si>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</si>
  <si>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</si>
  <si>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</si>
  <si>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</si>
  <si>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</si>
  <si>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</si>
  <si>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</si>
  <si>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ภาษีเงินได้จ่ายล่วงหน้า</t>
  </si>
  <si>
    <t>หนี้สินภาษีเงินได้รอการตัดบัญชี</t>
  </si>
  <si>
    <t>- หนี้สินภายใต้สัญญาเช่าการเงิน (สุทธิ)</t>
  </si>
  <si>
    <t>หนี้สินภายใต้สัญญาเช่าการเงิน (สุทธิ)</t>
  </si>
  <si>
    <t>สินทรัพย์หมุนเวียนอื่น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</si>
  <si>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</si>
  <si>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</si>
  <si>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</si>
  <si>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- สินทรัพย์หมุนเวียนอื่น</t>
  </si>
  <si>
    <t>กำไรขาดทุนเบ็ดเสร็จรวมสำหรับงวด</t>
  </si>
  <si>
    <t>ค่าตัดจำหน่าย</t>
  </si>
  <si>
    <t>พ.ศ. 2562</t>
  </si>
  <si>
    <t>ยอดคงเหลือต้นงวด ณ วันที่ 1 มกราคม พ.ศ. 2562</t>
  </si>
  <si>
    <t>เพื่อเป็นหลักทรัพย์ค้ำประกัน</t>
  </si>
  <si>
    <t>เงินฝากสถาบันการเงิน</t>
  </si>
  <si>
    <t>เจ้าหนี้จากการซื้อเครื่องหมายการค้า Playboy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</si>
  <si>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</si>
  <si>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</si>
  <si>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ส่วนที่เป็นของส่วนได้ส่วนเสียที่ไม่มีอำนาจควบคุม</t>
  </si>
  <si>
    <t>ส่วนที่เป็นของส่วนได้เสียที่ไม่มีอำนาจควบคุม</t>
  </si>
  <si>
    <t>ขาดทุนจากอัตราแลกเปลี่ยนที่ยังไม่เกิดขึ้นจริงจาก</t>
  </si>
  <si>
    <t>รายได้จากการขายและบริการ</t>
  </si>
  <si>
    <t>ต้นทุนขายและบริการ</t>
  </si>
  <si>
    <t>เงินสดสุทธิได้มาจากกิจกรรมจัดหาเงิน</t>
  </si>
  <si>
    <t>เงินปันผลจ่าย</t>
  </si>
  <si>
    <t>- ผลประโยชน์พนักงานจ่าย</t>
  </si>
  <si>
    <t>ดอกเบี้ยรับ</t>
  </si>
  <si>
    <t>เงินกู้ยืมระยะยาวจากสถาบันการเงิน - เงินสดรับ</t>
  </si>
  <si>
    <t>Playboy ที่ไม่ต้องชำระ</t>
  </si>
  <si>
    <t>ดอกเบี้ยรับจากสถาบันการเงิน</t>
  </si>
  <si>
    <t xml:space="preserve"> ทุนสำรอง</t>
  </si>
  <si>
    <t>กำไรขาดทุนเบ็ดเสร็จอื่น:</t>
  </si>
  <si>
    <t>(กลับรายการ)เงินปันผลค้างจ่าย</t>
  </si>
  <si>
    <t>(กำไร)ขาดทุนสุทธิจากการจำหน่ายอุปกรณ์</t>
  </si>
  <si>
    <t xml:space="preserve">(กลับรายการ)เจ้าหนี้จากการซื้อเครื่องหมายการค้า </t>
  </si>
  <si>
    <t>เงินสดสุทธิได้มาจาก(ใช้ไปใน)กิจกรรมดำเนินงาน</t>
  </si>
  <si>
    <t>ต้นทุนทางการเงิน</t>
  </si>
  <si>
    <t>ตัดจำหน่ายหนี้สูญ</t>
  </si>
  <si>
    <t>เงินสดและรายการเทียบเท่าเงินสดลดลงสุทธิ</t>
  </si>
  <si>
    <t xml:space="preserve">เงินสดและรายการเทียบเท่าเงินสด, ยอดคงเหลือปลายงวด </t>
  </si>
  <si>
    <t>ประกอบด้วย</t>
  </si>
  <si>
    <t>ณ วันที่ 30 กันยายน พ.ศ. 2562</t>
  </si>
  <si>
    <t>สำหรับงวดสามเดือนสิ้นสุดวันที่ 30 กันยายน พ.ศ. 2562</t>
  </si>
  <si>
    <t>สำหรับงวดเก้าเดือนสิ้นสุดวันที่ 30 กันยายน พ.ศ. 2562</t>
  </si>
  <si>
    <t>30 กันยายน</t>
  </si>
  <si>
    <t>ยอดคงเหลือปลายงวด ณ วันที่ 30 กันยายน พ.ศ. 2562</t>
  </si>
  <si>
    <t>ยอดคงเหลือปลายงวด ณ วันที่ 30 กันยายน พ.ศ. 2561</t>
  </si>
  <si>
    <t>เงินสดจ่ายเพื่อซื้อหุ้นในบริษัทย่อย*</t>
  </si>
  <si>
    <t>กำไรจากการซื้อธุรกิจ</t>
  </si>
  <si>
    <t>เงินฝากสถาบันการเงินเพื่อเป็นหลักทรัพย์ค้ำประกัน*</t>
  </si>
  <si>
    <t>เงินสดได้มาจาก(ใช้ไปใน)กิจกรรมดำเนินงาน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</si>
  <si>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</si>
  <si>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</si>
  <si>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เงินลงทุนในบริษัทย่อยที่ยังไม่จ่ายชำระ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</si>
  <si>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หนี้สินภายใต้สัญญาเช่าการเงิน</t>
    </r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</si>
  <si>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</si>
  <si>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 เครื่องหมายการค้า Playboy</t>
    </r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</si>
  <si>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</si>
  <si>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r>
      <rPr>
        <sz val="12"/>
        <color theme="0"/>
        <rFont val="Browallia New"/>
        <family val="2"/>
      </rPr>
      <t>เงินกู้ยืมระยะยาวจากสถาบันการเงิน</t>
    </r>
    <r>
      <rPr>
        <sz val="12"/>
        <rFont val="Browallia New"/>
        <family val="2"/>
      </rPr>
      <t xml:space="preserve"> - เงินสดจ่าย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</si>
  <si>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เงินเบิกเกินบัญชีธนาคาร</t>
    </r>
  </si>
  <si>
    <t xml:space="preserve">         -</t>
  </si>
  <si>
    <t xml:space="preserve">                              -</t>
  </si>
  <si>
    <t xml:space="preserve">       -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</si>
  <si>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</si>
  <si>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</si>
  <si>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</si>
  <si>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</si>
  <si>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</si>
  <si>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</si>
  <si>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</si>
  <si>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หุ้นสามัญ 300,000,000 หุ้น มูลค่าที่ตราไว้</t>
  </si>
  <si>
    <t>หุ้นละ 1 บาท</t>
  </si>
  <si>
    <t>หุ้นสามัญ  300,000,000 หุ้น มูลค่าที่ตราไว้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</si>
  <si>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</si>
  <si>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</si>
  <si>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กำไรขาดทุนเบ็ดเสร็จอื่นสำหรับงวด - สุทธิจากภาษี </t>
  </si>
  <si>
    <t>รวม</t>
  </si>
  <si>
    <t>(กลับรายการ)ค่าเผื่อหนี้สงสัยจะสูญ*</t>
  </si>
  <si>
    <t>ค่าเผื่อสินค้าเคลื่อนไหวช้าและล้าสมัย*</t>
  </si>
  <si>
    <t>ภาระผูกพันผลประโยชน์พนักงาน*</t>
  </si>
  <si>
    <t>- ลูกหนี้การค้าและลูกหนี้อื่น*</t>
  </si>
  <si>
    <t>- สินค้าคงเหลือ*</t>
  </si>
  <si>
    <t>- ภาษีมูลค่าเพิ่ม*</t>
  </si>
  <si>
    <t>- สินทรัพย์ไม่หมุนเวียนอื่น*</t>
  </si>
  <si>
    <t>- เจ้าหนี้การค้าและเจ้าหนี้อื่น*</t>
  </si>
  <si>
    <t>- หนี้สินหมุนเวียนอื่น*</t>
  </si>
  <si>
    <t>ภาษีเงินได้จ่าย</t>
  </si>
  <si>
    <r>
      <rPr>
        <sz val="12"/>
        <color theme="0"/>
        <rFont val="Browallia New"/>
        <family val="2"/>
      </rPr>
      <t>เงินให้กู้ยืมแก่พนักงาน</t>
    </r>
    <r>
      <rPr>
        <sz val="12"/>
        <rFont val="Browallia New"/>
        <family val="2"/>
      </rPr>
      <t xml:space="preserve"> - ดอกเบี้ยรับ</t>
    </r>
  </si>
  <si>
    <t>เงินสดจ่ายชำระหนี้สินภายใต้สัญญาเช่าการเงิน*</t>
  </si>
  <si>
    <t>(กลับรายการ)ค่าเผื่อสินค้าราคาทุน</t>
  </si>
  <si>
    <t>สูงกว่ามูลค่าสุทธิที่จะได้รับ*</t>
  </si>
  <si>
    <t>ก่อนดอกเบี้ยรับและภาษีเงินได้จ่าย</t>
  </si>
  <si>
    <t>หมายเหตุประกอบข้อมูลทางการเงินระหว่างกาลในหน้า 10 ถึง 29 เป็นส่วนหนึ่งของข้อมูลทางการเงินนี้</t>
  </si>
  <si>
    <t>กำไรขาดทุนเบ็ดเสร็จอื่นสำหรับงวด</t>
  </si>
  <si>
    <t xml:space="preserve">- สุทธิจากภาษี </t>
  </si>
  <si>
    <t xml:space="preserve">   การวัดมูลค่าใหม่ของภาระผูกพัน</t>
  </si>
  <si>
    <t xml:space="preserve">     ผลประโยชน์พนักงาน - สุทธิจากภาษี</t>
  </si>
  <si>
    <t xml:space="preserve">  การวัดมูลค่าใหม่ของภาระผูกพัน</t>
  </si>
  <si>
    <t>*</t>
  </si>
  <si>
    <t>ตั้งแต่วันที่ 1 กันยายน พ.ศ. 2561</t>
  </si>
  <si>
    <r>
      <t>สำหรับงวดเก้าเดือนสิ้นสุดวันที่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30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กันยายน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พ.ศ.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2561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รายการเหล่านี้รวมการเปลี่ยนแปลงเนื่องมาจากการซื้อกิจการของบริษัท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บ๊อก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เอเชีย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กรุ๊ป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อินเตอร์เนชั่นแนล</t>
    </r>
    <r>
      <rPr>
        <sz val="11"/>
        <rFont val="Browallia New"/>
        <family val="2"/>
      </rPr>
      <t xml:space="preserve"> </t>
    </r>
    <r>
      <rPr>
        <sz val="12"/>
        <rFont val="Browallia New"/>
        <family val="2"/>
      </rPr>
      <t>จำกัด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</si>
</sst>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\ ;_(@_)"/>
    <numFmt numFmtId="170" formatCode="_(* #,##0_);_(* \(#,##0\);_(* &quot;-&quot;???\ _);_(@_)"/>
    <numFmt numFmtId="171" formatCode="_(* #,##0.00_);_(* \(#,##0.00\);_(* &quot;-&quot;???\ _);_(@_)"/>
    <numFmt numFmtId="172" formatCode="#,##0;\(#,##0\);&quot;-&quot;;@"/>
    <numFmt numFmtId="173" formatCode="_(* #,##0_);_(* \(#,##0\);_(* &quot;-&quot;_)\ \ \ \ \ ;_(@_)"/>
    <numFmt numFmtId="174" formatCode="_(* #,##0.00_);_(* \(#,##0.00\);_(* &quot;-&quot;???\ _)\ ;_(@_)"/>
  </numFmts>
  <fonts count="17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u/>
      <sz val="12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0" fontId="7" fillId="0" borderId="0"/>
    <xf numFmtId="37" fontId="2" fillId="0" borderId="0"/>
  </cellStyleXfs>
  <cellXfs count="260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7" applyFont="1" applyFill="1" applyAlignment="1">
      <alignment horizontal="center" vertical="center"/>
    </xf>
    <xf numFmtId="37" fontId="9" fillId="0" borderId="0" xfId="7" applyFont="1" applyFill="1" applyAlignment="1">
      <alignment vertical="center"/>
    </xf>
    <xf numFmtId="170" fontId="9" fillId="0" borderId="0" xfId="7" applyNumberFormat="1" applyFont="1" applyFill="1" applyAlignment="1">
      <alignment horizontal="right" vertical="center"/>
    </xf>
    <xf numFmtId="170" fontId="9" fillId="0" borderId="0" xfId="7" applyNumberFormat="1" applyFont="1" applyFill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7" applyFont="1" applyFill="1" applyBorder="1" applyAlignment="1">
      <alignment horizontal="center" vertical="center"/>
    </xf>
    <xf numFmtId="37" fontId="9" fillId="0" borderId="1" xfId="7" applyFont="1" applyFill="1" applyBorder="1" applyAlignment="1">
      <alignment vertical="center"/>
    </xf>
    <xf numFmtId="170" fontId="9" fillId="0" borderId="1" xfId="7" applyNumberFormat="1" applyFont="1" applyFill="1" applyBorder="1" applyAlignment="1">
      <alignment horizontal="right" vertical="center"/>
    </xf>
    <xf numFmtId="170" fontId="9" fillId="0" borderId="1" xfId="7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37" fontId="8" fillId="0" borderId="0" xfId="7" applyFont="1" applyFill="1" applyAlignment="1">
      <alignment horizontal="center" vertical="center"/>
    </xf>
    <xf numFmtId="37" fontId="8" fillId="0" borderId="0" xfId="7" applyFont="1" applyFill="1" applyAlignment="1">
      <alignment vertical="center"/>
    </xf>
    <xf numFmtId="37" fontId="8" fillId="0" borderId="1" xfId="7" applyFont="1" applyFill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right" vertical="center"/>
    </xf>
    <xf numFmtId="170" fontId="8" fillId="0" borderId="0" xfId="7" applyNumberFormat="1" applyFont="1" applyFill="1" applyAlignment="1">
      <alignment vertical="center"/>
    </xf>
    <xf numFmtId="170" fontId="9" fillId="2" borderId="0" xfId="7" applyNumberFormat="1" applyFont="1" applyFill="1" applyAlignment="1">
      <alignment horizontal="right" vertical="center"/>
    </xf>
    <xf numFmtId="170" fontId="9" fillId="2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70" fontId="9" fillId="2" borderId="0" xfId="7" applyNumberFormat="1" applyFont="1" applyFill="1" applyBorder="1" applyAlignment="1">
      <alignment horizontal="right" vertical="center"/>
    </xf>
    <xf numFmtId="170" fontId="9" fillId="0" borderId="0" xfId="7" applyNumberFormat="1" applyFont="1" applyFill="1" applyBorder="1" applyAlignment="1">
      <alignment horizontal="right" vertical="center"/>
    </xf>
    <xf numFmtId="170" fontId="9" fillId="2" borderId="1" xfId="0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0" fontId="9" fillId="2" borderId="3" xfId="0" applyNumberFormat="1" applyFont="1" applyFill="1" applyBorder="1" applyAlignment="1">
      <alignment horizontal="right" vertical="center"/>
    </xf>
    <xf numFmtId="170" fontId="9" fillId="0" borderId="3" xfId="0" applyNumberFormat="1" applyFont="1" applyFill="1" applyBorder="1" applyAlignment="1">
      <alignment horizontal="right" vertical="center"/>
    </xf>
    <xf numFmtId="37" fontId="9" fillId="0" borderId="0" xfId="7" quotePrefix="1" applyFont="1" applyFill="1" applyAlignment="1">
      <alignment vertical="center"/>
    </xf>
    <xf numFmtId="37" fontId="9" fillId="0" borderId="0" xfId="7" applyFont="1" applyFill="1" applyBorder="1" applyAlignment="1">
      <alignment horizontal="center" vertical="center"/>
    </xf>
    <xf numFmtId="37" fontId="9" fillId="0" borderId="0" xfId="7" applyFont="1" applyFill="1" applyBorder="1" applyAlignment="1">
      <alignment vertical="center"/>
    </xf>
    <xf numFmtId="170" fontId="9" fillId="0" borderId="0" xfId="7" applyNumberFormat="1" applyFont="1" applyFill="1" applyBorder="1" applyAlignment="1">
      <alignment vertical="center"/>
    </xf>
    <xf numFmtId="170" fontId="9" fillId="2" borderId="1" xfId="7" applyNumberFormat="1" applyFont="1" applyFill="1" applyBorder="1" applyAlignment="1">
      <alignment horizontal="right" vertical="center"/>
    </xf>
    <xf numFmtId="170" fontId="9" fillId="2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8" fillId="0" borderId="0" xfId="7" applyFont="1" applyFill="1" applyBorder="1" applyAlignment="1">
      <alignment horizontal="center" vertical="center"/>
    </xf>
    <xf numFmtId="170" fontId="8" fillId="0" borderId="1" xfId="7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1" xfId="0" applyNumberFormat="1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right" vertical="center"/>
    </xf>
    <xf numFmtId="171" fontId="9" fillId="0" borderId="0" xfId="7" applyNumberFormat="1" applyFont="1" applyFill="1" applyBorder="1" applyAlignment="1">
      <alignment horizontal="right" vertical="center"/>
    </xf>
    <xf numFmtId="174" fontId="9" fillId="0" borderId="0" xfId="7" applyNumberFormat="1" applyFont="1" applyFill="1" applyBorder="1" applyAlignment="1">
      <alignment horizontal="right" vertical="center"/>
    </xf>
    <xf numFmtId="171" fontId="9" fillId="0" borderId="0" xfId="7" quotePrefix="1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right" vertical="center"/>
    </xf>
    <xf numFmtId="172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left" vertical="center"/>
    </xf>
    <xf numFmtId="172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right" vertical="center"/>
    </xf>
    <xf numFmtId="37" fontId="11" fillId="0" borderId="0" xfId="7" applyFont="1" applyFill="1" applyAlignment="1">
      <alignment horizontal="center" vertical="center"/>
    </xf>
    <xf numFmtId="170" fontId="10" fillId="0" borderId="0" xfId="7" applyNumberFormat="1" applyFont="1" applyFill="1" applyAlignment="1">
      <alignment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0" fillId="0" borderId="1" xfId="0" applyNumberFormat="1" applyFont="1" applyFill="1" applyBorder="1" applyAlignment="1">
      <alignment horizontal="right" vertical="center"/>
    </xf>
    <xf numFmtId="170" fontId="11" fillId="0" borderId="0" xfId="7" applyNumberFormat="1" applyFont="1" applyFill="1" applyBorder="1" applyAlignment="1">
      <alignment vertical="center"/>
    </xf>
    <xf numFmtId="170" fontId="11" fillId="0" borderId="0" xfId="5" applyNumberFormat="1" applyFont="1" applyFill="1" applyAlignment="1">
      <alignment horizontal="right" vertical="center"/>
    </xf>
    <xf numFmtId="170" fontId="11" fillId="0" borderId="0" xfId="7" applyNumberFormat="1" applyFont="1" applyFill="1" applyBorder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170" fontId="11" fillId="0" borderId="0" xfId="3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0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70" fontId="11" fillId="0" borderId="0" xfId="3" applyNumberFormat="1" applyFont="1" applyFill="1" applyBorder="1" applyAlignment="1">
      <alignment horizontal="right" vertical="center"/>
    </xf>
    <xf numFmtId="170" fontId="11" fillId="0" borderId="1" xfId="3" applyNumberFormat="1" applyFont="1" applyFill="1" applyBorder="1" applyAlignment="1">
      <alignment horizontal="right" vertical="center"/>
    </xf>
    <xf numFmtId="0" fontId="11" fillId="0" borderId="0" xfId="3" applyFont="1" applyFill="1" applyAlignment="1">
      <alignment vertical="center"/>
    </xf>
    <xf numFmtId="165" fontId="11" fillId="0" borderId="0" xfId="3" applyNumberFormat="1" applyFont="1" applyFill="1" applyAlignment="1">
      <alignment horizontal="right" vertical="center"/>
    </xf>
    <xf numFmtId="170" fontId="10" fillId="0" borderId="0" xfId="5" applyNumberFormat="1" applyFont="1" applyFill="1" applyAlignment="1">
      <alignment horizontal="right" vertical="center"/>
    </xf>
    <xf numFmtId="0" fontId="10" fillId="0" borderId="1" xfId="3" applyFont="1" applyFill="1" applyBorder="1" applyAlignment="1">
      <alignment horizontal="center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1" fillId="0" borderId="0" xfId="3" applyNumberFormat="1" applyFont="1" applyFill="1" applyBorder="1" applyAlignment="1">
      <alignment horizontal="right" vertical="center"/>
    </xf>
    <xf numFmtId="170" fontId="11" fillId="2" borderId="0" xfId="3" applyNumberFormat="1" applyFont="1" applyFill="1" applyBorder="1" applyAlignment="1">
      <alignment horizontal="right" vertical="center"/>
    </xf>
    <xf numFmtId="167" fontId="11" fillId="0" borderId="0" xfId="3" applyNumberFormat="1" applyFont="1" applyFill="1" applyBorder="1" applyAlignment="1">
      <alignment horizontal="right" vertical="center"/>
    </xf>
    <xf numFmtId="167" fontId="11" fillId="0" borderId="0" xfId="5" applyNumberFormat="1" applyFont="1" applyFill="1" applyAlignment="1">
      <alignment vertical="center"/>
    </xf>
    <xf numFmtId="170" fontId="11" fillId="0" borderId="0" xfId="3" applyNumberFormat="1" applyFont="1" applyFill="1" applyBorder="1" applyAlignment="1">
      <alignment horizontal="center" vertical="center"/>
    </xf>
    <xf numFmtId="170" fontId="11" fillId="2" borderId="0" xfId="5" applyNumberFormat="1" applyFont="1" applyFill="1" applyAlignment="1">
      <alignment horizontal="right" vertical="center"/>
    </xf>
    <xf numFmtId="0" fontId="11" fillId="0" borderId="0" xfId="3" quotePrefix="1" applyFont="1" applyFill="1" applyAlignment="1">
      <alignment vertical="center"/>
    </xf>
    <xf numFmtId="170" fontId="11" fillId="2" borderId="1" xfId="3" applyNumberFormat="1" applyFont="1" applyFill="1" applyBorder="1" applyAlignment="1">
      <alignment horizontal="right" vertical="center"/>
    </xf>
    <xf numFmtId="167" fontId="11" fillId="0" borderId="1" xfId="3" applyNumberFormat="1" applyFont="1" applyFill="1" applyBorder="1" applyAlignment="1">
      <alignment horizontal="right" vertical="center"/>
    </xf>
    <xf numFmtId="173" fontId="11" fillId="0" borderId="0" xfId="1" applyNumberFormat="1" applyFont="1" applyFill="1" applyAlignment="1">
      <alignment vertical="center"/>
    </xf>
    <xf numFmtId="170" fontId="11" fillId="2" borderId="0" xfId="1" applyNumberFormat="1" applyFont="1" applyFill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0" fontId="11" fillId="0" borderId="0" xfId="3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horizontal="right" vertical="center"/>
    </xf>
    <xf numFmtId="167" fontId="11" fillId="0" borderId="0" xfId="3" applyNumberFormat="1" applyFont="1" applyFill="1" applyBorder="1" applyAlignment="1">
      <alignment horizontal="center" vertical="center"/>
    </xf>
    <xf numFmtId="170" fontId="11" fillId="2" borderId="1" xfId="5" applyNumberFormat="1" applyFont="1" applyFill="1" applyBorder="1" applyAlignment="1">
      <alignment horizontal="right" vertical="center"/>
    </xf>
    <xf numFmtId="170" fontId="11" fillId="2" borderId="3" xfId="3" applyNumberFormat="1" applyFont="1" applyFill="1" applyBorder="1" applyAlignment="1">
      <alignment horizontal="right" vertical="center"/>
    </xf>
    <xf numFmtId="170" fontId="11" fillId="0" borderId="3" xfId="3" applyNumberFormat="1" applyFont="1" applyFill="1" applyBorder="1" applyAlignment="1">
      <alignment horizontal="right" vertical="center"/>
    </xf>
    <xf numFmtId="170" fontId="11" fillId="2" borderId="3" xfId="5" applyNumberFormat="1" applyFont="1" applyFill="1" applyBorder="1" applyAlignment="1">
      <alignment horizontal="right" vertical="center"/>
    </xf>
    <xf numFmtId="167" fontId="11" fillId="0" borderId="3" xfId="3" applyNumberFormat="1" applyFont="1" applyFill="1" applyBorder="1" applyAlignment="1">
      <alignment horizontal="right" vertical="center"/>
    </xf>
    <xf numFmtId="170" fontId="11" fillId="2" borderId="3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vertical="center"/>
    </xf>
    <xf numFmtId="168" fontId="11" fillId="0" borderId="3" xfId="3" applyNumberFormat="1" applyFont="1" applyFill="1" applyBorder="1" applyAlignment="1">
      <alignment horizontal="right" vertical="center"/>
    </xf>
    <xf numFmtId="170" fontId="11" fillId="0" borderId="3" xfId="1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vertical="center"/>
    </xf>
    <xf numFmtId="170" fontId="8" fillId="0" borderId="0" xfId="7" applyNumberFormat="1" applyFont="1" applyFill="1" applyBorder="1" applyAlignment="1">
      <alignment horizontal="right" vertical="center"/>
    </xf>
    <xf numFmtId="170" fontId="8" fillId="0" borderId="0" xfId="7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170" fontId="8" fillId="0" borderId="0" xfId="0" quotePrefix="1" applyNumberFormat="1" applyFont="1" applyFill="1" applyAlignment="1">
      <alignment horizontal="right" vertical="center"/>
    </xf>
    <xf numFmtId="170" fontId="8" fillId="0" borderId="0" xfId="7" applyNumberFormat="1" applyFont="1" applyFill="1" applyBorder="1" applyAlignment="1">
      <alignment vertical="center"/>
    </xf>
    <xf numFmtId="170" fontId="9" fillId="0" borderId="0" xfId="5" applyNumberFormat="1" applyFont="1" applyFill="1" applyBorder="1" applyAlignment="1">
      <alignment horizontal="center" vertical="center"/>
    </xf>
    <xf numFmtId="170" fontId="9" fillId="0" borderId="0" xfId="5" applyNumberFormat="1" applyFont="1" applyFill="1" applyAlignment="1">
      <alignment horizontal="right" vertical="center"/>
    </xf>
    <xf numFmtId="170" fontId="9" fillId="0" borderId="0" xfId="5" applyNumberFormat="1" applyFont="1" applyFill="1" applyBorder="1" applyAlignment="1">
      <alignment horizontal="right" vertical="center"/>
    </xf>
    <xf numFmtId="170" fontId="9" fillId="0" borderId="0" xfId="5" applyNumberFormat="1" applyFont="1" applyFill="1"/>
    <xf numFmtId="170" fontId="9" fillId="0" borderId="0" xfId="5" applyNumberFormat="1" applyFont="1" applyFill="1" applyBorder="1" applyAlignment="1">
      <alignment vertical="center"/>
    </xf>
    <xf numFmtId="170" fontId="9" fillId="0" borderId="0" xfId="5" applyNumberFormat="1" applyFont="1" applyFill="1" applyAlignment="1">
      <alignment horizontal="right"/>
    </xf>
    <xf numFmtId="170" fontId="9" fillId="0" borderId="0" xfId="5" applyNumberFormat="1" applyFont="1" applyFill="1" applyAlignment="1">
      <alignment horizontal="center"/>
    </xf>
    <xf numFmtId="167" fontId="9" fillId="0" borderId="0" xfId="5" applyNumberFormat="1" applyFont="1" applyFill="1" applyBorder="1" applyAlignment="1">
      <alignment horizontal="right" vertical="center"/>
    </xf>
    <xf numFmtId="170" fontId="9" fillId="0" borderId="1" xfId="5" applyNumberFormat="1" applyFont="1" applyFill="1" applyBorder="1" applyAlignment="1">
      <alignment horizontal="right"/>
    </xf>
    <xf numFmtId="170" fontId="9" fillId="0" borderId="0" xfId="5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37" fontId="11" fillId="0" borderId="0" xfId="7" applyFont="1" applyFill="1" applyBorder="1" applyAlignment="1">
      <alignment horizontal="center" vertical="center"/>
    </xf>
    <xf numFmtId="37" fontId="11" fillId="0" borderId="0" xfId="7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7" applyFont="1" applyFill="1" applyAlignment="1">
      <alignment vertical="center"/>
    </xf>
    <xf numFmtId="170" fontId="10" fillId="0" borderId="0" xfId="7" applyNumberFormat="1" applyFont="1" applyFill="1" applyAlignment="1">
      <alignment horizontal="right" vertical="center"/>
    </xf>
    <xf numFmtId="170" fontId="11" fillId="0" borderId="0" xfId="7" applyNumberFormat="1" applyFont="1" applyFill="1" applyAlignment="1">
      <alignment vertical="center"/>
    </xf>
    <xf numFmtId="37" fontId="10" fillId="0" borderId="0" xfId="7" applyFont="1" applyFill="1" applyAlignment="1">
      <alignment horizontal="center" vertical="center"/>
    </xf>
    <xf numFmtId="37" fontId="10" fillId="0" borderId="0" xfId="7" applyFont="1" applyFill="1" applyAlignment="1">
      <alignment vertical="center"/>
    </xf>
    <xf numFmtId="37" fontId="10" fillId="0" borderId="1" xfId="7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0" fontId="11" fillId="2" borderId="0" xfId="7" applyNumberFormat="1" applyFont="1" applyFill="1" applyAlignment="1">
      <alignment horizontal="right" vertical="center"/>
    </xf>
    <xf numFmtId="170" fontId="11" fillId="0" borderId="0" xfId="7" applyNumberFormat="1" applyFont="1" applyFill="1" applyAlignment="1">
      <alignment horizontal="right" vertical="center"/>
    </xf>
    <xf numFmtId="170" fontId="11" fillId="2" borderId="0" xfId="7" applyNumberFormat="1" applyFont="1" applyFill="1" applyBorder="1" applyAlignment="1">
      <alignment horizontal="right" vertical="center"/>
    </xf>
    <xf numFmtId="170" fontId="11" fillId="2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37" fontId="11" fillId="0" borderId="0" xfId="7" quotePrefix="1" applyFont="1" applyFill="1" applyAlignment="1">
      <alignment vertical="center"/>
    </xf>
    <xf numFmtId="170" fontId="11" fillId="2" borderId="1" xfId="0" applyNumberFormat="1" applyFont="1" applyFill="1" applyBorder="1" applyAlignment="1">
      <alignment horizontal="right" vertical="center"/>
    </xf>
    <xf numFmtId="170" fontId="11" fillId="0" borderId="1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vertical="center"/>
    </xf>
    <xf numFmtId="170" fontId="11" fillId="2" borderId="1" xfId="7" applyNumberFormat="1" applyFont="1" applyFill="1" applyBorder="1" applyAlignment="1">
      <alignment horizontal="right" vertical="center"/>
    </xf>
    <xf numFmtId="170" fontId="11" fillId="0" borderId="1" xfId="7" applyNumberFormat="1" applyFont="1" applyFill="1" applyBorder="1" applyAlignment="1">
      <alignment horizontal="right" vertical="center"/>
    </xf>
    <xf numFmtId="170" fontId="11" fillId="2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0" xfId="0" applyNumberFormat="1" applyFont="1" applyFill="1" applyAlignment="1">
      <alignment vertical="center"/>
    </xf>
    <xf numFmtId="170" fontId="11" fillId="2" borderId="3" xfId="0" applyNumberFormat="1" applyFont="1" applyFill="1" applyBorder="1" applyAlignment="1">
      <alignment horizontal="right" vertical="center"/>
    </xf>
    <xf numFmtId="170" fontId="11" fillId="0" borderId="3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70" fontId="10" fillId="0" borderId="0" xfId="6" applyNumberFormat="1" applyFont="1" applyFill="1" applyAlignment="1">
      <alignment horizontal="right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9" fontId="11" fillId="0" borderId="0" xfId="0" applyNumberFormat="1" applyFont="1" applyFill="1" applyBorder="1" applyAlignment="1">
      <alignment vertical="center"/>
    </xf>
    <xf numFmtId="169" fontId="11" fillId="0" borderId="0" xfId="0" applyNumberFormat="1" applyFont="1" applyFill="1" applyBorder="1" applyAlignment="1">
      <alignment horizontal="right" vertical="center"/>
    </xf>
    <xf numFmtId="169" fontId="11" fillId="0" borderId="1" xfId="0" applyNumberFormat="1" applyFont="1" applyFill="1" applyBorder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165" fontId="11" fillId="0" borderId="0" xfId="0" applyNumberFormat="1" applyFont="1" applyFill="1" applyAlignment="1">
      <alignment vertical="center"/>
    </xf>
    <xf numFmtId="169" fontId="11" fillId="0" borderId="0" xfId="7" quotePrefix="1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4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9" fontId="11" fillId="0" borderId="1" xfId="7" applyNumberFormat="1" applyFont="1" applyFill="1" applyBorder="1" applyAlignment="1">
      <alignment horizontal="right" vertical="center"/>
    </xf>
    <xf numFmtId="170" fontId="11" fillId="0" borderId="3" xfId="7" applyNumberFormat="1" applyFont="1" applyFill="1" applyBorder="1" applyAlignment="1">
      <alignment horizontal="right" vertical="center"/>
    </xf>
    <xf numFmtId="170" fontId="11" fillId="2" borderId="3" xfId="7" applyNumberFormat="1" applyFont="1" applyFill="1" applyBorder="1" applyAlignment="1">
      <alignment horizontal="right" vertical="center"/>
    </xf>
    <xf numFmtId="171" fontId="11" fillId="2" borderId="3" xfId="7" applyNumberFormat="1" applyFont="1" applyFill="1" applyBorder="1" applyAlignment="1">
      <alignment horizontal="right" vertical="center"/>
    </xf>
    <xf numFmtId="174" fontId="11" fillId="0" borderId="3" xfId="7" applyNumberFormat="1" applyFont="1" applyFill="1" applyBorder="1" applyAlignment="1">
      <alignment horizontal="right" vertical="center"/>
    </xf>
    <xf numFmtId="171" fontId="11" fillId="2" borderId="3" xfId="7" quotePrefix="1" applyNumberFormat="1" applyFont="1" applyFill="1" applyBorder="1" applyAlignment="1">
      <alignment horizontal="center" vertical="center"/>
    </xf>
    <xf numFmtId="171" fontId="11" fillId="0" borderId="3" xfId="7" applyNumberFormat="1" applyFont="1" applyFill="1" applyBorder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37" fontId="10" fillId="0" borderId="0" xfId="7" applyFont="1" applyFill="1" applyBorder="1" applyAlignment="1">
      <alignment horizontal="center" vertical="center"/>
    </xf>
    <xf numFmtId="170" fontId="10" fillId="0" borderId="1" xfId="7" applyNumberFormat="1" applyFont="1" applyFill="1" applyBorder="1" applyAlignment="1">
      <alignment horizontal="right" vertical="center"/>
    </xf>
    <xf numFmtId="170" fontId="11" fillId="0" borderId="1" xfId="0" applyNumberFormat="1" applyFont="1" applyFill="1" applyBorder="1" applyAlignment="1">
      <alignment vertical="center"/>
    </xf>
    <xf numFmtId="43" fontId="11" fillId="0" borderId="3" xfId="1" applyFont="1" applyFill="1" applyBorder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165" fontId="9" fillId="0" borderId="0" xfId="3" applyNumberFormat="1" applyFont="1" applyFill="1" applyAlignment="1">
      <alignment vertical="center"/>
    </xf>
    <xf numFmtId="170" fontId="9" fillId="0" borderId="0" xfId="3" applyNumberFormat="1" applyFont="1" applyFill="1" applyAlignment="1">
      <alignment horizontal="right" vertical="center"/>
    </xf>
    <xf numFmtId="170" fontId="9" fillId="0" borderId="0" xfId="3" applyNumberFormat="1" applyFont="1" applyFill="1" applyAlignment="1">
      <alignment vertical="center"/>
    </xf>
    <xf numFmtId="0" fontId="9" fillId="0" borderId="0" xfId="5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165" fontId="9" fillId="0" borderId="0" xfId="3" applyNumberFormat="1" applyFont="1" applyFill="1" applyBorder="1" applyAlignment="1">
      <alignment vertical="center"/>
    </xf>
    <xf numFmtId="170" fontId="9" fillId="0" borderId="0" xfId="3" applyNumberFormat="1" applyFont="1" applyFill="1" applyBorder="1" applyAlignment="1">
      <alignment horizontal="right" vertical="center"/>
    </xf>
    <xf numFmtId="170" fontId="9" fillId="0" borderId="0" xfId="3" applyNumberFormat="1" applyFont="1" applyFill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0" fontId="9" fillId="0" borderId="1" xfId="3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vertical="center"/>
    </xf>
    <xf numFmtId="170" fontId="9" fillId="0" borderId="1" xfId="3" applyNumberFormat="1" applyFont="1" applyFill="1" applyBorder="1" applyAlignment="1">
      <alignment horizontal="right" vertical="center"/>
    </xf>
    <xf numFmtId="170" fontId="9" fillId="0" borderId="1" xfId="3" applyNumberFormat="1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165" fontId="9" fillId="0" borderId="0" xfId="3" applyNumberFormat="1" applyFont="1" applyFill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right" vertical="center"/>
    </xf>
    <xf numFmtId="0" fontId="9" fillId="0" borderId="1" xfId="3" applyFont="1" applyFill="1" applyBorder="1" applyAlignment="1">
      <alignment vertical="center"/>
    </xf>
    <xf numFmtId="164" fontId="9" fillId="0" borderId="1" xfId="3" applyNumberFormat="1" applyFont="1" applyFill="1" applyBorder="1" applyAlignment="1">
      <alignment horizontal="right" vertical="center"/>
    </xf>
    <xf numFmtId="165" fontId="9" fillId="0" borderId="1" xfId="3" applyNumberFormat="1" applyFont="1" applyFill="1" applyBorder="1" applyAlignment="1">
      <alignment horizontal="right" vertical="center"/>
    </xf>
    <xf numFmtId="164" fontId="8" fillId="0" borderId="1" xfId="3" applyNumberFormat="1" applyFont="1" applyFill="1" applyBorder="1" applyAlignment="1">
      <alignment horizontal="right" vertical="center"/>
    </xf>
    <xf numFmtId="170" fontId="8" fillId="0" borderId="1" xfId="3" applyNumberFormat="1" applyFont="1" applyFill="1" applyBorder="1" applyAlignment="1">
      <alignment horizontal="right" vertical="center"/>
    </xf>
    <xf numFmtId="3" fontId="9" fillId="0" borderId="0" xfId="5" applyNumberFormat="1" applyFont="1" applyFill="1" applyAlignment="1">
      <alignment horizontal="justify" vertical="center" wrapText="1"/>
    </xf>
    <xf numFmtId="3" fontId="9" fillId="0" borderId="0" xfId="5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6" fontId="10" fillId="0" borderId="0" xfId="0" applyNumberFormat="1" applyFont="1" applyFill="1" applyBorder="1" applyAlignment="1">
      <alignment horizontal="lef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right" vertical="center"/>
    </xf>
    <xf numFmtId="170" fontId="15" fillId="2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 applyProtection="1">
      <alignment horizontal="right" vertical="center"/>
      <protection locked="0"/>
    </xf>
    <xf numFmtId="43" fontId="11" fillId="0" borderId="0" xfId="0" applyNumberFormat="1" applyFont="1" applyFill="1" applyAlignment="1">
      <alignment vertical="center"/>
    </xf>
    <xf numFmtId="170" fontId="15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/>
    </xf>
    <xf numFmtId="170" fontId="11" fillId="2" borderId="0" xfId="7" applyNumberFormat="1" applyFont="1" applyFill="1" applyAlignment="1">
      <alignment horizontal="center" vertical="center"/>
    </xf>
    <xf numFmtId="170" fontId="11" fillId="2" borderId="0" xfId="0" applyNumberFormat="1" applyFont="1" applyFill="1" applyBorder="1" applyAlignment="1">
      <alignment horizontal="center" vertical="center"/>
    </xf>
    <xf numFmtId="170" fontId="11" fillId="2" borderId="0" xfId="0" applyNumberFormat="1" applyFont="1" applyFill="1" applyAlignment="1" applyProtection="1">
      <alignment horizontal="right" vertical="center"/>
      <protection locked="0"/>
    </xf>
    <xf numFmtId="170" fontId="11" fillId="2" borderId="1" xfId="7" applyNumberFormat="1" applyFont="1" applyFill="1" applyBorder="1" applyAlignment="1">
      <alignment horizontal="center" vertical="center"/>
    </xf>
    <xf numFmtId="170" fontId="11" fillId="2" borderId="1" xfId="0" applyNumberFormat="1" applyFont="1" applyFill="1" applyBorder="1" applyAlignment="1">
      <alignment horizontal="center" vertical="center"/>
    </xf>
    <xf numFmtId="170" fontId="11" fillId="2" borderId="1" xfId="0" applyNumberFormat="1" applyFont="1" applyFill="1" applyBorder="1" applyAlignment="1" applyProtection="1">
      <alignment horizontal="right" vertical="center"/>
      <protection locked="0"/>
    </xf>
    <xf numFmtId="166" fontId="15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170" fontId="11" fillId="0" borderId="0" xfId="1" applyNumberFormat="1" applyFont="1" applyFill="1" applyBorder="1" applyAlignment="1">
      <alignment horizontal="right" vertical="center"/>
    </xf>
    <xf numFmtId="170" fontId="11" fillId="2" borderId="0" xfId="1" applyNumberFormat="1" applyFont="1" applyFill="1" applyBorder="1" applyAlignment="1">
      <alignment horizontal="right" vertical="center"/>
    </xf>
    <xf numFmtId="170" fontId="11" fillId="2" borderId="3" xfId="0" applyNumberFormat="1" applyFont="1" applyFill="1" applyBorder="1" applyAlignment="1" applyProtection="1">
      <alignment horizontal="right" vertical="center"/>
      <protection locked="0"/>
    </xf>
    <xf numFmtId="170" fontId="11" fillId="0" borderId="0" xfId="7" applyNumberFormat="1" applyFont="1" applyFill="1" applyAlignment="1">
      <alignment horizontal="center" vertical="center"/>
    </xf>
    <xf numFmtId="170" fontId="11" fillId="0" borderId="1" xfId="7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vertical="center"/>
    </xf>
    <xf numFmtId="170" fontId="10" fillId="0" borderId="1" xfId="6" applyNumberFormat="1" applyFont="1" applyFill="1" applyBorder="1" applyAlignment="1">
      <alignment horizontal="center" vertical="center"/>
    </xf>
    <xf numFmtId="170" fontId="10" fillId="0" borderId="1" xfId="7" applyNumberFormat="1" applyFont="1" applyFill="1" applyBorder="1" applyAlignment="1">
      <alignment horizontal="center" vertical="center"/>
    </xf>
    <xf numFmtId="169" fontId="10" fillId="0" borderId="2" xfId="0" applyNumberFormat="1" applyFont="1" applyFill="1" applyBorder="1" applyAlignment="1">
      <alignment horizontal="center" vertical="center"/>
    </xf>
    <xf numFmtId="170" fontId="1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9" fontId="10" fillId="0" borderId="1" xfId="0" applyNumberFormat="1" applyFont="1" applyFill="1" applyBorder="1" applyAlignment="1">
      <alignment horizontal="center" vertical="center"/>
    </xf>
    <xf numFmtId="170" fontId="8" fillId="0" borderId="1" xfId="7" applyNumberFormat="1" applyFont="1" applyFill="1" applyBorder="1" applyAlignment="1">
      <alignment horizontal="center" vertical="center"/>
    </xf>
    <xf numFmtId="170" fontId="10" fillId="0" borderId="1" xfId="5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Normal" xfId="0" builtinId="0"/>
    <cellStyle name="Normal 188 5" xfId="3"/>
    <cellStyle name="Normal 2" xfId="4"/>
    <cellStyle name="Normal 3" xfId="5"/>
    <cellStyle name="Normal_Noble-47t" xfId="6"/>
    <cellStyle name="pwstyle" xfId="7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zoomScale="115" zoomScaleNormal="115" zoomScaleSheetLayoutView="100" workbookViewId="0">
      <selection activeCell="D8" sqref="D8"/>
    </sheetView>
  </sheetViews>
  <sheetFormatPr defaultColWidth="9.33203125" defaultRowHeight="21.75" customHeight="1" x14ac:dyDescent="0.6"/>
  <cols>
    <col min="1" max="3" width="1.33203125" style="2" customWidth="1"/>
    <col min="4" max="4" width="32.33203125" style="2" customWidth="1"/>
    <col min="5" max="5" width="1" style="2" customWidth="1"/>
    <col min="6" max="6" width="8.33203125" style="3" customWidth="1"/>
    <col min="7" max="7" width="1" style="4" customWidth="1"/>
    <col min="8" max="8" width="16" style="5" customWidth="1"/>
    <col min="9" max="9" width="1" style="6" customWidth="1"/>
    <col min="10" max="10" width="13.33203125" style="5" customWidth="1"/>
    <col min="11" max="11" width="1" style="6" customWidth="1"/>
    <col min="12" max="12" width="16" style="5" customWidth="1"/>
    <col min="13" max="13" width="1" style="6" customWidth="1"/>
    <col min="14" max="14" width="13.33203125" style="5" customWidth="1"/>
    <col min="15" max="16384" width="9.33203125" style="2"/>
  </cols>
  <sheetData>
    <row r="1" spans="1:14" ht="22" customHeight="1" x14ac:dyDescent="0.6">
      <c r="A1" s="1" t="s">
        <v>68</v>
      </c>
    </row>
    <row r="2" spans="1:14" ht="21.75" customHeight="1" x14ac:dyDescent="0.6">
      <c r="A2" s="1" t="s">
        <v>21</v>
      </c>
      <c r="B2" s="1"/>
      <c r="C2" s="1"/>
    </row>
    <row r="3" spans="1:14" s="13" customFormat="1" ht="21.75" customHeight="1" x14ac:dyDescent="0.6">
      <c r="A3" s="7" t="s">
        <v>143</v>
      </c>
      <c r="B3" s="7"/>
      <c r="C3" s="7"/>
      <c r="D3" s="8"/>
      <c r="E3" s="8"/>
      <c r="F3" s="9"/>
      <c r="G3" s="10"/>
      <c r="H3" s="11"/>
      <c r="I3" s="12"/>
      <c r="J3" s="11"/>
      <c r="K3" s="12"/>
      <c r="L3" s="11"/>
      <c r="M3" s="12"/>
      <c r="N3" s="11"/>
    </row>
    <row r="5" spans="1:14" s="135" customFormat="1" ht="21.75" customHeight="1" x14ac:dyDescent="0.6">
      <c r="F5" s="68"/>
      <c r="G5" s="136"/>
      <c r="H5" s="252" t="s">
        <v>89</v>
      </c>
      <c r="I5" s="252"/>
      <c r="J5" s="252"/>
      <c r="K5" s="160"/>
      <c r="L5" s="252" t="s">
        <v>90</v>
      </c>
      <c r="M5" s="252"/>
      <c r="N5" s="252"/>
    </row>
    <row r="6" spans="1:14" s="135" customFormat="1" ht="21.75" customHeight="1" x14ac:dyDescent="0.6">
      <c r="F6" s="68"/>
      <c r="G6" s="136"/>
      <c r="H6" s="70" t="s">
        <v>57</v>
      </c>
      <c r="I6" s="70"/>
      <c r="J6" s="70" t="s">
        <v>58</v>
      </c>
      <c r="K6" s="70"/>
      <c r="L6" s="70" t="s">
        <v>57</v>
      </c>
      <c r="M6" s="70"/>
      <c r="N6" s="70" t="s">
        <v>58</v>
      </c>
    </row>
    <row r="7" spans="1:14" s="135" customFormat="1" ht="21.75" customHeight="1" x14ac:dyDescent="0.6">
      <c r="F7" s="68"/>
      <c r="G7" s="136"/>
      <c r="H7" s="70" t="s">
        <v>146</v>
      </c>
      <c r="I7" s="70"/>
      <c r="J7" s="70" t="s">
        <v>36</v>
      </c>
      <c r="K7" s="70"/>
      <c r="L7" s="70" t="s">
        <v>146</v>
      </c>
      <c r="M7" s="70"/>
      <c r="N7" s="70" t="s">
        <v>36</v>
      </c>
    </row>
    <row r="8" spans="1:14" s="135" customFormat="1" ht="21.75" customHeight="1" x14ac:dyDescent="0.6">
      <c r="F8" s="139"/>
      <c r="G8" s="140"/>
      <c r="H8" s="70" t="s">
        <v>113</v>
      </c>
      <c r="I8" s="70"/>
      <c r="J8" s="70" t="s">
        <v>81</v>
      </c>
      <c r="K8" s="70"/>
      <c r="L8" s="70" t="s">
        <v>113</v>
      </c>
      <c r="M8" s="70"/>
      <c r="N8" s="70" t="s">
        <v>81</v>
      </c>
    </row>
    <row r="9" spans="1:14" s="135" customFormat="1" ht="21.75" customHeight="1" x14ac:dyDescent="0.6">
      <c r="F9" s="141" t="s">
        <v>1</v>
      </c>
      <c r="G9" s="140"/>
      <c r="H9" s="71" t="s">
        <v>12</v>
      </c>
      <c r="I9" s="69"/>
      <c r="J9" s="71" t="s">
        <v>12</v>
      </c>
      <c r="K9" s="69"/>
      <c r="L9" s="71" t="s">
        <v>12</v>
      </c>
      <c r="M9" s="70"/>
      <c r="N9" s="71" t="s">
        <v>12</v>
      </c>
    </row>
    <row r="10" spans="1:14" s="135" customFormat="1" ht="21.75" customHeight="1" x14ac:dyDescent="0.6">
      <c r="A10" s="142" t="s">
        <v>0</v>
      </c>
      <c r="B10" s="142"/>
      <c r="C10" s="142"/>
      <c r="F10" s="68"/>
      <c r="G10" s="136"/>
      <c r="H10" s="143"/>
      <c r="I10" s="138"/>
      <c r="J10" s="144"/>
      <c r="K10" s="138"/>
      <c r="L10" s="143"/>
      <c r="M10" s="138"/>
      <c r="N10" s="144"/>
    </row>
    <row r="11" spans="1:14" s="135" customFormat="1" ht="8.15" customHeight="1" x14ac:dyDescent="0.6">
      <c r="A11" s="142"/>
      <c r="B11" s="142"/>
      <c r="C11" s="142"/>
      <c r="F11" s="68"/>
      <c r="G11" s="136"/>
      <c r="H11" s="143"/>
      <c r="I11" s="138"/>
      <c r="J11" s="144"/>
      <c r="K11" s="138"/>
      <c r="L11" s="143"/>
      <c r="M11" s="138"/>
      <c r="N11" s="144"/>
    </row>
    <row r="12" spans="1:14" s="135" customFormat="1" ht="21.75" customHeight="1" x14ac:dyDescent="0.6">
      <c r="A12" s="142" t="s">
        <v>2</v>
      </c>
      <c r="B12" s="142"/>
      <c r="C12" s="142"/>
      <c r="F12" s="68"/>
      <c r="G12" s="136"/>
      <c r="H12" s="143"/>
      <c r="I12" s="138"/>
      <c r="J12" s="144"/>
      <c r="K12" s="138"/>
      <c r="L12" s="143"/>
      <c r="M12" s="138"/>
      <c r="N12" s="144"/>
    </row>
    <row r="13" spans="1:14" s="135" customFormat="1" ht="8.15" customHeight="1" x14ac:dyDescent="0.6">
      <c r="A13" s="142"/>
      <c r="B13" s="142"/>
      <c r="C13" s="142"/>
      <c r="F13" s="68"/>
      <c r="G13" s="136"/>
      <c r="H13" s="143"/>
      <c r="I13" s="138"/>
      <c r="J13" s="144"/>
      <c r="K13" s="138"/>
      <c r="L13" s="143"/>
      <c r="M13" s="138"/>
      <c r="N13" s="144"/>
    </row>
    <row r="14" spans="1:14" s="135" customFormat="1" ht="21.75" customHeight="1" x14ac:dyDescent="0.6">
      <c r="A14" s="135" t="s">
        <v>16</v>
      </c>
      <c r="F14" s="68"/>
      <c r="G14" s="136"/>
      <c r="H14" s="146">
        <v>40627712</v>
      </c>
      <c r="I14" s="144"/>
      <c r="J14" s="147">
        <v>86672714</v>
      </c>
      <c r="K14" s="144"/>
      <c r="L14" s="146">
        <v>37876328</v>
      </c>
      <c r="M14" s="151"/>
      <c r="N14" s="147">
        <v>75313943</v>
      </c>
    </row>
    <row r="15" spans="1:14" s="135" customFormat="1" ht="21.75" customHeight="1" x14ac:dyDescent="0.6">
      <c r="A15" s="135" t="s">
        <v>50</v>
      </c>
      <c r="F15" s="68">
        <v>8</v>
      </c>
      <c r="G15" s="136"/>
      <c r="H15" s="146">
        <v>584563947</v>
      </c>
      <c r="I15" s="144"/>
      <c r="J15" s="147">
        <v>549838781</v>
      </c>
      <c r="K15" s="144"/>
      <c r="L15" s="146">
        <v>534717647</v>
      </c>
      <c r="M15" s="151"/>
      <c r="N15" s="147">
        <v>501312344</v>
      </c>
    </row>
    <row r="16" spans="1:14" s="135" customFormat="1" ht="21.75" customHeight="1" x14ac:dyDescent="0.6">
      <c r="A16" s="135" t="s">
        <v>32</v>
      </c>
      <c r="F16" s="68"/>
      <c r="G16" s="136"/>
      <c r="H16" s="146">
        <v>224558137</v>
      </c>
      <c r="I16" s="144"/>
      <c r="J16" s="147">
        <v>159368188</v>
      </c>
      <c r="K16" s="144"/>
      <c r="L16" s="146">
        <v>186895964</v>
      </c>
      <c r="M16" s="151"/>
      <c r="N16" s="147">
        <v>137032624</v>
      </c>
    </row>
    <row r="17" spans="1:14" s="135" customFormat="1" ht="21.75" customHeight="1" x14ac:dyDescent="0.6">
      <c r="A17" s="135" t="s">
        <v>51</v>
      </c>
      <c r="F17" s="68"/>
      <c r="G17" s="136"/>
      <c r="H17" s="146">
        <v>16304859</v>
      </c>
      <c r="I17" s="144"/>
      <c r="J17" s="147">
        <v>32667635</v>
      </c>
      <c r="K17" s="144"/>
      <c r="L17" s="146">
        <v>16373654</v>
      </c>
      <c r="M17" s="151"/>
      <c r="N17" s="147">
        <v>32277441</v>
      </c>
    </row>
    <row r="18" spans="1:14" s="135" customFormat="1" ht="21.75" customHeight="1" x14ac:dyDescent="0.6">
      <c r="A18" s="135" t="s">
        <v>102</v>
      </c>
      <c r="F18" s="68"/>
      <c r="G18" s="136"/>
      <c r="H18" s="146">
        <v>5700203</v>
      </c>
      <c r="I18" s="144"/>
      <c r="J18" s="161" t="s">
        <v>164</v>
      </c>
      <c r="K18" s="144"/>
      <c r="L18" s="146">
        <v>1471132</v>
      </c>
      <c r="M18" s="151"/>
      <c r="N18" s="161" t="s">
        <v>164</v>
      </c>
    </row>
    <row r="19" spans="1:14" s="135" customFormat="1" ht="21.75" customHeight="1" x14ac:dyDescent="0.6">
      <c r="A19" s="135" t="s">
        <v>52</v>
      </c>
      <c r="B19" s="142"/>
      <c r="C19" s="142"/>
      <c r="F19" s="68"/>
      <c r="G19" s="136"/>
      <c r="H19" s="145">
        <v>607094</v>
      </c>
      <c r="I19" s="74"/>
      <c r="J19" s="147">
        <v>588567</v>
      </c>
      <c r="K19" s="74"/>
      <c r="L19" s="145">
        <v>607094</v>
      </c>
      <c r="M19" s="151"/>
      <c r="N19" s="144">
        <v>588567</v>
      </c>
    </row>
    <row r="20" spans="1:14" s="135" customFormat="1" ht="21.75" customHeight="1" x14ac:dyDescent="0.6">
      <c r="A20" s="135" t="s">
        <v>106</v>
      </c>
      <c r="F20" s="68"/>
      <c r="G20" s="136"/>
      <c r="H20" s="149">
        <v>0</v>
      </c>
      <c r="I20" s="144"/>
      <c r="J20" s="150">
        <v>2000000</v>
      </c>
      <c r="K20" s="144"/>
      <c r="L20" s="149">
        <v>0</v>
      </c>
      <c r="M20" s="151"/>
      <c r="N20" s="162" t="s">
        <v>164</v>
      </c>
    </row>
    <row r="21" spans="1:14" s="135" customFormat="1" ht="8.15" customHeight="1" x14ac:dyDescent="0.6">
      <c r="A21" s="142"/>
      <c r="B21" s="142"/>
      <c r="C21" s="142"/>
      <c r="F21" s="68"/>
      <c r="G21" s="136"/>
      <c r="H21" s="143"/>
      <c r="I21" s="138"/>
      <c r="J21" s="144"/>
      <c r="K21" s="138"/>
      <c r="L21" s="143"/>
      <c r="M21" s="138"/>
      <c r="N21" s="144"/>
    </row>
    <row r="22" spans="1:14" s="135" customFormat="1" ht="21.75" customHeight="1" x14ac:dyDescent="0.6">
      <c r="A22" s="142" t="s">
        <v>3</v>
      </c>
      <c r="C22" s="142"/>
      <c r="F22" s="68"/>
      <c r="G22" s="136"/>
      <c r="H22" s="149">
        <f>SUM(H14:H21)</f>
        <v>872361952</v>
      </c>
      <c r="I22" s="138"/>
      <c r="J22" s="150">
        <f>SUM(J14:J21)</f>
        <v>831135885</v>
      </c>
      <c r="K22" s="138"/>
      <c r="L22" s="149">
        <f>SUM(L14:L21)</f>
        <v>777941819</v>
      </c>
      <c r="M22" s="151"/>
      <c r="N22" s="150">
        <f>SUM(N14:N21)</f>
        <v>746524919</v>
      </c>
    </row>
    <row r="23" spans="1:14" s="135" customFormat="1" ht="21.75" customHeight="1" x14ac:dyDescent="0.6">
      <c r="A23" s="142"/>
      <c r="B23" s="142"/>
      <c r="C23" s="142"/>
      <c r="F23" s="68"/>
      <c r="G23" s="136"/>
      <c r="H23" s="143"/>
      <c r="I23" s="138"/>
      <c r="J23" s="144"/>
      <c r="K23" s="138"/>
      <c r="L23" s="143"/>
      <c r="M23" s="138"/>
      <c r="N23" s="144"/>
    </row>
    <row r="24" spans="1:14" s="135" customFormat="1" ht="21.75" customHeight="1" x14ac:dyDescent="0.6">
      <c r="A24" s="142" t="s">
        <v>10</v>
      </c>
      <c r="B24" s="142"/>
      <c r="C24" s="142"/>
      <c r="F24" s="68"/>
      <c r="G24" s="136"/>
      <c r="H24" s="143"/>
      <c r="I24" s="138"/>
      <c r="J24" s="144"/>
      <c r="K24" s="138"/>
      <c r="L24" s="143"/>
      <c r="M24" s="138"/>
      <c r="N24" s="144"/>
    </row>
    <row r="25" spans="1:14" s="135" customFormat="1" ht="8.15" customHeight="1" x14ac:dyDescent="0.6">
      <c r="A25" s="142"/>
      <c r="B25" s="142"/>
      <c r="C25" s="142"/>
      <c r="F25" s="68"/>
      <c r="G25" s="136"/>
      <c r="H25" s="143"/>
      <c r="I25" s="138"/>
      <c r="J25" s="144"/>
      <c r="K25" s="138"/>
      <c r="L25" s="143"/>
      <c r="M25" s="138"/>
      <c r="N25" s="144"/>
    </row>
    <row r="26" spans="1:14" s="135" customFormat="1" ht="21.75" customHeight="1" x14ac:dyDescent="0.6">
      <c r="A26" s="135" t="s">
        <v>116</v>
      </c>
      <c r="B26" s="142"/>
      <c r="C26" s="142"/>
      <c r="G26" s="136"/>
      <c r="H26" s="143"/>
      <c r="I26" s="138"/>
      <c r="J26" s="144"/>
      <c r="K26" s="138"/>
      <c r="L26" s="143"/>
      <c r="M26" s="138"/>
      <c r="N26" s="144"/>
    </row>
    <row r="27" spans="1:14" s="135" customFormat="1" ht="21.75" customHeight="1" x14ac:dyDescent="0.6">
      <c r="B27" s="135" t="s">
        <v>115</v>
      </c>
      <c r="C27" s="142"/>
      <c r="F27" s="68">
        <v>9</v>
      </c>
      <c r="G27" s="136"/>
      <c r="H27" s="143">
        <v>584896</v>
      </c>
      <c r="I27" s="144"/>
      <c r="J27" s="147">
        <v>584896</v>
      </c>
      <c r="K27" s="144"/>
      <c r="L27" s="143">
        <v>0</v>
      </c>
      <c r="M27" s="138"/>
      <c r="N27" s="161" t="s">
        <v>164</v>
      </c>
    </row>
    <row r="28" spans="1:14" s="135" customFormat="1" ht="21.75" customHeight="1" x14ac:dyDescent="0.6">
      <c r="A28" s="135" t="s">
        <v>101</v>
      </c>
      <c r="B28" s="142"/>
      <c r="C28" s="142"/>
      <c r="F28" s="68">
        <v>10</v>
      </c>
      <c r="G28" s="136"/>
      <c r="H28" s="143">
        <v>0</v>
      </c>
      <c r="I28" s="144"/>
      <c r="J28" s="161" t="s">
        <v>164</v>
      </c>
      <c r="K28" s="144"/>
      <c r="L28" s="143">
        <v>25822529</v>
      </c>
      <c r="M28" s="151"/>
      <c r="N28" s="147">
        <v>25822529</v>
      </c>
    </row>
    <row r="29" spans="1:14" s="135" customFormat="1" ht="21.75" customHeight="1" x14ac:dyDescent="0.6">
      <c r="A29" s="135" t="s">
        <v>100</v>
      </c>
      <c r="B29" s="142"/>
      <c r="C29" s="142"/>
      <c r="F29" s="68">
        <v>11</v>
      </c>
      <c r="G29" s="136"/>
      <c r="H29" s="146">
        <v>622109175</v>
      </c>
      <c r="I29" s="144"/>
      <c r="J29" s="147">
        <v>667718205</v>
      </c>
      <c r="K29" s="144"/>
      <c r="L29" s="146">
        <v>439496718</v>
      </c>
      <c r="M29" s="151"/>
      <c r="N29" s="147">
        <v>477634629</v>
      </c>
    </row>
    <row r="30" spans="1:14" s="135" customFormat="1" ht="21.75" customHeight="1" x14ac:dyDescent="0.6">
      <c r="A30" s="135" t="s">
        <v>17</v>
      </c>
      <c r="B30" s="142"/>
      <c r="C30" s="142"/>
      <c r="F30" s="68">
        <v>12</v>
      </c>
      <c r="G30" s="136"/>
      <c r="H30" s="146">
        <v>462830019</v>
      </c>
      <c r="I30" s="144"/>
      <c r="J30" s="147">
        <v>479823206</v>
      </c>
      <c r="K30" s="144"/>
      <c r="L30" s="146">
        <v>462427135</v>
      </c>
      <c r="M30" s="151"/>
      <c r="N30" s="147">
        <v>479415861</v>
      </c>
    </row>
    <row r="31" spans="1:14" s="135" customFormat="1" ht="21.75" customHeight="1" x14ac:dyDescent="0.6">
      <c r="A31" s="135" t="s">
        <v>53</v>
      </c>
      <c r="B31" s="142"/>
      <c r="C31" s="142"/>
      <c r="F31" s="68">
        <v>13</v>
      </c>
      <c r="G31" s="136"/>
      <c r="H31" s="146">
        <v>9745122</v>
      </c>
      <c r="I31" s="144"/>
      <c r="J31" s="147">
        <v>7316467</v>
      </c>
      <c r="K31" s="144"/>
      <c r="L31" s="146">
        <v>9745122</v>
      </c>
      <c r="M31" s="151"/>
      <c r="N31" s="147">
        <v>7316467</v>
      </c>
    </row>
    <row r="32" spans="1:14" s="135" customFormat="1" ht="21.75" customHeight="1" x14ac:dyDescent="0.6">
      <c r="A32" s="135" t="s">
        <v>26</v>
      </c>
      <c r="B32" s="142"/>
      <c r="C32" s="142"/>
      <c r="F32" s="68"/>
      <c r="G32" s="136"/>
      <c r="H32" s="149">
        <v>2208007</v>
      </c>
      <c r="I32" s="144"/>
      <c r="J32" s="150">
        <v>2156887</v>
      </c>
      <c r="K32" s="144"/>
      <c r="L32" s="149">
        <v>2132087</v>
      </c>
      <c r="M32" s="147"/>
      <c r="N32" s="150">
        <v>2134687</v>
      </c>
    </row>
    <row r="33" spans="1:14" s="135" customFormat="1" ht="8.15" customHeight="1" x14ac:dyDescent="0.6">
      <c r="A33" s="142"/>
      <c r="B33" s="142"/>
      <c r="C33" s="142"/>
      <c r="F33" s="68"/>
      <c r="G33" s="136"/>
      <c r="H33" s="143"/>
      <c r="I33" s="138"/>
      <c r="J33" s="144"/>
      <c r="K33" s="138"/>
      <c r="L33" s="143"/>
      <c r="M33" s="138"/>
      <c r="N33" s="144"/>
    </row>
    <row r="34" spans="1:14" s="135" customFormat="1" ht="21.75" customHeight="1" x14ac:dyDescent="0.6">
      <c r="A34" s="142" t="s">
        <v>11</v>
      </c>
      <c r="C34" s="142"/>
      <c r="F34" s="68"/>
      <c r="G34" s="136"/>
      <c r="H34" s="149">
        <f>SUM(H26:H32)</f>
        <v>1097477219</v>
      </c>
      <c r="I34" s="138"/>
      <c r="J34" s="150">
        <f>SUM(J27:J32)</f>
        <v>1157599661</v>
      </c>
      <c r="K34" s="138"/>
      <c r="L34" s="149">
        <f>SUM(L27:L32)</f>
        <v>939623591</v>
      </c>
      <c r="M34" s="138"/>
      <c r="N34" s="150">
        <f>SUM(N27:N32)</f>
        <v>992324173</v>
      </c>
    </row>
    <row r="35" spans="1:14" s="135" customFormat="1" ht="8.15" customHeight="1" x14ac:dyDescent="0.6">
      <c r="A35" s="142"/>
      <c r="B35" s="142"/>
      <c r="C35" s="142"/>
      <c r="F35" s="68"/>
      <c r="G35" s="136"/>
      <c r="H35" s="146"/>
      <c r="I35" s="138"/>
      <c r="J35" s="147"/>
      <c r="K35" s="138"/>
      <c r="L35" s="146"/>
      <c r="M35" s="138"/>
      <c r="N35" s="147"/>
    </row>
    <row r="36" spans="1:14" s="135" customFormat="1" ht="21.75" customHeight="1" thickBot="1" x14ac:dyDescent="0.65">
      <c r="A36" s="142" t="s">
        <v>4</v>
      </c>
      <c r="B36" s="142"/>
      <c r="C36" s="142"/>
      <c r="F36" s="68"/>
      <c r="G36" s="136"/>
      <c r="H36" s="157">
        <f>SUM(H22,H34)</f>
        <v>1969839171</v>
      </c>
      <c r="I36" s="138"/>
      <c r="J36" s="158">
        <f>SUM(J22,J34)</f>
        <v>1988735546</v>
      </c>
      <c r="K36" s="138"/>
      <c r="L36" s="157">
        <f>SUM(L22,L34)</f>
        <v>1717565410</v>
      </c>
      <c r="M36" s="138"/>
      <c r="N36" s="158">
        <f>SUM(N22,N34)</f>
        <v>1738849092</v>
      </c>
    </row>
    <row r="37" spans="1:14" ht="21.75" customHeight="1" thickTop="1" x14ac:dyDescent="0.6"/>
    <row r="40" spans="1:14" ht="18.75" customHeight="1" x14ac:dyDescent="0.6"/>
    <row r="41" spans="1:14" s="13" customFormat="1" ht="21.75" customHeight="1" x14ac:dyDescent="0.6">
      <c r="A41" s="8" t="s">
        <v>194</v>
      </c>
      <c r="B41" s="8"/>
      <c r="C41" s="8"/>
      <c r="D41" s="8"/>
      <c r="E41" s="8"/>
      <c r="F41" s="9"/>
      <c r="G41" s="10"/>
      <c r="H41" s="11"/>
      <c r="I41" s="12"/>
      <c r="J41" s="11"/>
      <c r="K41" s="12"/>
      <c r="L41" s="11"/>
      <c r="M41" s="12"/>
      <c r="N41" s="11"/>
    </row>
    <row r="42" spans="1:14" ht="22" customHeight="1" x14ac:dyDescent="0.6">
      <c r="A42" s="1" t="str">
        <f>+A1</f>
        <v>บริษัท ไทยนิปปอนรับเบอร์อินดัสตรี้ จำกัด (มหาชน)</v>
      </c>
    </row>
    <row r="43" spans="1:14" ht="21.75" customHeight="1" x14ac:dyDescent="0.6">
      <c r="A43" s="1" t="str">
        <f>+A2</f>
        <v xml:space="preserve">งบแสดงฐานะการเงิน </v>
      </c>
      <c r="B43" s="1"/>
      <c r="C43" s="1"/>
    </row>
    <row r="44" spans="1:14" s="13" customFormat="1" ht="21.75" customHeight="1" x14ac:dyDescent="0.6">
      <c r="A44" s="7" t="str">
        <f>A3</f>
        <v>ณ วันที่ 30 กันยายน พ.ศ. 2562</v>
      </c>
      <c r="B44" s="7"/>
      <c r="C44" s="7"/>
      <c r="D44" s="8"/>
      <c r="E44" s="8"/>
      <c r="F44" s="9"/>
      <c r="G44" s="10"/>
      <c r="H44" s="11"/>
      <c r="I44" s="12"/>
      <c r="J44" s="11"/>
      <c r="K44" s="12"/>
      <c r="L44" s="11"/>
      <c r="M44" s="12"/>
      <c r="N44" s="11"/>
    </row>
    <row r="45" spans="1:14" ht="17.5" customHeight="1" x14ac:dyDescent="0.6">
      <c r="B45" s="30"/>
      <c r="H45" s="22"/>
      <c r="I45" s="5"/>
      <c r="J45" s="22"/>
      <c r="K45" s="5"/>
      <c r="L45" s="22"/>
      <c r="N45" s="22"/>
    </row>
    <row r="46" spans="1:14" s="132" customFormat="1" ht="17.5" customHeight="1" x14ac:dyDescent="0.6">
      <c r="A46" s="131"/>
      <c r="B46" s="131"/>
      <c r="C46" s="131"/>
      <c r="F46" s="133"/>
      <c r="G46" s="134"/>
      <c r="H46" s="253" t="s">
        <v>89</v>
      </c>
      <c r="I46" s="253"/>
      <c r="J46" s="253"/>
      <c r="K46" s="72"/>
      <c r="L46" s="253" t="s">
        <v>90</v>
      </c>
      <c r="M46" s="253"/>
      <c r="N46" s="253"/>
    </row>
    <row r="47" spans="1:14" s="135" customFormat="1" ht="17.5" customHeight="1" x14ac:dyDescent="0.6">
      <c r="F47" s="68"/>
      <c r="G47" s="136"/>
      <c r="H47" s="137" t="s">
        <v>57</v>
      </c>
      <c r="I47" s="138"/>
      <c r="J47" s="137" t="s">
        <v>58</v>
      </c>
      <c r="K47" s="138"/>
      <c r="L47" s="137" t="s">
        <v>57</v>
      </c>
      <c r="M47" s="138"/>
      <c r="N47" s="137" t="s">
        <v>58</v>
      </c>
    </row>
    <row r="48" spans="1:14" s="135" customFormat="1" ht="17.5" customHeight="1" x14ac:dyDescent="0.6">
      <c r="F48" s="68"/>
      <c r="G48" s="136"/>
      <c r="H48" s="70" t="s">
        <v>146</v>
      </c>
      <c r="I48" s="138"/>
      <c r="J48" s="70" t="s">
        <v>36</v>
      </c>
      <c r="K48" s="138"/>
      <c r="L48" s="70" t="s">
        <v>146</v>
      </c>
      <c r="M48" s="138"/>
      <c r="N48" s="70" t="s">
        <v>36</v>
      </c>
    </row>
    <row r="49" spans="1:14" s="135" customFormat="1" ht="17.5" customHeight="1" x14ac:dyDescent="0.6">
      <c r="F49" s="139"/>
      <c r="G49" s="140"/>
      <c r="H49" s="70" t="s">
        <v>113</v>
      </c>
      <c r="I49" s="70"/>
      <c r="J49" s="70" t="s">
        <v>81</v>
      </c>
      <c r="K49" s="70"/>
      <c r="L49" s="70" t="s">
        <v>113</v>
      </c>
      <c r="M49" s="70"/>
      <c r="N49" s="70" t="s">
        <v>81</v>
      </c>
    </row>
    <row r="50" spans="1:14" s="135" customFormat="1" ht="17.5" customHeight="1" x14ac:dyDescent="0.6">
      <c r="F50" s="141" t="s">
        <v>1</v>
      </c>
      <c r="G50" s="140"/>
      <c r="H50" s="71" t="s">
        <v>12</v>
      </c>
      <c r="I50" s="69"/>
      <c r="J50" s="71" t="s">
        <v>12</v>
      </c>
      <c r="K50" s="69"/>
      <c r="L50" s="71" t="s">
        <v>12</v>
      </c>
      <c r="M50" s="70"/>
      <c r="N50" s="71" t="s">
        <v>12</v>
      </c>
    </row>
    <row r="51" spans="1:14" s="135" customFormat="1" ht="17.5" customHeight="1" x14ac:dyDescent="0.6">
      <c r="A51" s="142" t="s">
        <v>60</v>
      </c>
      <c r="B51" s="142"/>
      <c r="C51" s="142"/>
      <c r="F51" s="68"/>
      <c r="G51" s="136"/>
      <c r="H51" s="143"/>
      <c r="I51" s="138"/>
      <c r="J51" s="144"/>
      <c r="K51" s="138"/>
      <c r="L51" s="143"/>
      <c r="M51" s="138"/>
      <c r="N51" s="144"/>
    </row>
    <row r="52" spans="1:14" s="135" customFormat="1" ht="3" customHeight="1" x14ac:dyDescent="0.6">
      <c r="A52" s="142"/>
      <c r="B52" s="142"/>
      <c r="C52" s="142"/>
      <c r="F52" s="68"/>
      <c r="G52" s="136"/>
      <c r="H52" s="143"/>
      <c r="I52" s="138"/>
      <c r="J52" s="144"/>
      <c r="K52" s="138"/>
      <c r="L52" s="143"/>
      <c r="M52" s="138"/>
      <c r="N52" s="144"/>
    </row>
    <row r="53" spans="1:14" s="135" customFormat="1" ht="17.5" customHeight="1" x14ac:dyDescent="0.6">
      <c r="A53" s="142" t="s">
        <v>5</v>
      </c>
      <c r="B53" s="142"/>
      <c r="C53" s="142"/>
      <c r="F53" s="68"/>
      <c r="G53" s="136"/>
      <c r="H53" s="143"/>
      <c r="I53" s="138"/>
      <c r="J53" s="144"/>
      <c r="K53" s="138"/>
      <c r="L53" s="143"/>
      <c r="M53" s="138"/>
      <c r="N53" s="144"/>
    </row>
    <row r="54" spans="1:14" s="135" customFormat="1" ht="3" customHeight="1" x14ac:dyDescent="0.6">
      <c r="F54" s="68"/>
      <c r="G54" s="136"/>
      <c r="H54" s="145"/>
      <c r="I54" s="138"/>
      <c r="J54" s="74"/>
      <c r="K54" s="138"/>
      <c r="L54" s="145"/>
      <c r="M54" s="138"/>
      <c r="N54" s="74"/>
    </row>
    <row r="55" spans="1:14" s="135" customFormat="1" ht="17.5" customHeight="1" x14ac:dyDescent="0.6">
      <c r="A55" s="135" t="s">
        <v>37</v>
      </c>
      <c r="F55" s="68">
        <v>14</v>
      </c>
      <c r="G55" s="136"/>
      <c r="H55" s="146">
        <v>232592072</v>
      </c>
      <c r="I55" s="144"/>
      <c r="J55" s="147">
        <v>6276839</v>
      </c>
      <c r="K55" s="144"/>
      <c r="L55" s="146">
        <v>203000000</v>
      </c>
      <c r="M55" s="138"/>
      <c r="N55" s="144">
        <v>6276839</v>
      </c>
    </row>
    <row r="56" spans="1:14" s="135" customFormat="1" ht="17.5" customHeight="1" x14ac:dyDescent="0.6">
      <c r="A56" s="135" t="s">
        <v>22</v>
      </c>
      <c r="F56" s="68">
        <v>15</v>
      </c>
      <c r="G56" s="136"/>
      <c r="H56" s="146">
        <v>228438409</v>
      </c>
      <c r="I56" s="144"/>
      <c r="J56" s="147">
        <v>392882292</v>
      </c>
      <c r="K56" s="144"/>
      <c r="L56" s="146">
        <v>174300575</v>
      </c>
      <c r="M56" s="138"/>
      <c r="N56" s="144">
        <v>341868170</v>
      </c>
    </row>
    <row r="57" spans="1:14" s="135" customFormat="1" ht="17.5" customHeight="1" x14ac:dyDescent="0.6">
      <c r="A57" s="135" t="s">
        <v>38</v>
      </c>
      <c r="F57" s="68"/>
      <c r="G57" s="136"/>
      <c r="H57" s="143"/>
      <c r="I57" s="144"/>
      <c r="J57" s="147"/>
      <c r="K57" s="144"/>
      <c r="L57" s="146"/>
      <c r="M57" s="138"/>
      <c r="N57" s="144"/>
    </row>
    <row r="58" spans="1:14" s="135" customFormat="1" ht="17.5" customHeight="1" x14ac:dyDescent="0.6">
      <c r="B58" s="148" t="s">
        <v>104</v>
      </c>
      <c r="F58" s="68">
        <v>16</v>
      </c>
      <c r="G58" s="136"/>
      <c r="H58" s="146">
        <v>769607</v>
      </c>
      <c r="I58" s="144"/>
      <c r="J58" s="147">
        <v>3846274</v>
      </c>
      <c r="K58" s="144"/>
      <c r="L58" s="146">
        <v>43200</v>
      </c>
      <c r="M58" s="138"/>
      <c r="N58" s="147">
        <v>57600</v>
      </c>
    </row>
    <row r="59" spans="1:14" s="135" customFormat="1" ht="17.5" customHeight="1" x14ac:dyDescent="0.6">
      <c r="B59" s="148" t="s">
        <v>39</v>
      </c>
      <c r="F59" s="68">
        <v>17</v>
      </c>
      <c r="G59" s="136"/>
      <c r="H59" s="146">
        <v>80790000</v>
      </c>
      <c r="I59" s="144"/>
      <c r="J59" s="147">
        <v>90540000</v>
      </c>
      <c r="K59" s="144"/>
      <c r="L59" s="146">
        <v>80790000</v>
      </c>
      <c r="M59" s="138"/>
      <c r="N59" s="147">
        <v>90540000</v>
      </c>
    </row>
    <row r="60" spans="1:14" s="135" customFormat="1" ht="17.5" customHeight="1" x14ac:dyDescent="0.6">
      <c r="A60" s="136" t="s">
        <v>34</v>
      </c>
      <c r="F60" s="68"/>
      <c r="G60" s="136"/>
      <c r="H60" s="143">
        <v>0</v>
      </c>
      <c r="I60" s="144"/>
      <c r="J60" s="147">
        <v>982023</v>
      </c>
      <c r="K60" s="144"/>
      <c r="L60" s="143">
        <v>0</v>
      </c>
      <c r="M60" s="138"/>
      <c r="N60" s="147">
        <v>982023</v>
      </c>
    </row>
    <row r="61" spans="1:14" s="135" customFormat="1" ht="17.5" customHeight="1" x14ac:dyDescent="0.6">
      <c r="A61" s="136" t="s">
        <v>35</v>
      </c>
      <c r="F61" s="68"/>
      <c r="G61" s="136"/>
      <c r="H61" s="149">
        <v>4494661</v>
      </c>
      <c r="I61" s="144"/>
      <c r="J61" s="150">
        <v>3810072</v>
      </c>
      <c r="K61" s="144"/>
      <c r="L61" s="149">
        <v>4281201</v>
      </c>
      <c r="M61" s="151"/>
      <c r="N61" s="150">
        <v>3601528</v>
      </c>
    </row>
    <row r="62" spans="1:14" s="135" customFormat="1" ht="3" customHeight="1" x14ac:dyDescent="0.6">
      <c r="F62" s="68"/>
      <c r="G62" s="136"/>
      <c r="H62" s="146"/>
      <c r="I62" s="138"/>
      <c r="J62" s="147"/>
      <c r="K62" s="138"/>
      <c r="L62" s="146"/>
      <c r="M62" s="138"/>
      <c r="N62" s="147"/>
    </row>
    <row r="63" spans="1:14" s="135" customFormat="1" ht="17.5" customHeight="1" x14ac:dyDescent="0.6">
      <c r="A63" s="142" t="s">
        <v>6</v>
      </c>
      <c r="C63" s="142"/>
      <c r="F63" s="68"/>
      <c r="G63" s="136"/>
      <c r="H63" s="149">
        <f>SUM(H55:H61)</f>
        <v>547084749</v>
      </c>
      <c r="I63" s="138"/>
      <c r="J63" s="150">
        <f>SUM(J55:J61)</f>
        <v>498337500</v>
      </c>
      <c r="K63" s="138"/>
      <c r="L63" s="149">
        <f>SUM(L55:L61)</f>
        <v>462414976</v>
      </c>
      <c r="M63" s="138"/>
      <c r="N63" s="150">
        <f>SUM(N55:N61)</f>
        <v>443326160</v>
      </c>
    </row>
    <row r="64" spans="1:14" s="135" customFormat="1" ht="3" customHeight="1" x14ac:dyDescent="0.6">
      <c r="F64" s="68"/>
      <c r="G64" s="136"/>
      <c r="H64" s="143"/>
      <c r="I64" s="138"/>
      <c r="J64" s="147"/>
      <c r="K64" s="138"/>
      <c r="L64" s="146"/>
      <c r="M64" s="138"/>
      <c r="N64" s="144"/>
    </row>
    <row r="65" spans="1:14" s="135" customFormat="1" ht="17.5" customHeight="1" x14ac:dyDescent="0.6">
      <c r="A65" s="142" t="s">
        <v>27</v>
      </c>
      <c r="F65" s="68"/>
      <c r="G65" s="136"/>
      <c r="H65" s="146"/>
      <c r="I65" s="138"/>
      <c r="J65" s="147"/>
      <c r="K65" s="138"/>
      <c r="L65" s="146"/>
      <c r="M65" s="138"/>
      <c r="N65" s="147"/>
    </row>
    <row r="66" spans="1:14" s="135" customFormat="1" ht="3" customHeight="1" x14ac:dyDescent="0.6">
      <c r="F66" s="68"/>
      <c r="G66" s="136"/>
      <c r="H66" s="146"/>
      <c r="I66" s="138"/>
      <c r="J66" s="147"/>
      <c r="K66" s="138"/>
      <c r="L66" s="146"/>
      <c r="M66" s="138"/>
      <c r="N66" s="147"/>
    </row>
    <row r="67" spans="1:14" s="135" customFormat="1" ht="17.5" customHeight="1" x14ac:dyDescent="0.6">
      <c r="A67" s="136" t="s">
        <v>105</v>
      </c>
      <c r="F67" s="68">
        <v>16</v>
      </c>
      <c r="G67" s="136"/>
      <c r="H67" s="146">
        <v>430207</v>
      </c>
      <c r="I67" s="144"/>
      <c r="J67" s="147">
        <v>676613</v>
      </c>
      <c r="K67" s="144"/>
      <c r="L67" s="146">
        <v>0</v>
      </c>
      <c r="M67" s="151"/>
      <c r="N67" s="147">
        <v>28800</v>
      </c>
    </row>
    <row r="68" spans="1:14" s="135" customFormat="1" ht="17.5" customHeight="1" x14ac:dyDescent="0.6">
      <c r="A68" s="136" t="s">
        <v>48</v>
      </c>
      <c r="F68" s="68">
        <v>17</v>
      </c>
      <c r="G68" s="136"/>
      <c r="H68" s="146">
        <v>179930000</v>
      </c>
      <c r="I68" s="144"/>
      <c r="J68" s="147">
        <v>239960000</v>
      </c>
      <c r="K68" s="144"/>
      <c r="L68" s="146">
        <v>179930000</v>
      </c>
      <c r="M68" s="151"/>
      <c r="N68" s="147">
        <v>239960000</v>
      </c>
    </row>
    <row r="69" spans="1:14" s="135" customFormat="1" ht="17.5" customHeight="1" x14ac:dyDescent="0.6">
      <c r="A69" s="136" t="s">
        <v>103</v>
      </c>
      <c r="F69" s="68">
        <v>13</v>
      </c>
      <c r="G69" s="136"/>
      <c r="H69" s="146">
        <v>21946202</v>
      </c>
      <c r="I69" s="144"/>
      <c r="J69" s="147">
        <v>24040888</v>
      </c>
      <c r="K69" s="144"/>
      <c r="L69" s="146">
        <v>0</v>
      </c>
      <c r="M69" s="151"/>
      <c r="N69" s="144">
        <v>0</v>
      </c>
    </row>
    <row r="70" spans="1:14" s="135" customFormat="1" ht="17.5" customHeight="1" x14ac:dyDescent="0.6">
      <c r="A70" s="136" t="s">
        <v>43</v>
      </c>
      <c r="F70" s="68">
        <v>18</v>
      </c>
      <c r="G70" s="136"/>
      <c r="H70" s="149">
        <v>49845554</v>
      </c>
      <c r="I70" s="144"/>
      <c r="J70" s="150">
        <v>37226971</v>
      </c>
      <c r="K70" s="144"/>
      <c r="L70" s="149">
        <v>43536268</v>
      </c>
      <c r="M70" s="151"/>
      <c r="N70" s="150">
        <v>32314754</v>
      </c>
    </row>
    <row r="71" spans="1:14" s="135" customFormat="1" ht="3" customHeight="1" x14ac:dyDescent="0.6">
      <c r="F71" s="68"/>
      <c r="G71" s="136"/>
      <c r="H71" s="146"/>
      <c r="I71" s="138"/>
      <c r="J71" s="147"/>
      <c r="K71" s="138"/>
      <c r="L71" s="146"/>
      <c r="M71" s="138"/>
      <c r="N71" s="147"/>
    </row>
    <row r="72" spans="1:14" s="135" customFormat="1" ht="17.5" customHeight="1" x14ac:dyDescent="0.6">
      <c r="A72" s="142" t="s">
        <v>28</v>
      </c>
      <c r="F72" s="68"/>
      <c r="G72" s="136"/>
      <c r="H72" s="152">
        <f>SUM(H67:H70)</f>
        <v>252151963</v>
      </c>
      <c r="I72" s="138"/>
      <c r="J72" s="153">
        <f>SUM(J67:J70)</f>
        <v>301904472</v>
      </c>
      <c r="K72" s="138"/>
      <c r="L72" s="152">
        <f>SUM(L67:L70)</f>
        <v>223466268</v>
      </c>
      <c r="M72" s="138"/>
      <c r="N72" s="153">
        <f>SUM(N67:N70)</f>
        <v>272303554</v>
      </c>
    </row>
    <row r="73" spans="1:14" s="135" customFormat="1" ht="3" customHeight="1" x14ac:dyDescent="0.6">
      <c r="C73" s="142"/>
      <c r="F73" s="68"/>
      <c r="G73" s="136"/>
      <c r="H73" s="146"/>
      <c r="I73" s="138"/>
      <c r="J73" s="147"/>
      <c r="K73" s="138"/>
      <c r="L73" s="146"/>
      <c r="M73" s="151"/>
      <c r="N73" s="147"/>
    </row>
    <row r="74" spans="1:14" s="135" customFormat="1" ht="17.5" customHeight="1" x14ac:dyDescent="0.6">
      <c r="A74" s="142" t="s">
        <v>7</v>
      </c>
      <c r="B74" s="142"/>
      <c r="C74" s="142"/>
      <c r="F74" s="68"/>
      <c r="G74" s="136"/>
      <c r="H74" s="149">
        <f>SUM(H63,H72)</f>
        <v>799236712</v>
      </c>
      <c r="I74" s="138"/>
      <c r="J74" s="150">
        <f>SUM(J63,J72)</f>
        <v>800241972</v>
      </c>
      <c r="K74" s="138"/>
      <c r="L74" s="149">
        <f>SUM(L63,L72)</f>
        <v>685881244</v>
      </c>
      <c r="M74" s="138"/>
      <c r="N74" s="150">
        <f>SUM(N63,N72)</f>
        <v>715629714</v>
      </c>
    </row>
    <row r="75" spans="1:14" s="135" customFormat="1" ht="3" customHeight="1" x14ac:dyDescent="0.6">
      <c r="F75" s="68"/>
      <c r="G75" s="136"/>
      <c r="H75" s="143"/>
      <c r="I75" s="138"/>
      <c r="J75" s="147"/>
      <c r="K75" s="138"/>
      <c r="L75" s="146"/>
      <c r="M75" s="138"/>
      <c r="N75" s="144"/>
    </row>
    <row r="76" spans="1:14" s="135" customFormat="1" ht="17.5" customHeight="1" x14ac:dyDescent="0.6">
      <c r="A76" s="142" t="s">
        <v>61</v>
      </c>
      <c r="B76" s="142"/>
      <c r="C76" s="142"/>
      <c r="F76" s="68"/>
      <c r="G76" s="136"/>
      <c r="H76" s="143"/>
      <c r="I76" s="138"/>
      <c r="J76" s="144"/>
      <c r="K76" s="138"/>
      <c r="L76" s="143"/>
      <c r="M76" s="138"/>
      <c r="N76" s="144"/>
    </row>
    <row r="77" spans="1:14" s="135" customFormat="1" ht="3" customHeight="1" x14ac:dyDescent="0.6">
      <c r="F77" s="68"/>
      <c r="G77" s="136"/>
      <c r="H77" s="145"/>
      <c r="I77" s="138"/>
      <c r="J77" s="74"/>
      <c r="K77" s="138"/>
      <c r="L77" s="145"/>
      <c r="M77" s="138"/>
      <c r="N77" s="74"/>
    </row>
    <row r="78" spans="1:14" s="135" customFormat="1" ht="17.5" customHeight="1" x14ac:dyDescent="0.6">
      <c r="A78" s="135" t="s">
        <v>8</v>
      </c>
      <c r="F78" s="68"/>
      <c r="G78" s="136"/>
      <c r="H78" s="154"/>
      <c r="I78" s="138"/>
      <c r="J78" s="155"/>
      <c r="K78" s="138"/>
      <c r="L78" s="154"/>
      <c r="M78" s="151"/>
      <c r="N78" s="155"/>
    </row>
    <row r="79" spans="1:14" s="135" customFormat="1" ht="17.5" customHeight="1" x14ac:dyDescent="0.6">
      <c r="B79" s="135" t="s">
        <v>19</v>
      </c>
      <c r="F79" s="68"/>
      <c r="G79" s="136"/>
      <c r="H79" s="154"/>
      <c r="I79" s="138"/>
      <c r="J79" s="155"/>
      <c r="K79" s="138"/>
      <c r="L79" s="154"/>
      <c r="M79" s="151"/>
      <c r="N79" s="155"/>
    </row>
    <row r="80" spans="1:14" s="135" customFormat="1" ht="17.5" customHeight="1" x14ac:dyDescent="0.6">
      <c r="C80" s="135" t="s">
        <v>172</v>
      </c>
      <c r="F80" s="68"/>
      <c r="G80" s="136"/>
      <c r="H80" s="215"/>
      <c r="L80" s="215"/>
    </row>
    <row r="81" spans="1:14" s="135" customFormat="1" ht="17.5" customHeight="1" thickBot="1" x14ac:dyDescent="0.65">
      <c r="D81" s="135" t="s">
        <v>173</v>
      </c>
      <c r="F81" s="68"/>
      <c r="G81" s="136"/>
      <c r="H81" s="157">
        <v>300000000</v>
      </c>
      <c r="I81" s="144"/>
      <c r="J81" s="158">
        <v>300000000</v>
      </c>
      <c r="K81" s="144"/>
      <c r="L81" s="157">
        <v>300000000</v>
      </c>
      <c r="M81" s="151"/>
      <c r="N81" s="158">
        <v>300000000</v>
      </c>
    </row>
    <row r="82" spans="1:14" s="135" customFormat="1" ht="3" customHeight="1" thickTop="1" x14ac:dyDescent="0.6">
      <c r="F82" s="68"/>
      <c r="G82" s="136"/>
      <c r="H82" s="145"/>
      <c r="I82" s="138"/>
      <c r="J82" s="74"/>
      <c r="K82" s="138"/>
      <c r="L82" s="145"/>
      <c r="M82" s="72"/>
      <c r="N82" s="74"/>
    </row>
    <row r="83" spans="1:14" s="135" customFormat="1" ht="17.5" customHeight="1" x14ac:dyDescent="0.6">
      <c r="B83" s="135" t="s">
        <v>71</v>
      </c>
      <c r="F83" s="68"/>
      <c r="G83" s="136"/>
      <c r="H83" s="154"/>
      <c r="I83" s="138"/>
      <c r="J83" s="155"/>
      <c r="K83" s="138"/>
      <c r="L83" s="154"/>
      <c r="M83" s="151"/>
      <c r="N83" s="155"/>
    </row>
    <row r="84" spans="1:14" s="135" customFormat="1" ht="17.5" customHeight="1" x14ac:dyDescent="0.6">
      <c r="C84" s="135" t="s">
        <v>174</v>
      </c>
      <c r="F84" s="68"/>
      <c r="G84" s="136"/>
      <c r="H84" s="215"/>
      <c r="L84" s="215"/>
    </row>
    <row r="85" spans="1:14" s="135" customFormat="1" ht="17.5" customHeight="1" x14ac:dyDescent="0.6">
      <c r="D85" s="135" t="s">
        <v>173</v>
      </c>
      <c r="F85" s="68"/>
      <c r="G85" s="136"/>
      <c r="H85" s="154">
        <v>300000000</v>
      </c>
      <c r="I85" s="144"/>
      <c r="J85" s="147">
        <v>300000000</v>
      </c>
      <c r="K85" s="144"/>
      <c r="L85" s="154">
        <v>300000000</v>
      </c>
      <c r="M85" s="151"/>
      <c r="N85" s="147">
        <v>300000000</v>
      </c>
    </row>
    <row r="86" spans="1:14" s="135" customFormat="1" ht="17.5" customHeight="1" x14ac:dyDescent="0.6">
      <c r="A86" s="136" t="s">
        <v>59</v>
      </c>
      <c r="F86" s="68"/>
      <c r="G86" s="136"/>
      <c r="H86" s="154">
        <v>549079673</v>
      </c>
      <c r="I86" s="144"/>
      <c r="J86" s="147">
        <v>549079673</v>
      </c>
      <c r="K86" s="144"/>
      <c r="L86" s="154">
        <v>549079673</v>
      </c>
      <c r="M86" s="72"/>
      <c r="N86" s="147">
        <v>549079673</v>
      </c>
    </row>
    <row r="87" spans="1:14" s="135" customFormat="1" ht="17.5" customHeight="1" x14ac:dyDescent="0.6">
      <c r="A87" s="159" t="s">
        <v>9</v>
      </c>
      <c r="F87" s="68"/>
      <c r="G87" s="136"/>
      <c r="H87" s="146"/>
      <c r="I87" s="138"/>
      <c r="J87" s="147"/>
      <c r="K87" s="138"/>
      <c r="L87" s="146"/>
      <c r="M87" s="138"/>
      <c r="N87" s="147"/>
    </row>
    <row r="88" spans="1:14" s="135" customFormat="1" ht="17.5" customHeight="1" x14ac:dyDescent="0.6">
      <c r="B88" s="135" t="s">
        <v>24</v>
      </c>
      <c r="F88" s="68"/>
      <c r="G88" s="136"/>
      <c r="H88" s="146">
        <v>30000000</v>
      </c>
      <c r="I88" s="144"/>
      <c r="J88" s="147">
        <v>30000000</v>
      </c>
      <c r="K88" s="144"/>
      <c r="L88" s="146">
        <v>30000000</v>
      </c>
      <c r="M88" s="151"/>
      <c r="N88" s="147">
        <v>30000000</v>
      </c>
    </row>
    <row r="89" spans="1:14" s="135" customFormat="1" ht="17.5" customHeight="1" x14ac:dyDescent="0.6">
      <c r="B89" s="135" t="s">
        <v>18</v>
      </c>
      <c r="F89" s="68"/>
      <c r="G89" s="136"/>
      <c r="H89" s="146">
        <v>289687723</v>
      </c>
      <c r="I89" s="144"/>
      <c r="J89" s="147">
        <v>309674006</v>
      </c>
      <c r="K89" s="144"/>
      <c r="L89" s="154">
        <v>150769430</v>
      </c>
      <c r="M89" s="151"/>
      <c r="N89" s="147">
        <v>144399810</v>
      </c>
    </row>
    <row r="90" spans="1:14" s="135" customFormat="1" ht="17.5" customHeight="1" x14ac:dyDescent="0.6">
      <c r="A90" s="135" t="s">
        <v>72</v>
      </c>
      <c r="F90" s="68"/>
      <c r="G90" s="136"/>
      <c r="H90" s="149">
        <v>1835063</v>
      </c>
      <c r="I90" s="144"/>
      <c r="J90" s="150">
        <v>-260105</v>
      </c>
      <c r="K90" s="144"/>
      <c r="L90" s="149">
        <v>1835063</v>
      </c>
      <c r="M90" s="151"/>
      <c r="N90" s="150">
        <v>-260105</v>
      </c>
    </row>
    <row r="91" spans="1:14" s="135" customFormat="1" ht="3" customHeight="1" x14ac:dyDescent="0.6">
      <c r="F91" s="68"/>
      <c r="G91" s="136"/>
      <c r="H91" s="146"/>
      <c r="I91" s="138"/>
      <c r="J91" s="147"/>
      <c r="K91" s="138"/>
      <c r="L91" s="146"/>
      <c r="M91" s="138"/>
      <c r="N91" s="147"/>
    </row>
    <row r="92" spans="1:14" s="135" customFormat="1" ht="17.5" customHeight="1" x14ac:dyDescent="0.6">
      <c r="A92" s="142" t="s">
        <v>62</v>
      </c>
      <c r="F92" s="68"/>
      <c r="G92" s="136"/>
      <c r="H92" s="149">
        <f>SUM(H85:H90)</f>
        <v>1170602459</v>
      </c>
      <c r="I92" s="138"/>
      <c r="J92" s="150">
        <f>SUM(J85:J90)</f>
        <v>1188493574</v>
      </c>
      <c r="K92" s="138"/>
      <c r="L92" s="149">
        <f>SUM(L85:L90)</f>
        <v>1031684166</v>
      </c>
      <c r="M92" s="138"/>
      <c r="N92" s="150">
        <f>SUM(N85:N90)</f>
        <v>1023219378</v>
      </c>
    </row>
    <row r="93" spans="1:14" s="135" customFormat="1" ht="3" customHeight="1" x14ac:dyDescent="0.6">
      <c r="F93" s="68"/>
      <c r="G93" s="136"/>
      <c r="H93" s="146"/>
      <c r="I93" s="138"/>
      <c r="J93" s="147"/>
      <c r="K93" s="138"/>
      <c r="L93" s="146"/>
      <c r="M93" s="138"/>
      <c r="N93" s="147"/>
    </row>
    <row r="94" spans="1:14" s="135" customFormat="1" ht="17.5" customHeight="1" thickBot="1" x14ac:dyDescent="0.65">
      <c r="A94" s="142" t="s">
        <v>63</v>
      </c>
      <c r="F94" s="68"/>
      <c r="G94" s="136"/>
      <c r="H94" s="157">
        <f>SUM(H74,H92)</f>
        <v>1969839171</v>
      </c>
      <c r="I94" s="138"/>
      <c r="J94" s="158">
        <f>SUM(J74,J92)</f>
        <v>1988735546</v>
      </c>
      <c r="K94" s="138"/>
      <c r="L94" s="157">
        <f>SUM(L74,L92)</f>
        <v>1717565410</v>
      </c>
      <c r="M94" s="138"/>
      <c r="N94" s="158">
        <f>SUM(N74,N92)</f>
        <v>1738849092</v>
      </c>
    </row>
    <row r="95" spans="1:14" ht="21.75" customHeight="1" thickTop="1" x14ac:dyDescent="0.6">
      <c r="A95" s="1"/>
      <c r="H95" s="22"/>
      <c r="J95" s="22"/>
      <c r="L95" s="22"/>
      <c r="N95" s="22"/>
    </row>
    <row r="96" spans="1:14" s="13" customFormat="1" ht="21.75" customHeight="1" x14ac:dyDescent="0.6">
      <c r="A96" s="8" t="str">
        <f>+A41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96" s="8"/>
      <c r="C96" s="8"/>
      <c r="D96" s="8"/>
      <c r="E96" s="8"/>
      <c r="F96" s="9"/>
      <c r="G96" s="10"/>
      <c r="H96" s="11"/>
      <c r="I96" s="12"/>
      <c r="J96" s="11"/>
      <c r="K96" s="12"/>
      <c r="L96" s="11"/>
      <c r="M96" s="12"/>
      <c r="N96" s="11"/>
    </row>
    <row r="98" spans="9:11" ht="21.75" customHeight="1" x14ac:dyDescent="0.6">
      <c r="I98" s="5"/>
      <c r="K98" s="5"/>
    </row>
  </sheetData>
  <mergeCells count="4">
    <mergeCell ref="L5:N5"/>
    <mergeCell ref="L46:N46"/>
    <mergeCell ref="H5:J5"/>
    <mergeCell ref="H46:J46"/>
  </mergeCells>
  <phoneticPr fontId="3" type="noConversion"/>
  <pageMargins left="0.8" right="0.5" top="0.5" bottom="0.6" header="0.49" footer="0.4"/>
  <pageSetup paperSize="9" scale="94" firstPageNumber="2" fitToWidth="0" fitToHeight="0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="110" zoomScaleNormal="110" zoomScaleSheetLayoutView="100" workbookViewId="0">
      <selection activeCell="A41" sqref="A41:XFD41"/>
    </sheetView>
  </sheetViews>
  <sheetFormatPr defaultColWidth="9.33203125" defaultRowHeight="21.75" customHeight="1" x14ac:dyDescent="0.6"/>
  <cols>
    <col min="1" max="3" width="1.77734375" style="2" customWidth="1"/>
    <col min="4" max="4" width="17.33203125" style="2" customWidth="1"/>
    <col min="5" max="5" width="7.44140625" style="2" customWidth="1"/>
    <col min="6" max="6" width="8.109375" style="2" customWidth="1"/>
    <col min="7" max="7" width="5.77734375" style="3" customWidth="1"/>
    <col min="8" max="8" width="1" style="4" customWidth="1"/>
    <col min="9" max="9" width="16.33203125" style="5" customWidth="1"/>
    <col min="10" max="10" width="1" style="6" customWidth="1"/>
    <col min="11" max="11" width="16.33203125" style="6" customWidth="1"/>
    <col min="12" max="12" width="1" style="6" customWidth="1"/>
    <col min="13" max="13" width="16.33203125" style="5" customWidth="1"/>
    <col min="14" max="14" width="1" style="6" customWidth="1"/>
    <col min="15" max="15" width="16.33203125" style="5" customWidth="1"/>
    <col min="16" max="16384" width="9.33203125" style="2"/>
  </cols>
  <sheetData>
    <row r="1" spans="1:15" ht="22" customHeight="1" x14ac:dyDescent="0.6">
      <c r="A1" s="1" t="str">
        <f>'2-3'!A1</f>
        <v>บริษัท ไทยนิปปอนรับเบอร์อินดัสตรี้ จำกัด (มหาชน)</v>
      </c>
    </row>
    <row r="2" spans="1:15" ht="21.75" customHeight="1" x14ac:dyDescent="0.6">
      <c r="A2" s="1" t="s">
        <v>109</v>
      </c>
    </row>
    <row r="3" spans="1:15" s="13" customFormat="1" ht="21.75" customHeight="1" x14ac:dyDescent="0.6">
      <c r="A3" s="7" t="s">
        <v>144</v>
      </c>
      <c r="B3" s="8"/>
      <c r="C3" s="8"/>
      <c r="D3" s="8"/>
      <c r="E3" s="8"/>
      <c r="F3" s="8"/>
      <c r="G3" s="9"/>
      <c r="H3" s="10"/>
      <c r="I3" s="11"/>
      <c r="J3" s="12"/>
      <c r="K3" s="12"/>
      <c r="L3" s="12"/>
      <c r="M3" s="11"/>
      <c r="N3" s="12"/>
      <c r="O3" s="11"/>
    </row>
    <row r="4" spans="1:15" s="13" customFormat="1" ht="12" customHeight="1" x14ac:dyDescent="0.6">
      <c r="A4" s="38"/>
      <c r="B4" s="38"/>
      <c r="G4" s="39"/>
      <c r="I4" s="22"/>
      <c r="J4" s="23"/>
      <c r="K4" s="23"/>
      <c r="L4" s="23"/>
      <c r="M4" s="22"/>
      <c r="N4" s="25"/>
      <c r="O4" s="22"/>
    </row>
    <row r="5" spans="1:15" s="135" customFormat="1" ht="20.149999999999999" customHeight="1" x14ac:dyDescent="0.6">
      <c r="G5" s="68"/>
      <c r="H5" s="136"/>
      <c r="I5" s="252" t="s">
        <v>89</v>
      </c>
      <c r="J5" s="252"/>
      <c r="K5" s="252"/>
      <c r="L5" s="160"/>
      <c r="M5" s="252" t="s">
        <v>90</v>
      </c>
      <c r="N5" s="252"/>
      <c r="O5" s="252"/>
    </row>
    <row r="6" spans="1:15" s="135" customFormat="1" ht="20.149999999999999" customHeight="1" x14ac:dyDescent="0.6">
      <c r="G6" s="68"/>
      <c r="H6" s="136"/>
      <c r="I6" s="182" t="s">
        <v>57</v>
      </c>
      <c r="J6" s="182"/>
      <c r="K6" s="182" t="s">
        <v>57</v>
      </c>
      <c r="L6" s="182"/>
      <c r="M6" s="182" t="s">
        <v>57</v>
      </c>
      <c r="N6" s="182"/>
      <c r="O6" s="70" t="s">
        <v>57</v>
      </c>
    </row>
    <row r="7" spans="1:15" s="135" customFormat="1" ht="20.149999999999999" customHeight="1" x14ac:dyDescent="0.6">
      <c r="G7" s="139"/>
      <c r="H7" s="140"/>
      <c r="I7" s="70" t="s">
        <v>146</v>
      </c>
      <c r="J7" s="182"/>
      <c r="K7" s="70" t="s">
        <v>146</v>
      </c>
      <c r="L7" s="182"/>
      <c r="M7" s="70" t="s">
        <v>146</v>
      </c>
      <c r="N7" s="182"/>
      <c r="O7" s="70" t="s">
        <v>146</v>
      </c>
    </row>
    <row r="8" spans="1:15" s="135" customFormat="1" ht="20.149999999999999" customHeight="1" x14ac:dyDescent="0.6">
      <c r="G8" s="139"/>
      <c r="H8" s="140"/>
      <c r="I8" s="182" t="s">
        <v>113</v>
      </c>
      <c r="J8" s="182"/>
      <c r="K8" s="70" t="s">
        <v>81</v>
      </c>
      <c r="L8" s="182"/>
      <c r="M8" s="182" t="s">
        <v>113</v>
      </c>
      <c r="N8" s="182"/>
      <c r="O8" s="70" t="s">
        <v>81</v>
      </c>
    </row>
    <row r="9" spans="1:15" s="135" customFormat="1" ht="20.149999999999999" customHeight="1" x14ac:dyDescent="0.6">
      <c r="G9" s="183"/>
      <c r="H9" s="140"/>
      <c r="I9" s="184" t="s">
        <v>12</v>
      </c>
      <c r="J9" s="69"/>
      <c r="K9" s="184" t="s">
        <v>12</v>
      </c>
      <c r="L9" s="69"/>
      <c r="M9" s="184" t="s">
        <v>12</v>
      </c>
      <c r="N9" s="69"/>
      <c r="O9" s="184" t="s">
        <v>12</v>
      </c>
    </row>
    <row r="10" spans="1:15" s="135" customFormat="1" ht="6" customHeight="1" x14ac:dyDescent="0.6">
      <c r="G10" s="163"/>
      <c r="I10" s="146"/>
      <c r="J10" s="156"/>
      <c r="K10" s="156"/>
      <c r="L10" s="156"/>
      <c r="M10" s="146"/>
      <c r="N10" s="155"/>
      <c r="O10" s="147"/>
    </row>
    <row r="11" spans="1:15" s="135" customFormat="1" ht="20.149999999999999" customHeight="1" x14ac:dyDescent="0.6">
      <c r="A11" s="135" t="s">
        <v>123</v>
      </c>
      <c r="G11" s="68"/>
      <c r="I11" s="146">
        <v>474111201</v>
      </c>
      <c r="J11" s="155"/>
      <c r="K11" s="164">
        <v>373737555</v>
      </c>
      <c r="L11" s="155"/>
      <c r="M11" s="146">
        <v>415012025</v>
      </c>
      <c r="N11" s="155"/>
      <c r="O11" s="165">
        <v>354592155</v>
      </c>
    </row>
    <row r="12" spans="1:15" s="135" customFormat="1" ht="20.149999999999999" customHeight="1" x14ac:dyDescent="0.6">
      <c r="A12" s="135" t="s">
        <v>124</v>
      </c>
      <c r="G12" s="163"/>
      <c r="I12" s="149">
        <v>-359141969</v>
      </c>
      <c r="J12" s="155"/>
      <c r="K12" s="166">
        <v>-295826437</v>
      </c>
      <c r="L12" s="155"/>
      <c r="M12" s="149">
        <v>-295892035</v>
      </c>
      <c r="N12" s="147"/>
      <c r="O12" s="167">
        <v>-277733808</v>
      </c>
    </row>
    <row r="13" spans="1:15" s="135" customFormat="1" ht="6" customHeight="1" x14ac:dyDescent="0.6">
      <c r="G13" s="163"/>
      <c r="I13" s="146"/>
      <c r="J13" s="156"/>
      <c r="K13" s="156"/>
      <c r="L13" s="156"/>
      <c r="M13" s="146"/>
      <c r="N13" s="155"/>
      <c r="O13" s="147"/>
    </row>
    <row r="14" spans="1:15" s="135" customFormat="1" ht="20.149999999999999" customHeight="1" x14ac:dyDescent="0.6">
      <c r="A14" s="142" t="s">
        <v>14</v>
      </c>
      <c r="G14" s="163"/>
      <c r="I14" s="146">
        <f>SUM(I11:I13)</f>
        <v>114969232</v>
      </c>
      <c r="J14" s="156"/>
      <c r="K14" s="147">
        <f>SUM(K11:K13)</f>
        <v>77911118</v>
      </c>
      <c r="L14" s="156"/>
      <c r="M14" s="146">
        <f>SUM(M11:M13)</f>
        <v>119119990</v>
      </c>
      <c r="N14" s="155"/>
      <c r="O14" s="147">
        <f>SUM(O11:O13)</f>
        <v>76858347</v>
      </c>
    </row>
    <row r="15" spans="1:15" s="135" customFormat="1" ht="20.149999999999999" customHeight="1" x14ac:dyDescent="0.6">
      <c r="A15" s="168" t="s">
        <v>25</v>
      </c>
      <c r="G15" s="163"/>
      <c r="I15" s="149">
        <v>1291030</v>
      </c>
      <c r="J15" s="155"/>
      <c r="K15" s="166">
        <v>177629037</v>
      </c>
      <c r="L15" s="155"/>
      <c r="M15" s="149">
        <v>1206076</v>
      </c>
      <c r="N15" s="147"/>
      <c r="O15" s="167">
        <v>4497885</v>
      </c>
    </row>
    <row r="16" spans="1:15" s="135" customFormat="1" ht="5.15" customHeight="1" x14ac:dyDescent="0.6">
      <c r="A16" s="168"/>
      <c r="G16" s="163"/>
      <c r="I16" s="146"/>
      <c r="J16" s="156"/>
      <c r="K16" s="156"/>
      <c r="L16" s="156"/>
      <c r="M16" s="146"/>
      <c r="N16" s="147"/>
      <c r="O16" s="147"/>
    </row>
    <row r="17" spans="1:15" s="135" customFormat="1" ht="20.149999999999999" customHeight="1" x14ac:dyDescent="0.6">
      <c r="A17" s="131" t="s">
        <v>20</v>
      </c>
      <c r="G17" s="163"/>
      <c r="I17" s="146">
        <f>SUM(I14:I15)</f>
        <v>116260262</v>
      </c>
      <c r="J17" s="151"/>
      <c r="K17" s="147">
        <f>SUM(K14:K15)</f>
        <v>255540155</v>
      </c>
      <c r="L17" s="151"/>
      <c r="M17" s="146">
        <f>SUM(M14:M15)</f>
        <v>120326066</v>
      </c>
      <c r="N17" s="147"/>
      <c r="O17" s="147">
        <f>SUM(O14:O15)</f>
        <v>81356232</v>
      </c>
    </row>
    <row r="18" spans="1:15" s="135" customFormat="1" ht="20.149999999999999" customHeight="1" x14ac:dyDescent="0.6">
      <c r="A18" s="169" t="s">
        <v>29</v>
      </c>
      <c r="G18" s="163"/>
      <c r="I18" s="145">
        <v>-36823599</v>
      </c>
      <c r="J18" s="147"/>
      <c r="K18" s="170">
        <v>-39046682</v>
      </c>
      <c r="L18" s="147"/>
      <c r="M18" s="145">
        <v>-34235583</v>
      </c>
      <c r="N18" s="155"/>
      <c r="O18" s="170">
        <v>-38469557</v>
      </c>
    </row>
    <row r="19" spans="1:15" s="132" customFormat="1" ht="20.149999999999999" customHeight="1" x14ac:dyDescent="0.6">
      <c r="A19" s="169" t="s">
        <v>15</v>
      </c>
      <c r="B19" s="169"/>
      <c r="G19" s="163"/>
      <c r="I19" s="146">
        <v>-29202178</v>
      </c>
      <c r="J19" s="147"/>
      <c r="K19" s="171">
        <v>-30282539</v>
      </c>
      <c r="L19" s="147"/>
      <c r="M19" s="146">
        <v>-25277945</v>
      </c>
      <c r="N19" s="74"/>
      <c r="O19" s="165">
        <v>-27552531</v>
      </c>
    </row>
    <row r="20" spans="1:15" s="132" customFormat="1" ht="20.149999999999999" customHeight="1" x14ac:dyDescent="0.6">
      <c r="A20" s="172" t="s">
        <v>73</v>
      </c>
      <c r="B20" s="172"/>
      <c r="G20" s="173"/>
      <c r="I20" s="146">
        <v>105775</v>
      </c>
      <c r="J20" s="147"/>
      <c r="K20" s="164">
        <v>-6329169</v>
      </c>
      <c r="L20" s="147"/>
      <c r="M20" s="146">
        <v>156825</v>
      </c>
      <c r="N20" s="74"/>
      <c r="O20" s="165">
        <v>-6240280</v>
      </c>
    </row>
    <row r="21" spans="1:15" s="132" customFormat="1" ht="20.149999999999999" customHeight="1" x14ac:dyDescent="0.6">
      <c r="A21" s="169" t="s">
        <v>138</v>
      </c>
      <c r="B21" s="169"/>
      <c r="G21" s="173"/>
      <c r="I21" s="149">
        <v>-4664684</v>
      </c>
      <c r="J21" s="147"/>
      <c r="K21" s="166">
        <v>-3301891</v>
      </c>
      <c r="L21" s="147"/>
      <c r="M21" s="149">
        <v>-4102736</v>
      </c>
      <c r="N21" s="74"/>
      <c r="O21" s="167">
        <v>-3280523</v>
      </c>
    </row>
    <row r="22" spans="1:15" s="135" customFormat="1" ht="5.15" customHeight="1" x14ac:dyDescent="0.6">
      <c r="G22" s="163"/>
      <c r="I22" s="146"/>
      <c r="J22" s="156"/>
      <c r="K22" s="156"/>
      <c r="L22" s="156"/>
      <c r="M22" s="146"/>
      <c r="N22" s="155"/>
      <c r="O22" s="147"/>
    </row>
    <row r="23" spans="1:15" s="135" customFormat="1" ht="20.149999999999999" customHeight="1" x14ac:dyDescent="0.6">
      <c r="A23" s="131" t="s">
        <v>33</v>
      </c>
      <c r="G23" s="163"/>
      <c r="I23" s="149">
        <f>SUM(I18:I22)</f>
        <v>-70584686</v>
      </c>
      <c r="J23" s="156"/>
      <c r="K23" s="150">
        <f>SUM(K18:K21)</f>
        <v>-78960281</v>
      </c>
      <c r="L23" s="156"/>
      <c r="M23" s="149">
        <f>SUM(M18:M22)</f>
        <v>-63459439</v>
      </c>
      <c r="N23" s="155"/>
      <c r="O23" s="150">
        <f>SUM(O18:O22)</f>
        <v>-75542891</v>
      </c>
    </row>
    <row r="24" spans="1:15" s="135" customFormat="1" ht="5.15" customHeight="1" x14ac:dyDescent="0.6">
      <c r="G24" s="163"/>
      <c r="I24" s="146"/>
      <c r="J24" s="156"/>
      <c r="K24" s="156"/>
      <c r="L24" s="156"/>
      <c r="M24" s="146"/>
      <c r="N24" s="155"/>
      <c r="O24" s="147"/>
    </row>
    <row r="25" spans="1:15" s="132" customFormat="1" ht="20.149999999999999" customHeight="1" x14ac:dyDescent="0.6">
      <c r="A25" s="131" t="s">
        <v>165</v>
      </c>
      <c r="G25" s="174"/>
      <c r="I25" s="146">
        <f>SUM(I17,I23)</f>
        <v>45675576</v>
      </c>
      <c r="J25" s="151"/>
      <c r="K25" s="147">
        <f>SUM(K17,K23)</f>
        <v>176579874</v>
      </c>
      <c r="L25" s="151"/>
      <c r="M25" s="146">
        <f>SUM(M17,M23)</f>
        <v>56866627</v>
      </c>
      <c r="N25" s="147"/>
      <c r="O25" s="147">
        <f>SUM(O17,O23)</f>
        <v>5813341</v>
      </c>
    </row>
    <row r="26" spans="1:15" s="132" customFormat="1" ht="20.149999999999999" customHeight="1" x14ac:dyDescent="0.6">
      <c r="A26" s="132" t="s">
        <v>54</v>
      </c>
      <c r="G26" s="163"/>
      <c r="I26" s="152">
        <v>-2455582</v>
      </c>
      <c r="J26" s="147"/>
      <c r="K26" s="175">
        <v>285443</v>
      </c>
      <c r="L26" s="147"/>
      <c r="M26" s="152">
        <v>-3085800</v>
      </c>
      <c r="N26" s="147"/>
      <c r="O26" s="175">
        <v>397407</v>
      </c>
    </row>
    <row r="27" spans="1:15" s="135" customFormat="1" ht="5.15" customHeight="1" x14ac:dyDescent="0.6">
      <c r="G27" s="163"/>
      <c r="I27" s="146"/>
      <c r="J27" s="156"/>
      <c r="K27" s="156"/>
      <c r="L27" s="156"/>
      <c r="M27" s="146"/>
      <c r="N27" s="155"/>
      <c r="O27" s="147"/>
    </row>
    <row r="28" spans="1:15" s="132" customFormat="1" ht="20.149999999999999" customHeight="1" x14ac:dyDescent="0.6">
      <c r="A28" s="131" t="s">
        <v>166</v>
      </c>
      <c r="I28" s="152">
        <f>SUM(I25:I26)</f>
        <v>43219994</v>
      </c>
      <c r="J28" s="147"/>
      <c r="K28" s="153">
        <f>SUM(K25:K26)</f>
        <v>176865317</v>
      </c>
      <c r="L28" s="147"/>
      <c r="M28" s="152">
        <f>SUM(M25:M26)</f>
        <v>53780827</v>
      </c>
      <c r="N28" s="147"/>
      <c r="O28" s="153">
        <f>SUM(O25:O26)</f>
        <v>6210748</v>
      </c>
    </row>
    <row r="29" spans="1:15" s="135" customFormat="1" ht="5.15" customHeight="1" x14ac:dyDescent="0.6">
      <c r="G29" s="163"/>
      <c r="I29" s="146"/>
      <c r="J29" s="156"/>
      <c r="K29" s="156"/>
      <c r="L29" s="156"/>
      <c r="M29" s="146"/>
      <c r="N29" s="155"/>
      <c r="O29" s="147"/>
    </row>
    <row r="30" spans="1:15" s="132" customFormat="1" ht="20.149999999999999" customHeight="1" x14ac:dyDescent="0.6">
      <c r="A30" s="131" t="s">
        <v>133</v>
      </c>
      <c r="I30" s="146"/>
      <c r="J30" s="151"/>
      <c r="K30" s="151"/>
      <c r="L30" s="151"/>
      <c r="M30" s="146"/>
      <c r="N30" s="147"/>
      <c r="O30" s="147"/>
    </row>
    <row r="31" spans="1:15" s="132" customFormat="1" ht="20.149999999999999" customHeight="1" x14ac:dyDescent="0.6">
      <c r="A31" s="132" t="s">
        <v>175</v>
      </c>
      <c r="I31" s="146"/>
      <c r="J31" s="151"/>
      <c r="K31" s="151"/>
      <c r="L31" s="151"/>
      <c r="M31" s="146"/>
      <c r="N31" s="147"/>
      <c r="O31" s="147"/>
    </row>
    <row r="32" spans="1:15" s="132" customFormat="1" ht="20.149999999999999" customHeight="1" x14ac:dyDescent="0.6">
      <c r="B32" s="132" t="s">
        <v>176</v>
      </c>
      <c r="I32" s="146"/>
      <c r="J32" s="151"/>
      <c r="K32" s="151"/>
      <c r="L32" s="151"/>
      <c r="M32" s="146"/>
      <c r="N32" s="147"/>
      <c r="O32" s="147"/>
    </row>
    <row r="33" spans="1:15" s="132" customFormat="1" ht="20.149999999999999" customHeight="1" x14ac:dyDescent="0.6">
      <c r="B33" s="132" t="s">
        <v>197</v>
      </c>
      <c r="I33" s="146"/>
      <c r="J33" s="151"/>
      <c r="K33" s="151"/>
      <c r="L33" s="151"/>
      <c r="M33" s="146"/>
      <c r="N33" s="147"/>
      <c r="O33" s="147"/>
    </row>
    <row r="34" spans="1:15" s="132" customFormat="1" ht="20.149999999999999" customHeight="1" x14ac:dyDescent="0.6">
      <c r="B34" s="132" t="s">
        <v>198</v>
      </c>
      <c r="I34" s="149">
        <v>-510</v>
      </c>
      <c r="J34" s="151"/>
      <c r="K34" s="185">
        <v>0</v>
      </c>
      <c r="L34" s="151"/>
      <c r="M34" s="149">
        <v>-510</v>
      </c>
      <c r="N34" s="147"/>
      <c r="O34" s="150">
        <v>0</v>
      </c>
    </row>
    <row r="35" spans="1:15" s="135" customFormat="1" ht="5.15" customHeight="1" x14ac:dyDescent="0.6">
      <c r="G35" s="163"/>
      <c r="I35" s="146"/>
      <c r="J35" s="156"/>
      <c r="K35" s="156"/>
      <c r="L35" s="156"/>
      <c r="M35" s="146"/>
      <c r="N35" s="155"/>
      <c r="O35" s="147"/>
    </row>
    <row r="36" spans="1:15" s="132" customFormat="1" ht="20.149999999999999" customHeight="1" x14ac:dyDescent="0.6">
      <c r="A36" s="131" t="s">
        <v>177</v>
      </c>
      <c r="I36" s="149">
        <f>SUM(I33:I34)</f>
        <v>-510</v>
      </c>
      <c r="J36" s="151"/>
      <c r="K36" s="150">
        <v>0</v>
      </c>
      <c r="L36" s="151"/>
      <c r="M36" s="149">
        <f>SUM(M33:M35)</f>
        <v>-510</v>
      </c>
      <c r="N36" s="147"/>
      <c r="O36" s="150">
        <v>0</v>
      </c>
    </row>
    <row r="37" spans="1:15" s="135" customFormat="1" ht="5.15" customHeight="1" x14ac:dyDescent="0.6">
      <c r="G37" s="163"/>
      <c r="I37" s="146"/>
      <c r="J37" s="151"/>
      <c r="K37" s="147"/>
      <c r="L37" s="151"/>
      <c r="M37" s="146"/>
      <c r="N37" s="147"/>
      <c r="O37" s="147"/>
    </row>
    <row r="38" spans="1:15" s="132" customFormat="1" ht="20.149999999999999" customHeight="1" thickBot="1" x14ac:dyDescent="0.65">
      <c r="A38" s="131" t="s">
        <v>111</v>
      </c>
      <c r="I38" s="177">
        <f>SUM(I36,I28)</f>
        <v>43219484</v>
      </c>
      <c r="J38" s="72"/>
      <c r="K38" s="176">
        <f>SUM(K36,K28)</f>
        <v>176865317</v>
      </c>
      <c r="L38" s="72"/>
      <c r="M38" s="177">
        <f>SUM(M36,M28)</f>
        <v>53780317</v>
      </c>
      <c r="N38" s="147"/>
      <c r="O38" s="176">
        <f>SUM(O36,O28)</f>
        <v>6210748</v>
      </c>
    </row>
    <row r="39" spans="1:15" s="135" customFormat="1" ht="5.15" customHeight="1" thickTop="1" x14ac:dyDescent="0.6">
      <c r="G39" s="163"/>
      <c r="I39" s="146"/>
      <c r="J39" s="151"/>
      <c r="K39" s="151"/>
      <c r="L39" s="151"/>
      <c r="M39" s="146"/>
      <c r="N39" s="147"/>
      <c r="O39" s="147"/>
    </row>
    <row r="40" spans="1:15" s="132" customFormat="1" ht="20.149999999999999" customHeight="1" x14ac:dyDescent="0.6">
      <c r="A40" s="131" t="s">
        <v>167</v>
      </c>
      <c r="G40" s="133"/>
      <c r="H40" s="134"/>
      <c r="I40" s="145"/>
      <c r="J40" s="72"/>
      <c r="K40" s="72"/>
      <c r="L40" s="72"/>
      <c r="M40" s="145"/>
      <c r="N40" s="147"/>
      <c r="O40" s="74"/>
    </row>
    <row r="41" spans="1:15" s="132" customFormat="1" ht="20.149999999999999" customHeight="1" thickBot="1" x14ac:dyDescent="0.65">
      <c r="A41" s="132" t="s">
        <v>119</v>
      </c>
      <c r="G41" s="133"/>
      <c r="H41" s="134"/>
      <c r="I41" s="177">
        <f>SUM(I28)</f>
        <v>43219994</v>
      </c>
      <c r="J41" s="72"/>
      <c r="K41" s="176">
        <f>SUM(K28)</f>
        <v>176865317</v>
      </c>
      <c r="L41" s="72"/>
      <c r="M41" s="177">
        <f>SUM(M28)</f>
        <v>53780827</v>
      </c>
      <c r="N41" s="72"/>
      <c r="O41" s="176">
        <f>SUM(O28)</f>
        <v>6210748</v>
      </c>
    </row>
    <row r="42" spans="1:15" s="135" customFormat="1" ht="5.15" customHeight="1" thickTop="1" x14ac:dyDescent="0.6">
      <c r="G42" s="163"/>
      <c r="I42" s="146"/>
      <c r="J42" s="151"/>
      <c r="K42" s="147"/>
      <c r="L42" s="151"/>
      <c r="M42" s="146"/>
      <c r="N42" s="147"/>
      <c r="O42" s="147"/>
    </row>
    <row r="43" spans="1:15" s="132" customFormat="1" ht="20.149999999999999" customHeight="1" thickBot="1" x14ac:dyDescent="0.65">
      <c r="A43" s="132" t="s">
        <v>121</v>
      </c>
      <c r="G43" s="133"/>
      <c r="H43" s="134"/>
      <c r="I43" s="157">
        <v>0</v>
      </c>
      <c r="J43" s="151"/>
      <c r="K43" s="158">
        <v>0</v>
      </c>
      <c r="L43" s="151"/>
      <c r="M43" s="157">
        <v>0</v>
      </c>
      <c r="N43" s="147"/>
      <c r="O43" s="158">
        <v>0</v>
      </c>
    </row>
    <row r="44" spans="1:15" s="135" customFormat="1" ht="5.15" customHeight="1" thickTop="1" x14ac:dyDescent="0.6">
      <c r="G44" s="163"/>
      <c r="I44" s="146"/>
      <c r="J44" s="156"/>
      <c r="K44" s="147"/>
      <c r="L44" s="156"/>
      <c r="M44" s="146"/>
      <c r="N44" s="155"/>
      <c r="O44" s="147"/>
    </row>
    <row r="45" spans="1:15" s="132" customFormat="1" ht="20.149999999999999" customHeight="1" x14ac:dyDescent="0.6">
      <c r="A45" s="131" t="s">
        <v>168</v>
      </c>
      <c r="G45" s="133"/>
      <c r="H45" s="134"/>
      <c r="I45" s="145"/>
      <c r="J45" s="72"/>
      <c r="K45" s="74"/>
      <c r="L45" s="72"/>
      <c r="M45" s="145"/>
      <c r="N45" s="72"/>
      <c r="O45" s="74"/>
    </row>
    <row r="46" spans="1:15" s="132" customFormat="1" ht="20.149999999999999" customHeight="1" thickBot="1" x14ac:dyDescent="0.65">
      <c r="A46" s="132" t="s">
        <v>119</v>
      </c>
      <c r="G46" s="133"/>
      <c r="H46" s="134"/>
      <c r="I46" s="177">
        <f>SUM(I38)</f>
        <v>43219484</v>
      </c>
      <c r="J46" s="72"/>
      <c r="K46" s="176">
        <f>SUM(K38)</f>
        <v>176865317</v>
      </c>
      <c r="L46" s="72"/>
      <c r="M46" s="177">
        <f>SUM(M38)</f>
        <v>53780317</v>
      </c>
      <c r="N46" s="72"/>
      <c r="O46" s="176">
        <f>SUM(O38)</f>
        <v>6210748</v>
      </c>
    </row>
    <row r="47" spans="1:15" s="135" customFormat="1" ht="5.15" customHeight="1" thickTop="1" x14ac:dyDescent="0.6">
      <c r="G47" s="163"/>
      <c r="I47" s="146"/>
      <c r="J47" s="151"/>
      <c r="K47" s="147"/>
      <c r="L47" s="151"/>
      <c r="M47" s="146"/>
      <c r="N47" s="147"/>
      <c r="O47" s="147"/>
    </row>
    <row r="48" spans="1:15" s="132" customFormat="1" ht="20.149999999999999" customHeight="1" thickBot="1" x14ac:dyDescent="0.65">
      <c r="A48" s="132" t="s">
        <v>120</v>
      </c>
      <c r="G48" s="133"/>
      <c r="H48" s="134"/>
      <c r="I48" s="157">
        <v>0</v>
      </c>
      <c r="J48" s="151"/>
      <c r="K48" s="158">
        <v>0</v>
      </c>
      <c r="L48" s="151"/>
      <c r="M48" s="157">
        <v>0</v>
      </c>
      <c r="N48" s="147"/>
      <c r="O48" s="158">
        <v>0</v>
      </c>
    </row>
    <row r="49" spans="1:15" s="135" customFormat="1" ht="8.15" customHeight="1" thickTop="1" x14ac:dyDescent="0.6">
      <c r="G49" s="163"/>
      <c r="I49" s="146"/>
      <c r="J49" s="156"/>
      <c r="K49" s="156"/>
      <c r="L49" s="156"/>
      <c r="M49" s="146"/>
      <c r="N49" s="155"/>
      <c r="O49" s="147"/>
    </row>
    <row r="50" spans="1:15" s="132" customFormat="1" ht="20.149999999999999" customHeight="1" x14ac:dyDescent="0.6">
      <c r="A50" s="131" t="s">
        <v>169</v>
      </c>
      <c r="G50" s="133"/>
      <c r="H50" s="134"/>
      <c r="I50" s="145"/>
      <c r="J50" s="72"/>
      <c r="K50" s="72"/>
      <c r="L50" s="72"/>
      <c r="M50" s="145"/>
      <c r="N50" s="72"/>
      <c r="O50" s="74"/>
    </row>
    <row r="51" spans="1:15" s="135" customFormat="1" ht="5.15" customHeight="1" x14ac:dyDescent="0.6">
      <c r="G51" s="163"/>
      <c r="I51" s="146"/>
      <c r="J51" s="156"/>
      <c r="K51" s="156"/>
      <c r="L51" s="156"/>
      <c r="M51" s="146"/>
      <c r="N51" s="155"/>
      <c r="O51" s="147"/>
    </row>
    <row r="52" spans="1:15" s="132" customFormat="1" ht="20.149999999999999" customHeight="1" thickBot="1" x14ac:dyDescent="0.65">
      <c r="A52" s="132" t="s">
        <v>170</v>
      </c>
      <c r="G52" s="133"/>
      <c r="H52" s="134"/>
      <c r="I52" s="178">
        <v>0.14000000000000001</v>
      </c>
      <c r="J52" s="72"/>
      <c r="K52" s="179">
        <v>0.59</v>
      </c>
      <c r="L52" s="72"/>
      <c r="M52" s="180">
        <v>0.18</v>
      </c>
      <c r="N52" s="72"/>
      <c r="O52" s="186">
        <v>0.02</v>
      </c>
    </row>
    <row r="53" spans="1:15" s="13" customFormat="1" ht="6.75" customHeight="1" thickTop="1" x14ac:dyDescent="0.6">
      <c r="G53" s="31"/>
      <c r="H53" s="32"/>
      <c r="I53" s="46"/>
      <c r="J53" s="33"/>
      <c r="K53" s="47"/>
      <c r="L53" s="33"/>
      <c r="M53" s="48"/>
      <c r="N53" s="33"/>
      <c r="O53" s="49"/>
    </row>
    <row r="54" spans="1:15" s="13" customFormat="1" ht="21.75" customHeight="1" x14ac:dyDescent="0.6">
      <c r="A54" s="8" t="str">
        <f>'2-3'!A41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54" s="8"/>
      <c r="C54" s="8"/>
      <c r="D54" s="8"/>
      <c r="E54" s="8"/>
      <c r="F54" s="8"/>
      <c r="G54" s="9"/>
      <c r="H54" s="10"/>
      <c r="I54" s="11"/>
      <c r="J54" s="12"/>
      <c r="K54" s="12"/>
      <c r="L54" s="12"/>
      <c r="M54" s="11"/>
      <c r="N54" s="12"/>
      <c r="O54" s="11"/>
    </row>
  </sheetData>
  <mergeCells count="2">
    <mergeCell ref="M5:O5"/>
    <mergeCell ref="I5:K5"/>
  </mergeCells>
  <pageMargins left="0.8" right="0.5" top="0.5" bottom="0.6" header="0.49" footer="0.4"/>
  <pageSetup paperSize="9" scale="87" firstPageNumber="4" fitToWidth="0" fitToHeight="0" orientation="portrait" useFirstPageNumber="1" horizontalDpi="1200" verticalDpi="1200" r:id="rId1"/>
  <headerFooter>
    <oddHeader xml:space="preserve">&amp;C
</oddHeader>
    <oddFooter>&amp;R&amp;"Arial Unicode MS,Regular"&amp;9&amp;P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zoomScale="110" zoomScaleNormal="110" zoomScaleSheetLayoutView="115" workbookViewId="0">
      <selection activeCell="D1" sqref="D1"/>
    </sheetView>
  </sheetViews>
  <sheetFormatPr defaultColWidth="9.33203125" defaultRowHeight="21.75" customHeight="1" x14ac:dyDescent="0.6"/>
  <cols>
    <col min="1" max="3" width="1.33203125" style="2" customWidth="1"/>
    <col min="4" max="4" width="19.77734375" style="2" customWidth="1"/>
    <col min="5" max="5" width="13.109375" style="2" customWidth="1"/>
    <col min="6" max="6" width="1.109375" style="2" customWidth="1"/>
    <col min="7" max="7" width="6.44140625" style="3" customWidth="1"/>
    <col min="8" max="8" width="1" style="4" customWidth="1"/>
    <col min="9" max="9" width="16.33203125" style="5" customWidth="1"/>
    <col min="10" max="10" width="1" style="6" customWidth="1"/>
    <col min="11" max="11" width="16.33203125" style="5" customWidth="1"/>
    <col min="12" max="12" width="1" style="6" customWidth="1"/>
    <col min="13" max="13" width="16.33203125" style="5" customWidth="1"/>
    <col min="14" max="14" width="1" style="6" customWidth="1"/>
    <col min="15" max="15" width="16.33203125" style="5" customWidth="1"/>
    <col min="16" max="16384" width="9.33203125" style="2"/>
  </cols>
  <sheetData>
    <row r="1" spans="1:15" ht="22" customHeight="1" x14ac:dyDescent="0.6">
      <c r="A1" s="1" t="str">
        <f>'2-3'!A1</f>
        <v>บริษัท ไทยนิปปอนรับเบอร์อินดัสตรี้ จำกัด (มหาชน)</v>
      </c>
    </row>
    <row r="2" spans="1:15" ht="21.75" customHeight="1" x14ac:dyDescent="0.6">
      <c r="A2" s="1" t="s">
        <v>109</v>
      </c>
    </row>
    <row r="3" spans="1:15" s="13" customFormat="1" ht="21.75" customHeight="1" x14ac:dyDescent="0.6">
      <c r="A3" s="7" t="s">
        <v>145</v>
      </c>
      <c r="B3" s="8"/>
      <c r="C3" s="8"/>
      <c r="D3" s="8"/>
      <c r="E3" s="8"/>
      <c r="F3" s="8"/>
      <c r="G3" s="9"/>
      <c r="H3" s="10"/>
      <c r="I3" s="11"/>
      <c r="J3" s="12"/>
      <c r="K3" s="11"/>
      <c r="L3" s="12"/>
      <c r="M3" s="11"/>
      <c r="N3" s="12"/>
      <c r="O3" s="11"/>
    </row>
    <row r="4" spans="1:15" ht="18" customHeight="1" x14ac:dyDescent="0.6">
      <c r="H4" s="2"/>
      <c r="I4" s="22"/>
      <c r="J4" s="36"/>
      <c r="K4" s="22"/>
      <c r="L4" s="36"/>
      <c r="M4" s="22"/>
      <c r="N4" s="36"/>
      <c r="O4" s="22"/>
    </row>
    <row r="5" spans="1:15" s="135" customFormat="1" ht="18" customHeight="1" x14ac:dyDescent="0.6">
      <c r="G5" s="68"/>
      <c r="H5" s="136"/>
      <c r="I5" s="252" t="s">
        <v>89</v>
      </c>
      <c r="J5" s="252"/>
      <c r="K5" s="252"/>
      <c r="L5" s="160"/>
      <c r="M5" s="252" t="s">
        <v>90</v>
      </c>
      <c r="N5" s="252"/>
      <c r="O5" s="252"/>
    </row>
    <row r="6" spans="1:15" s="135" customFormat="1" ht="18" customHeight="1" x14ac:dyDescent="0.6">
      <c r="G6" s="68"/>
      <c r="H6" s="136"/>
      <c r="I6" s="70" t="s">
        <v>57</v>
      </c>
      <c r="J6" s="70"/>
      <c r="K6" s="70" t="s">
        <v>57</v>
      </c>
      <c r="L6" s="70"/>
      <c r="M6" s="70" t="s">
        <v>57</v>
      </c>
      <c r="N6" s="70"/>
      <c r="O6" s="70" t="s">
        <v>57</v>
      </c>
    </row>
    <row r="7" spans="1:15" s="135" customFormat="1" ht="18" customHeight="1" x14ac:dyDescent="0.6">
      <c r="G7" s="139"/>
      <c r="H7" s="140"/>
      <c r="I7" s="70" t="s">
        <v>146</v>
      </c>
      <c r="J7" s="70"/>
      <c r="K7" s="70" t="s">
        <v>146</v>
      </c>
      <c r="L7" s="70"/>
      <c r="M7" s="70" t="s">
        <v>146</v>
      </c>
      <c r="N7" s="70"/>
      <c r="O7" s="70" t="s">
        <v>146</v>
      </c>
    </row>
    <row r="8" spans="1:15" s="135" customFormat="1" ht="18" customHeight="1" x14ac:dyDescent="0.6">
      <c r="G8" s="139"/>
      <c r="H8" s="140"/>
      <c r="I8" s="70" t="s">
        <v>113</v>
      </c>
      <c r="J8" s="70"/>
      <c r="K8" s="70" t="s">
        <v>81</v>
      </c>
      <c r="L8" s="70"/>
      <c r="M8" s="70" t="s">
        <v>113</v>
      </c>
      <c r="N8" s="70"/>
      <c r="O8" s="70" t="s">
        <v>81</v>
      </c>
    </row>
    <row r="9" spans="1:15" s="135" customFormat="1" ht="18" customHeight="1" x14ac:dyDescent="0.6">
      <c r="G9" s="141" t="s">
        <v>1</v>
      </c>
      <c r="H9" s="140"/>
      <c r="I9" s="71" t="s">
        <v>12</v>
      </c>
      <c r="J9" s="69"/>
      <c r="K9" s="71" t="s">
        <v>12</v>
      </c>
      <c r="L9" s="69"/>
      <c r="M9" s="71" t="s">
        <v>12</v>
      </c>
      <c r="N9" s="69"/>
      <c r="O9" s="71" t="s">
        <v>12</v>
      </c>
    </row>
    <row r="10" spans="1:15" s="135" customFormat="1" ht="6" customHeight="1" x14ac:dyDescent="0.6">
      <c r="G10" s="163"/>
      <c r="I10" s="146"/>
      <c r="J10" s="156"/>
      <c r="K10" s="147"/>
      <c r="L10" s="156"/>
      <c r="M10" s="146"/>
      <c r="N10" s="155"/>
      <c r="O10" s="147"/>
    </row>
    <row r="11" spans="1:15" s="135" customFormat="1" ht="18" customHeight="1" x14ac:dyDescent="0.6">
      <c r="A11" s="135" t="s">
        <v>123</v>
      </c>
      <c r="G11" s="68"/>
      <c r="I11" s="146">
        <v>1202611845</v>
      </c>
      <c r="J11" s="155"/>
      <c r="K11" s="164">
        <v>1052741619</v>
      </c>
      <c r="L11" s="155"/>
      <c r="M11" s="146">
        <v>1053639122</v>
      </c>
      <c r="N11" s="155"/>
      <c r="O11" s="165">
        <v>1033596219</v>
      </c>
    </row>
    <row r="12" spans="1:15" s="135" customFormat="1" ht="18" customHeight="1" x14ac:dyDescent="0.6">
      <c r="A12" s="135" t="s">
        <v>124</v>
      </c>
      <c r="G12" s="163"/>
      <c r="I12" s="149">
        <v>-975027910</v>
      </c>
      <c r="J12" s="155"/>
      <c r="K12" s="166">
        <v>-840476534</v>
      </c>
      <c r="L12" s="155"/>
      <c r="M12" s="149">
        <v>-817922976</v>
      </c>
      <c r="N12" s="147"/>
      <c r="O12" s="167">
        <v>-822383905</v>
      </c>
    </row>
    <row r="13" spans="1:15" s="135" customFormat="1" ht="6" customHeight="1" x14ac:dyDescent="0.6">
      <c r="G13" s="163"/>
      <c r="I13" s="146"/>
      <c r="J13" s="156"/>
      <c r="K13" s="147"/>
      <c r="L13" s="156"/>
      <c r="M13" s="146"/>
      <c r="N13" s="155"/>
      <c r="O13" s="147"/>
    </row>
    <row r="14" spans="1:15" s="135" customFormat="1" ht="18" customHeight="1" x14ac:dyDescent="0.6">
      <c r="A14" s="142" t="s">
        <v>14</v>
      </c>
      <c r="G14" s="163"/>
      <c r="I14" s="146">
        <f>SUM(I11:I13)</f>
        <v>227583935</v>
      </c>
      <c r="J14" s="156"/>
      <c r="K14" s="147">
        <f>SUM(K11:K13)</f>
        <v>212265085</v>
      </c>
      <c r="L14" s="156"/>
      <c r="M14" s="146">
        <f>SUM(M11:M13)</f>
        <v>235716146</v>
      </c>
      <c r="N14" s="155"/>
      <c r="O14" s="147">
        <f>SUM(O11:O13)</f>
        <v>211212314</v>
      </c>
    </row>
    <row r="15" spans="1:15" s="135" customFormat="1" ht="18" customHeight="1" x14ac:dyDescent="0.6">
      <c r="A15" s="168" t="s">
        <v>25</v>
      </c>
      <c r="G15" s="163"/>
      <c r="I15" s="149">
        <v>19131353</v>
      </c>
      <c r="J15" s="155"/>
      <c r="K15" s="166">
        <v>188166404</v>
      </c>
      <c r="L15" s="155"/>
      <c r="M15" s="149">
        <v>18828602</v>
      </c>
      <c r="N15" s="147"/>
      <c r="O15" s="167">
        <v>15035252</v>
      </c>
    </row>
    <row r="16" spans="1:15" s="135" customFormat="1" ht="5.15" customHeight="1" x14ac:dyDescent="0.6">
      <c r="A16" s="168"/>
      <c r="G16" s="163"/>
      <c r="I16" s="146"/>
      <c r="J16" s="156"/>
      <c r="K16" s="147"/>
      <c r="L16" s="156"/>
      <c r="M16" s="146"/>
      <c r="N16" s="147"/>
      <c r="O16" s="147"/>
    </row>
    <row r="17" spans="1:15" s="135" customFormat="1" ht="18" customHeight="1" x14ac:dyDescent="0.6">
      <c r="A17" s="131" t="s">
        <v>20</v>
      </c>
      <c r="G17" s="163"/>
      <c r="I17" s="146">
        <f>SUM(I14:I15)</f>
        <v>246715288</v>
      </c>
      <c r="J17" s="151"/>
      <c r="K17" s="147">
        <f>SUM(K14:K15)</f>
        <v>400431489</v>
      </c>
      <c r="L17" s="151"/>
      <c r="M17" s="146">
        <f>SUM(M14:M15)</f>
        <v>254544748</v>
      </c>
      <c r="N17" s="147"/>
      <c r="O17" s="147">
        <f>SUM(O14:O15)</f>
        <v>226247566</v>
      </c>
    </row>
    <row r="18" spans="1:15" s="135" customFormat="1" ht="18" customHeight="1" x14ac:dyDescent="0.6">
      <c r="A18" s="169" t="s">
        <v>29</v>
      </c>
      <c r="G18" s="163"/>
      <c r="I18" s="145">
        <v>-98359138</v>
      </c>
      <c r="J18" s="147"/>
      <c r="K18" s="170">
        <v>-78672573</v>
      </c>
      <c r="L18" s="147"/>
      <c r="M18" s="145">
        <v>-90903225</v>
      </c>
      <c r="N18" s="155"/>
      <c r="O18" s="170">
        <v>-78095448</v>
      </c>
    </row>
    <row r="19" spans="1:15" s="132" customFormat="1" ht="18" customHeight="1" x14ac:dyDescent="0.6">
      <c r="A19" s="169" t="s">
        <v>15</v>
      </c>
      <c r="B19" s="169"/>
      <c r="G19" s="163"/>
      <c r="I19" s="146">
        <v>-86626716</v>
      </c>
      <c r="J19" s="147"/>
      <c r="K19" s="171">
        <v>-80014192</v>
      </c>
      <c r="L19" s="147"/>
      <c r="M19" s="146">
        <v>-73344930</v>
      </c>
      <c r="N19" s="74"/>
      <c r="O19" s="165">
        <v>-77284184</v>
      </c>
    </row>
    <row r="20" spans="1:15" s="132" customFormat="1" ht="18" customHeight="1" x14ac:dyDescent="0.6">
      <c r="A20" s="172" t="s">
        <v>73</v>
      </c>
      <c r="B20" s="172"/>
      <c r="G20" s="173"/>
      <c r="I20" s="146">
        <v>-10696638</v>
      </c>
      <c r="J20" s="147"/>
      <c r="K20" s="164">
        <v>-8544427</v>
      </c>
      <c r="L20" s="147"/>
      <c r="M20" s="146">
        <v>-11630449</v>
      </c>
      <c r="N20" s="74"/>
      <c r="O20" s="165">
        <v>-8455538</v>
      </c>
    </row>
    <row r="21" spans="1:15" s="132" customFormat="1" ht="18" customHeight="1" x14ac:dyDescent="0.6">
      <c r="A21" s="169" t="s">
        <v>69</v>
      </c>
      <c r="B21" s="169"/>
      <c r="G21" s="173"/>
      <c r="I21" s="149">
        <v>-12358364</v>
      </c>
      <c r="J21" s="147"/>
      <c r="K21" s="166">
        <v>-5542271</v>
      </c>
      <c r="L21" s="147"/>
      <c r="M21" s="149">
        <v>-11541123</v>
      </c>
      <c r="N21" s="74"/>
      <c r="O21" s="167">
        <v>-5520903</v>
      </c>
    </row>
    <row r="22" spans="1:15" s="135" customFormat="1" ht="5.15" customHeight="1" x14ac:dyDescent="0.6">
      <c r="G22" s="163"/>
      <c r="I22" s="146"/>
      <c r="J22" s="156"/>
      <c r="K22" s="147"/>
      <c r="L22" s="156"/>
      <c r="M22" s="146"/>
      <c r="N22" s="155"/>
      <c r="O22" s="147"/>
    </row>
    <row r="23" spans="1:15" s="135" customFormat="1" ht="18" customHeight="1" x14ac:dyDescent="0.6">
      <c r="A23" s="131" t="s">
        <v>33</v>
      </c>
      <c r="G23" s="163"/>
      <c r="I23" s="149">
        <f>SUM(I18:I22)</f>
        <v>-208040856</v>
      </c>
      <c r="J23" s="156"/>
      <c r="K23" s="150">
        <f>SUM(K18:K22)</f>
        <v>-172773463</v>
      </c>
      <c r="L23" s="156"/>
      <c r="M23" s="149">
        <f>SUM(M18:M22)</f>
        <v>-187419727</v>
      </c>
      <c r="N23" s="155"/>
      <c r="O23" s="150">
        <f>SUM(O18:O22)</f>
        <v>-169356073</v>
      </c>
    </row>
    <row r="24" spans="1:15" s="135" customFormat="1" ht="5.15" customHeight="1" x14ac:dyDescent="0.6">
      <c r="G24" s="163"/>
      <c r="I24" s="146"/>
      <c r="J24" s="156"/>
      <c r="K24" s="147"/>
      <c r="L24" s="156"/>
      <c r="M24" s="146"/>
      <c r="N24" s="155"/>
      <c r="O24" s="147"/>
    </row>
    <row r="25" spans="1:15" s="132" customFormat="1" ht="18" customHeight="1" x14ac:dyDescent="0.6">
      <c r="A25" s="131" t="s">
        <v>165</v>
      </c>
      <c r="G25" s="174"/>
      <c r="I25" s="146">
        <f>SUM(I17,I23)</f>
        <v>38674432</v>
      </c>
      <c r="J25" s="151"/>
      <c r="K25" s="147">
        <f>SUM(K17,K23)</f>
        <v>227658026</v>
      </c>
      <c r="L25" s="151"/>
      <c r="M25" s="146">
        <f>SUM(M17,M23)</f>
        <v>67125021</v>
      </c>
      <c r="N25" s="147"/>
      <c r="O25" s="147">
        <f>SUM(O17,O23)</f>
        <v>56891493</v>
      </c>
    </row>
    <row r="26" spans="1:15" s="132" customFormat="1" ht="18" customHeight="1" x14ac:dyDescent="0.6">
      <c r="A26" s="132" t="s">
        <v>54</v>
      </c>
      <c r="G26" s="163">
        <v>20</v>
      </c>
      <c r="I26" s="152">
        <v>1339285</v>
      </c>
      <c r="J26" s="147"/>
      <c r="K26" s="175">
        <v>-1207459</v>
      </c>
      <c r="L26" s="147"/>
      <c r="M26" s="152">
        <v>-755401</v>
      </c>
      <c r="N26" s="147"/>
      <c r="O26" s="175">
        <v>-1095495</v>
      </c>
    </row>
    <row r="27" spans="1:15" s="135" customFormat="1" ht="5.15" customHeight="1" x14ac:dyDescent="0.6">
      <c r="G27" s="163"/>
      <c r="I27" s="146"/>
      <c r="J27" s="156"/>
      <c r="K27" s="147"/>
      <c r="L27" s="156"/>
      <c r="M27" s="146"/>
      <c r="N27" s="155"/>
      <c r="O27" s="147"/>
    </row>
    <row r="28" spans="1:15" s="132" customFormat="1" ht="18" customHeight="1" x14ac:dyDescent="0.6">
      <c r="A28" s="131" t="s">
        <v>166</v>
      </c>
      <c r="I28" s="152">
        <f>SUM(I25:I26)</f>
        <v>40013717</v>
      </c>
      <c r="J28" s="147"/>
      <c r="K28" s="153">
        <f>SUM(K25:K26)</f>
        <v>226450567</v>
      </c>
      <c r="L28" s="147"/>
      <c r="M28" s="152">
        <f>SUM(M25:M26)</f>
        <v>66369620</v>
      </c>
      <c r="N28" s="147"/>
      <c r="O28" s="153">
        <f>SUM(O25:O26)</f>
        <v>55795998</v>
      </c>
    </row>
    <row r="29" spans="1:15" s="132" customFormat="1" ht="5.15" customHeight="1" x14ac:dyDescent="0.6">
      <c r="A29" s="131"/>
      <c r="I29" s="145"/>
      <c r="J29" s="147"/>
      <c r="K29" s="74"/>
      <c r="L29" s="147"/>
      <c r="M29" s="145"/>
      <c r="N29" s="147"/>
      <c r="O29" s="74"/>
    </row>
    <row r="30" spans="1:15" s="132" customFormat="1" ht="18" customHeight="1" x14ac:dyDescent="0.6">
      <c r="A30" s="131" t="s">
        <v>133</v>
      </c>
      <c r="I30" s="146"/>
      <c r="J30" s="151"/>
      <c r="K30" s="147"/>
      <c r="L30" s="151"/>
      <c r="M30" s="146"/>
      <c r="N30" s="147"/>
      <c r="O30" s="147"/>
    </row>
    <row r="31" spans="1:15" s="132" customFormat="1" ht="18" customHeight="1" x14ac:dyDescent="0.6">
      <c r="A31" s="132" t="s">
        <v>175</v>
      </c>
      <c r="I31" s="146"/>
      <c r="J31" s="151"/>
      <c r="K31" s="147"/>
      <c r="L31" s="151"/>
      <c r="M31" s="146"/>
      <c r="N31" s="147"/>
      <c r="O31" s="147"/>
    </row>
    <row r="32" spans="1:15" s="132" customFormat="1" ht="18" customHeight="1" x14ac:dyDescent="0.6">
      <c r="B32" s="132" t="s">
        <v>176</v>
      </c>
      <c r="I32" s="146"/>
      <c r="J32" s="151"/>
      <c r="K32" s="147"/>
      <c r="L32" s="151"/>
      <c r="M32" s="146"/>
      <c r="N32" s="147"/>
      <c r="O32" s="147"/>
    </row>
    <row r="33" spans="1:15" s="132" customFormat="1" ht="18" customHeight="1" x14ac:dyDescent="0.6">
      <c r="B33" s="132" t="s">
        <v>199</v>
      </c>
      <c r="I33" s="146"/>
      <c r="J33" s="151"/>
      <c r="K33" s="147"/>
      <c r="L33" s="151"/>
      <c r="M33" s="146"/>
      <c r="N33" s="147"/>
      <c r="O33" s="147"/>
    </row>
    <row r="34" spans="1:15" s="132" customFormat="1" ht="18" customHeight="1" x14ac:dyDescent="0.6">
      <c r="B34" s="132" t="s">
        <v>198</v>
      </c>
      <c r="I34" s="149">
        <v>2095168</v>
      </c>
      <c r="J34" s="151"/>
      <c r="K34" s="150">
        <v>0</v>
      </c>
      <c r="L34" s="151"/>
      <c r="M34" s="149">
        <v>2095168</v>
      </c>
      <c r="N34" s="147"/>
      <c r="O34" s="150">
        <v>0</v>
      </c>
    </row>
    <row r="35" spans="1:15" s="135" customFormat="1" ht="5.15" customHeight="1" x14ac:dyDescent="0.6">
      <c r="G35" s="163"/>
      <c r="I35" s="146"/>
      <c r="J35" s="156"/>
      <c r="K35" s="147"/>
      <c r="L35" s="156"/>
      <c r="M35" s="146"/>
      <c r="N35" s="155"/>
      <c r="O35" s="147"/>
    </row>
    <row r="36" spans="1:15" s="132" customFormat="1" ht="18" customHeight="1" x14ac:dyDescent="0.6">
      <c r="A36" s="131" t="s">
        <v>195</v>
      </c>
      <c r="I36" s="146"/>
      <c r="J36" s="151"/>
      <c r="K36" s="147"/>
      <c r="L36" s="151"/>
      <c r="M36" s="146"/>
      <c r="N36" s="147"/>
      <c r="O36" s="147"/>
    </row>
    <row r="37" spans="1:15" s="132" customFormat="1" ht="18" customHeight="1" x14ac:dyDescent="0.6">
      <c r="A37" s="131"/>
      <c r="B37" s="251" t="s">
        <v>196</v>
      </c>
      <c r="I37" s="149">
        <f>SUM(I34:I35)</f>
        <v>2095168</v>
      </c>
      <c r="J37" s="151"/>
      <c r="K37" s="150">
        <v>0</v>
      </c>
      <c r="L37" s="151"/>
      <c r="M37" s="149">
        <f>SUM(M34:M35)</f>
        <v>2095168</v>
      </c>
      <c r="N37" s="147"/>
      <c r="O37" s="150">
        <v>0</v>
      </c>
    </row>
    <row r="38" spans="1:15" s="135" customFormat="1" ht="5.15" customHeight="1" x14ac:dyDescent="0.6">
      <c r="G38" s="163"/>
      <c r="I38" s="146"/>
      <c r="J38" s="156"/>
      <c r="K38" s="147"/>
      <c r="L38" s="156"/>
      <c r="M38" s="146"/>
      <c r="N38" s="147"/>
      <c r="O38" s="147"/>
    </row>
    <row r="39" spans="1:15" s="132" customFormat="1" ht="18" customHeight="1" thickBot="1" x14ac:dyDescent="0.65">
      <c r="A39" s="131" t="s">
        <v>111</v>
      </c>
      <c r="I39" s="157">
        <f>SUM(I28,I34)</f>
        <v>42108885</v>
      </c>
      <c r="J39" s="151"/>
      <c r="K39" s="176">
        <f>SUM(K28,K34)</f>
        <v>226450567</v>
      </c>
      <c r="L39" s="151"/>
      <c r="M39" s="157">
        <f>SUM(M28,M34)</f>
        <v>68464788</v>
      </c>
      <c r="N39" s="147"/>
      <c r="O39" s="176">
        <f>SUM(O28,O34)</f>
        <v>55795998</v>
      </c>
    </row>
    <row r="40" spans="1:15" s="135" customFormat="1" ht="5.15" customHeight="1" thickTop="1" x14ac:dyDescent="0.6">
      <c r="G40" s="163"/>
      <c r="I40" s="146"/>
      <c r="J40" s="156"/>
      <c r="K40" s="147"/>
      <c r="L40" s="156"/>
      <c r="M40" s="146"/>
      <c r="N40" s="147"/>
      <c r="O40" s="147"/>
    </row>
    <row r="41" spans="1:15" s="132" customFormat="1" ht="18" customHeight="1" x14ac:dyDescent="0.6">
      <c r="A41" s="131" t="s">
        <v>167</v>
      </c>
      <c r="G41" s="133"/>
      <c r="H41" s="134"/>
      <c r="I41" s="145"/>
      <c r="J41" s="72"/>
      <c r="K41" s="74"/>
      <c r="L41" s="72"/>
      <c r="M41" s="145"/>
      <c r="N41" s="147"/>
      <c r="O41" s="74"/>
    </row>
    <row r="42" spans="1:15" s="132" customFormat="1" ht="18" customHeight="1" thickBot="1" x14ac:dyDescent="0.65">
      <c r="A42" s="132" t="s">
        <v>119</v>
      </c>
      <c r="G42" s="133"/>
      <c r="H42" s="134"/>
      <c r="I42" s="177">
        <f>SUM(I28)</f>
        <v>40013717</v>
      </c>
      <c r="J42" s="72"/>
      <c r="K42" s="176">
        <f>SUM(K28)</f>
        <v>226450567</v>
      </c>
      <c r="L42" s="72"/>
      <c r="M42" s="177">
        <f>SUM(M28)</f>
        <v>66369620</v>
      </c>
      <c r="N42" s="147"/>
      <c r="O42" s="176">
        <f>SUM(O28)</f>
        <v>55795998</v>
      </c>
    </row>
    <row r="43" spans="1:15" s="132" customFormat="1" ht="5.15" customHeight="1" thickTop="1" x14ac:dyDescent="0.6">
      <c r="G43" s="133"/>
      <c r="H43" s="134"/>
      <c r="I43" s="145"/>
      <c r="J43" s="72"/>
      <c r="K43" s="74"/>
      <c r="L43" s="72"/>
      <c r="M43" s="145"/>
      <c r="N43" s="147"/>
      <c r="O43" s="74"/>
    </row>
    <row r="44" spans="1:15" s="132" customFormat="1" ht="18" customHeight="1" thickBot="1" x14ac:dyDescent="0.65">
      <c r="A44" s="132" t="s">
        <v>121</v>
      </c>
      <c r="G44" s="133"/>
      <c r="H44" s="134"/>
      <c r="I44" s="157">
        <v>0</v>
      </c>
      <c r="J44" s="151"/>
      <c r="K44" s="158">
        <v>0</v>
      </c>
      <c r="L44" s="151"/>
      <c r="M44" s="157">
        <v>0</v>
      </c>
      <c r="N44" s="147"/>
      <c r="O44" s="158">
        <v>0</v>
      </c>
    </row>
    <row r="45" spans="1:15" s="135" customFormat="1" ht="5.15" customHeight="1" thickTop="1" x14ac:dyDescent="0.6">
      <c r="G45" s="163"/>
      <c r="I45" s="146"/>
      <c r="J45" s="156"/>
      <c r="K45" s="147"/>
      <c r="L45" s="156"/>
      <c r="M45" s="146"/>
      <c r="N45" s="155"/>
      <c r="O45" s="147"/>
    </row>
    <row r="46" spans="1:15" s="132" customFormat="1" ht="18" customHeight="1" x14ac:dyDescent="0.6">
      <c r="A46" s="131" t="s">
        <v>168</v>
      </c>
      <c r="G46" s="133"/>
      <c r="H46" s="134"/>
      <c r="I46" s="145"/>
      <c r="J46" s="72"/>
      <c r="K46" s="74"/>
      <c r="L46" s="72"/>
      <c r="M46" s="145"/>
      <c r="N46" s="72"/>
      <c r="O46" s="74"/>
    </row>
    <row r="47" spans="1:15" s="132" customFormat="1" ht="18" customHeight="1" thickBot="1" x14ac:dyDescent="0.65">
      <c r="A47" s="132" t="s">
        <v>119</v>
      </c>
      <c r="G47" s="133"/>
      <c r="H47" s="134"/>
      <c r="I47" s="177">
        <f>SUM(I39)</f>
        <v>42108885</v>
      </c>
      <c r="J47" s="72"/>
      <c r="K47" s="176">
        <f>SUM(K39)</f>
        <v>226450567</v>
      </c>
      <c r="L47" s="72"/>
      <c r="M47" s="177">
        <f>SUM(M39)</f>
        <v>68464788</v>
      </c>
      <c r="N47" s="72"/>
      <c r="O47" s="176">
        <f>SUM(O39)</f>
        <v>55795998</v>
      </c>
    </row>
    <row r="48" spans="1:15" s="132" customFormat="1" ht="5.15" customHeight="1" thickTop="1" x14ac:dyDescent="0.6">
      <c r="G48" s="133"/>
      <c r="H48" s="134"/>
      <c r="I48" s="145"/>
      <c r="J48" s="72"/>
      <c r="K48" s="74"/>
      <c r="L48" s="72"/>
      <c r="M48" s="145"/>
      <c r="N48" s="72"/>
      <c r="O48" s="74"/>
    </row>
    <row r="49" spans="1:15" s="132" customFormat="1" ht="18" customHeight="1" thickBot="1" x14ac:dyDescent="0.65">
      <c r="A49" s="132" t="s">
        <v>120</v>
      </c>
      <c r="G49" s="133"/>
      <c r="H49" s="134"/>
      <c r="I49" s="157">
        <v>0</v>
      </c>
      <c r="J49" s="151"/>
      <c r="K49" s="158">
        <v>0</v>
      </c>
      <c r="L49" s="151"/>
      <c r="M49" s="157">
        <v>0</v>
      </c>
      <c r="N49" s="147"/>
      <c r="O49" s="158">
        <v>0</v>
      </c>
    </row>
    <row r="50" spans="1:15" s="135" customFormat="1" ht="12" customHeight="1" thickTop="1" x14ac:dyDescent="0.6">
      <c r="G50" s="163"/>
      <c r="I50" s="146"/>
      <c r="J50" s="156"/>
      <c r="K50" s="147"/>
      <c r="L50" s="156"/>
      <c r="M50" s="146"/>
      <c r="N50" s="155"/>
      <c r="O50" s="147"/>
    </row>
    <row r="51" spans="1:15" s="132" customFormat="1" ht="18" customHeight="1" x14ac:dyDescent="0.6">
      <c r="A51" s="131" t="s">
        <v>169</v>
      </c>
      <c r="G51" s="133"/>
      <c r="H51" s="134"/>
      <c r="I51" s="145"/>
      <c r="J51" s="72"/>
      <c r="K51" s="74"/>
      <c r="L51" s="72"/>
      <c r="M51" s="145"/>
      <c r="N51" s="72"/>
      <c r="O51" s="74"/>
    </row>
    <row r="52" spans="1:15" s="135" customFormat="1" ht="5.15" customHeight="1" x14ac:dyDescent="0.6">
      <c r="G52" s="163"/>
      <c r="I52" s="146"/>
      <c r="J52" s="156"/>
      <c r="K52" s="147"/>
      <c r="L52" s="156"/>
      <c r="M52" s="146"/>
      <c r="N52" s="155"/>
      <c r="O52" s="147"/>
    </row>
    <row r="53" spans="1:15" s="132" customFormat="1" ht="18" customHeight="1" thickBot="1" x14ac:dyDescent="0.65">
      <c r="A53" s="132" t="s">
        <v>170</v>
      </c>
      <c r="G53" s="133"/>
      <c r="H53" s="134"/>
      <c r="I53" s="178">
        <f>I28/300000000</f>
        <v>0.13337905666666666</v>
      </c>
      <c r="J53" s="72"/>
      <c r="K53" s="179">
        <v>0.75</v>
      </c>
      <c r="L53" s="72"/>
      <c r="M53" s="180">
        <v>0.22</v>
      </c>
      <c r="N53" s="72"/>
      <c r="O53" s="181">
        <v>0.19</v>
      </c>
    </row>
    <row r="54" spans="1:15" s="13" customFormat="1" ht="18" customHeight="1" thickTop="1" x14ac:dyDescent="0.6">
      <c r="G54" s="31"/>
      <c r="H54" s="32"/>
      <c r="I54" s="46"/>
      <c r="J54" s="33"/>
      <c r="K54" s="46"/>
      <c r="L54" s="33"/>
      <c r="M54" s="48"/>
      <c r="N54" s="33"/>
      <c r="O54" s="46"/>
    </row>
    <row r="55" spans="1:15" s="13" customFormat="1" ht="26.25" customHeight="1" x14ac:dyDescent="0.6">
      <c r="G55" s="31"/>
      <c r="H55" s="32"/>
      <c r="I55" s="25"/>
      <c r="J55" s="33"/>
      <c r="K55" s="25"/>
      <c r="L55" s="33"/>
      <c r="M55" s="25"/>
      <c r="N55" s="33"/>
      <c r="O55" s="25"/>
    </row>
    <row r="56" spans="1:15" s="13" customFormat="1" ht="21.75" customHeight="1" x14ac:dyDescent="0.6">
      <c r="A56" s="8" t="str">
        <f>'2-3'!A41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56" s="8"/>
      <c r="C56" s="8"/>
      <c r="D56" s="8"/>
      <c r="E56" s="8"/>
      <c r="F56" s="8"/>
      <c r="G56" s="9"/>
      <c r="H56" s="10"/>
      <c r="I56" s="11"/>
      <c r="J56" s="12"/>
      <c r="K56" s="11"/>
      <c r="L56" s="12"/>
      <c r="M56" s="11"/>
      <c r="N56" s="12"/>
      <c r="O56" s="11"/>
    </row>
  </sheetData>
  <mergeCells count="2">
    <mergeCell ref="M5:O5"/>
    <mergeCell ref="I5:K5"/>
  </mergeCells>
  <pageMargins left="0.8" right="0.5" top="0.5" bottom="0.6" header="0.49" footer="0.4"/>
  <pageSetup paperSize="9" scale="86" firstPageNumber="5" fitToWidth="0" fitToHeight="0" orientation="portrait" useFirstPageNumber="1" horizontalDpi="1200" verticalDpi="1200" r:id="rId1"/>
  <headerFooter>
    <oddHeader xml:space="preserve">&amp;C
</oddHeader>
    <oddFooter>&amp;R&amp;"Arial Unicode MS,Regular"&amp;9&amp;P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9"/>
  <sheetViews>
    <sheetView zoomScale="130" zoomScaleNormal="130" workbookViewId="0"/>
  </sheetViews>
  <sheetFormatPr defaultColWidth="15.109375" defaultRowHeight="18.5" x14ac:dyDescent="0.6"/>
  <cols>
    <col min="1" max="1" width="44.77734375" style="2" customWidth="1"/>
    <col min="2" max="2" width="9.77734375" style="66" customWidth="1"/>
    <col min="3" max="3" width="1" style="67" customWidth="1"/>
    <col min="4" max="4" width="13.77734375" style="52" customWidth="1"/>
    <col min="5" max="5" width="1" style="53" customWidth="1"/>
    <col min="6" max="6" width="15.77734375" style="52" customWidth="1"/>
    <col min="7" max="7" width="1" style="53" customWidth="1"/>
    <col min="8" max="8" width="14.33203125" style="52" customWidth="1"/>
    <col min="9" max="9" width="1" style="54" customWidth="1"/>
    <col min="10" max="10" width="14.77734375" style="52" customWidth="1"/>
    <col min="11" max="11" width="1" style="54" customWidth="1"/>
    <col min="12" max="12" width="25.77734375" style="52" customWidth="1"/>
    <col min="13" max="13" width="1" style="54" customWidth="1"/>
    <col min="14" max="14" width="13.109375" style="52" customWidth="1"/>
    <col min="15" max="15" width="15.109375" style="2"/>
    <col min="16" max="16" width="8.77734375" style="2" customWidth="1"/>
    <col min="17" max="16384" width="15.109375" style="2"/>
  </cols>
  <sheetData>
    <row r="1" spans="1:17" ht="19" customHeight="1" x14ac:dyDescent="0.6">
      <c r="A1" s="1" t="str">
        <f>'2-3'!A1</f>
        <v>บริษัท ไทยนิปปอนรับเบอร์อินดัสตรี้ จำกัด (มหาชน)</v>
      </c>
      <c r="B1" s="50"/>
      <c r="C1" s="51"/>
    </row>
    <row r="2" spans="1:17" ht="18" customHeight="1" x14ac:dyDescent="0.6">
      <c r="A2" s="256" t="s">
        <v>107</v>
      </c>
      <c r="B2" s="256"/>
      <c r="C2" s="256"/>
      <c r="D2" s="256"/>
      <c r="E2" s="256"/>
      <c r="F2" s="256"/>
      <c r="G2" s="256"/>
    </row>
    <row r="3" spans="1:17" ht="18" customHeight="1" x14ac:dyDescent="0.6">
      <c r="A3" s="55" t="str">
        <f>'5P&amp;L(9M)'!A3</f>
        <v>สำหรับงวดเก้าเดือนสิ้นสุดวันที่ 30 กันยายน พ.ศ. 2562</v>
      </c>
      <c r="B3" s="56"/>
      <c r="C3" s="57"/>
      <c r="D3" s="58"/>
      <c r="E3" s="45"/>
      <c r="F3" s="58"/>
      <c r="G3" s="45"/>
      <c r="H3" s="58"/>
      <c r="I3" s="44"/>
      <c r="J3" s="58"/>
      <c r="K3" s="44"/>
      <c r="L3" s="58"/>
      <c r="M3" s="44"/>
      <c r="N3" s="58"/>
    </row>
    <row r="4" spans="1:17" s="13" customFormat="1" ht="3" customHeight="1" x14ac:dyDescent="0.6">
      <c r="A4" s="59"/>
      <c r="B4" s="60"/>
      <c r="C4" s="51"/>
      <c r="D4" s="61"/>
      <c r="E4" s="43"/>
      <c r="F4" s="61"/>
      <c r="G4" s="43"/>
      <c r="H4" s="61"/>
      <c r="I4" s="42"/>
      <c r="J4" s="61"/>
      <c r="K4" s="42"/>
      <c r="L4" s="61"/>
      <c r="M4" s="42"/>
      <c r="N4" s="61"/>
    </row>
    <row r="5" spans="1:17" s="132" customFormat="1" ht="17.149999999999999" customHeight="1" x14ac:dyDescent="0.6">
      <c r="A5" s="216"/>
      <c r="B5" s="217"/>
      <c r="C5" s="218"/>
      <c r="D5" s="257" t="s">
        <v>98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7" s="132" customFormat="1" ht="17.149999999999999" customHeight="1" x14ac:dyDescent="0.6">
      <c r="A6" s="216"/>
      <c r="C6" s="219"/>
      <c r="D6" s="254" t="s">
        <v>91</v>
      </c>
      <c r="E6" s="254"/>
      <c r="F6" s="254"/>
      <c r="G6" s="254"/>
      <c r="H6" s="254"/>
      <c r="I6" s="254"/>
      <c r="J6" s="254"/>
      <c r="K6" s="254"/>
      <c r="L6" s="254"/>
      <c r="M6" s="220"/>
      <c r="N6" s="221"/>
    </row>
    <row r="7" spans="1:17" s="132" customFormat="1" ht="17.149999999999999" customHeight="1" x14ac:dyDescent="0.6">
      <c r="A7" s="216"/>
      <c r="C7" s="219"/>
      <c r="D7" s="70"/>
      <c r="E7" s="222"/>
      <c r="F7" s="70"/>
      <c r="G7" s="222"/>
      <c r="H7" s="70"/>
      <c r="I7" s="222"/>
      <c r="J7" s="70"/>
      <c r="K7" s="222"/>
      <c r="L7" s="70" t="s">
        <v>67</v>
      </c>
      <c r="M7" s="222"/>
      <c r="N7" s="70"/>
    </row>
    <row r="8" spans="1:17" s="132" customFormat="1" ht="17.149999999999999" customHeight="1" x14ac:dyDescent="0.6">
      <c r="A8" s="216"/>
      <c r="C8" s="219"/>
      <c r="D8" s="70"/>
      <c r="E8" s="222"/>
      <c r="F8" s="70"/>
      <c r="G8" s="222"/>
      <c r="H8" s="70"/>
      <c r="I8" s="222"/>
      <c r="J8" s="70"/>
      <c r="K8" s="222"/>
      <c r="L8" s="71" t="s">
        <v>83</v>
      </c>
      <c r="M8" s="222"/>
      <c r="N8" s="70"/>
    </row>
    <row r="9" spans="1:17" s="135" customFormat="1" ht="17.149999999999999" customHeight="1" x14ac:dyDescent="0.6">
      <c r="B9" s="223"/>
      <c r="C9" s="224"/>
      <c r="D9" s="155"/>
      <c r="E9" s="155"/>
      <c r="F9" s="155"/>
      <c r="G9" s="225"/>
      <c r="H9" s="255" t="s">
        <v>9</v>
      </c>
      <c r="I9" s="255"/>
      <c r="J9" s="255"/>
      <c r="K9" s="226"/>
      <c r="L9" s="227" t="s">
        <v>84</v>
      </c>
      <c r="M9" s="225"/>
      <c r="N9" s="225"/>
    </row>
    <row r="10" spans="1:17" s="135" customFormat="1" ht="17.149999999999999" customHeight="1" x14ac:dyDescent="0.6">
      <c r="B10" s="223"/>
      <c r="C10" s="224"/>
      <c r="D10" s="228" t="s">
        <v>19</v>
      </c>
      <c r="E10" s="155"/>
      <c r="F10" s="155"/>
      <c r="G10" s="225"/>
      <c r="H10" s="225" t="s">
        <v>30</v>
      </c>
      <c r="I10" s="226"/>
      <c r="J10" s="226"/>
      <c r="K10" s="226"/>
      <c r="L10" s="70" t="s">
        <v>92</v>
      </c>
      <c r="M10" s="225"/>
    </row>
    <row r="11" spans="1:17" s="135" customFormat="1" ht="17.149999999999999" customHeight="1" x14ac:dyDescent="0.6">
      <c r="B11" s="223"/>
      <c r="C11" s="224"/>
      <c r="D11" s="225" t="s">
        <v>93</v>
      </c>
      <c r="E11" s="70"/>
      <c r="F11" s="225" t="s">
        <v>65</v>
      </c>
      <c r="G11" s="225"/>
      <c r="H11" s="225" t="s">
        <v>132</v>
      </c>
      <c r="I11" s="225"/>
      <c r="J11" s="70"/>
      <c r="K11" s="225"/>
      <c r="L11" s="228" t="s">
        <v>94</v>
      </c>
      <c r="M11" s="225"/>
      <c r="N11" s="225" t="s">
        <v>178</v>
      </c>
    </row>
    <row r="12" spans="1:17" s="132" customFormat="1" ht="17.149999999999999" customHeight="1" x14ac:dyDescent="0.6">
      <c r="B12" s="223"/>
      <c r="C12" s="229"/>
      <c r="D12" s="225" t="s">
        <v>95</v>
      </c>
      <c r="E12" s="70"/>
      <c r="F12" s="225" t="s">
        <v>66</v>
      </c>
      <c r="G12" s="225"/>
      <c r="H12" s="225" t="s">
        <v>96</v>
      </c>
      <c r="I12" s="225"/>
      <c r="J12" s="225" t="s">
        <v>18</v>
      </c>
      <c r="K12" s="225"/>
      <c r="L12" s="70" t="s">
        <v>97</v>
      </c>
      <c r="M12" s="225"/>
      <c r="N12" s="225" t="s">
        <v>61</v>
      </c>
    </row>
    <row r="13" spans="1:17" s="135" customFormat="1" ht="17.149999999999999" customHeight="1" x14ac:dyDescent="0.6">
      <c r="B13" s="230" t="s">
        <v>1</v>
      </c>
      <c r="C13" s="229"/>
      <c r="D13" s="231" t="s">
        <v>23</v>
      </c>
      <c r="E13" s="70"/>
      <c r="F13" s="231" t="s">
        <v>23</v>
      </c>
      <c r="G13" s="225"/>
      <c r="H13" s="231" t="s">
        <v>23</v>
      </c>
      <c r="I13" s="225"/>
      <c r="J13" s="231" t="s">
        <v>23</v>
      </c>
      <c r="K13" s="225"/>
      <c r="L13" s="231" t="s">
        <v>23</v>
      </c>
      <c r="M13" s="225"/>
      <c r="N13" s="231" t="s">
        <v>23</v>
      </c>
    </row>
    <row r="14" spans="1:17" s="135" customFormat="1" ht="3" customHeight="1" x14ac:dyDescent="0.6">
      <c r="B14" s="218"/>
      <c r="C14" s="218"/>
      <c r="D14" s="232"/>
      <c r="E14" s="155"/>
      <c r="F14" s="232"/>
      <c r="G14" s="156"/>
      <c r="H14" s="232"/>
      <c r="I14" s="155"/>
      <c r="J14" s="232"/>
      <c r="K14" s="155"/>
      <c r="L14" s="232"/>
      <c r="M14" s="155"/>
      <c r="N14" s="232"/>
    </row>
    <row r="15" spans="1:17" s="135" customFormat="1" ht="17.149999999999999" customHeight="1" x14ac:dyDescent="0.6">
      <c r="A15" s="142" t="s">
        <v>114</v>
      </c>
      <c r="B15" s="218"/>
      <c r="C15" s="218"/>
      <c r="D15" s="154">
        <v>300000000</v>
      </c>
      <c r="E15" s="233"/>
      <c r="F15" s="232">
        <v>549079673</v>
      </c>
      <c r="G15" s="233"/>
      <c r="H15" s="232">
        <v>30000000</v>
      </c>
      <c r="I15" s="233"/>
      <c r="J15" s="154">
        <v>309674006</v>
      </c>
      <c r="K15" s="233"/>
      <c r="L15" s="232">
        <v>-260105</v>
      </c>
      <c r="M15" s="156"/>
      <c r="N15" s="232">
        <f>SUM(D15:L15)</f>
        <v>1188493574</v>
      </c>
      <c r="O15" s="234"/>
      <c r="P15" s="234"/>
      <c r="Q15" s="234"/>
    </row>
    <row r="16" spans="1:17" s="135" customFormat="1" ht="17.149999999999999" customHeight="1" x14ac:dyDescent="0.6">
      <c r="A16" s="142" t="s">
        <v>64</v>
      </c>
      <c r="B16" s="218"/>
      <c r="C16" s="218"/>
      <c r="D16" s="232"/>
      <c r="E16" s="235"/>
      <c r="F16" s="232"/>
      <c r="G16" s="235"/>
      <c r="H16" s="232"/>
      <c r="I16" s="235"/>
      <c r="J16" s="154"/>
      <c r="K16" s="235"/>
      <c r="L16" s="154"/>
      <c r="M16" s="156"/>
      <c r="N16" s="232"/>
      <c r="O16" s="236"/>
      <c r="P16" s="236"/>
      <c r="Q16" s="236"/>
    </row>
    <row r="17" spans="1:17" s="135" customFormat="1" ht="16" customHeight="1" x14ac:dyDescent="0.5">
      <c r="A17" s="135" t="s">
        <v>126</v>
      </c>
      <c r="B17" s="237">
        <v>19</v>
      </c>
      <c r="C17" s="218"/>
      <c r="D17" s="238" t="s">
        <v>164</v>
      </c>
      <c r="E17" s="235"/>
      <c r="F17" s="238" t="s">
        <v>162</v>
      </c>
      <c r="G17" s="235"/>
      <c r="H17" s="239" t="s">
        <v>164</v>
      </c>
      <c r="I17" s="235"/>
      <c r="J17" s="154">
        <v>-60000000</v>
      </c>
      <c r="K17" s="235"/>
      <c r="L17" s="238" t="s">
        <v>163</v>
      </c>
      <c r="M17" s="156"/>
      <c r="N17" s="240">
        <f>J17</f>
        <v>-60000000</v>
      </c>
      <c r="O17" s="236"/>
      <c r="P17" s="236"/>
      <c r="Q17" s="236"/>
    </row>
    <row r="18" spans="1:17" s="135" customFormat="1" ht="17.149999999999999" customHeight="1" x14ac:dyDescent="0.6">
      <c r="A18" s="135" t="s">
        <v>111</v>
      </c>
      <c r="B18" s="218"/>
      <c r="C18" s="218"/>
      <c r="D18" s="241" t="s">
        <v>164</v>
      </c>
      <c r="E18" s="151"/>
      <c r="F18" s="241" t="s">
        <v>162</v>
      </c>
      <c r="G18" s="151"/>
      <c r="H18" s="242" t="s">
        <v>164</v>
      </c>
      <c r="I18" s="233"/>
      <c r="J18" s="243">
        <f>'5P&amp;L(9M)'!I28</f>
        <v>40013717</v>
      </c>
      <c r="K18" s="233"/>
      <c r="L18" s="243">
        <v>2095168</v>
      </c>
      <c r="M18" s="156"/>
      <c r="N18" s="243">
        <f>SUM(D18:L18)</f>
        <v>42108885</v>
      </c>
    </row>
    <row r="19" spans="1:17" s="135" customFormat="1" ht="3" customHeight="1" x14ac:dyDescent="0.6">
      <c r="B19" s="244"/>
      <c r="C19" s="245"/>
      <c r="D19" s="232"/>
      <c r="E19" s="151"/>
      <c r="F19" s="232"/>
      <c r="G19" s="235"/>
      <c r="H19" s="232"/>
      <c r="I19" s="246"/>
      <c r="J19" s="247"/>
      <c r="K19" s="246"/>
      <c r="L19" s="247"/>
      <c r="M19" s="151"/>
      <c r="N19" s="247"/>
    </row>
    <row r="20" spans="1:17" s="135" customFormat="1" ht="17.149999999999999" customHeight="1" thickBot="1" x14ac:dyDescent="0.65">
      <c r="A20" s="142" t="s">
        <v>147</v>
      </c>
      <c r="B20" s="245"/>
      <c r="C20" s="245"/>
      <c r="D20" s="157">
        <f>SUM(D15:D19)</f>
        <v>300000000</v>
      </c>
      <c r="E20" s="151"/>
      <c r="F20" s="157">
        <f>SUM(F15:F19)</f>
        <v>549079673</v>
      </c>
      <c r="G20" s="151"/>
      <c r="H20" s="157">
        <f>SUM(H15:H19)</f>
        <v>30000000</v>
      </c>
      <c r="I20" s="151"/>
      <c r="J20" s="157">
        <f>SUM(J15:J19)</f>
        <v>289687723</v>
      </c>
      <c r="K20" s="151"/>
      <c r="L20" s="157">
        <f>SUM(L15:L19)</f>
        <v>1835063</v>
      </c>
      <c r="M20" s="151"/>
      <c r="N20" s="248">
        <f>SUM(N15:N18)</f>
        <v>1170602459</v>
      </c>
    </row>
    <row r="21" spans="1:17" s="135" customFormat="1" ht="3" customHeight="1" thickTop="1" x14ac:dyDescent="0.6">
      <c r="A21" s="142"/>
      <c r="B21" s="245"/>
      <c r="C21" s="245"/>
      <c r="D21" s="147"/>
      <c r="E21" s="151"/>
      <c r="F21" s="147"/>
      <c r="G21" s="151"/>
      <c r="H21" s="147"/>
      <c r="I21" s="151"/>
      <c r="J21" s="147"/>
      <c r="K21" s="151"/>
      <c r="L21" s="147"/>
      <c r="M21" s="151"/>
      <c r="N21" s="233"/>
    </row>
    <row r="22" spans="1:17" s="132" customFormat="1" ht="17.149999999999999" customHeight="1" x14ac:dyDescent="0.6">
      <c r="A22" s="216"/>
      <c r="B22" s="217"/>
      <c r="C22" s="218"/>
      <c r="D22" s="257" t="s">
        <v>98</v>
      </c>
      <c r="E22" s="257"/>
      <c r="F22" s="257"/>
      <c r="G22" s="257"/>
      <c r="H22" s="257"/>
      <c r="I22" s="257"/>
      <c r="J22" s="257"/>
      <c r="K22" s="257"/>
      <c r="L22" s="257"/>
      <c r="M22" s="257"/>
      <c r="N22" s="257"/>
    </row>
    <row r="23" spans="1:17" s="132" customFormat="1" ht="17.149999999999999" customHeight="1" x14ac:dyDescent="0.6">
      <c r="A23" s="216"/>
      <c r="C23" s="219"/>
      <c r="D23" s="254" t="s">
        <v>91</v>
      </c>
      <c r="E23" s="254"/>
      <c r="F23" s="254"/>
      <c r="G23" s="254"/>
      <c r="H23" s="254"/>
      <c r="I23" s="254"/>
      <c r="J23" s="254"/>
      <c r="K23" s="254"/>
      <c r="L23" s="254"/>
      <c r="M23" s="220"/>
      <c r="N23" s="221"/>
    </row>
    <row r="24" spans="1:17" s="132" customFormat="1" ht="17.149999999999999" customHeight="1" x14ac:dyDescent="0.6">
      <c r="A24" s="216"/>
      <c r="C24" s="219"/>
      <c r="D24" s="70"/>
      <c r="E24" s="222"/>
      <c r="F24" s="70"/>
      <c r="G24" s="222"/>
      <c r="H24" s="70"/>
      <c r="I24" s="222"/>
      <c r="J24" s="70"/>
      <c r="K24" s="222"/>
      <c r="L24" s="70" t="s">
        <v>67</v>
      </c>
      <c r="M24" s="222"/>
      <c r="N24" s="70"/>
    </row>
    <row r="25" spans="1:17" s="132" customFormat="1" ht="17.149999999999999" customHeight="1" x14ac:dyDescent="0.6">
      <c r="A25" s="216"/>
      <c r="C25" s="219"/>
      <c r="D25" s="70"/>
      <c r="E25" s="222"/>
      <c r="F25" s="70"/>
      <c r="G25" s="222"/>
      <c r="H25" s="70"/>
      <c r="I25" s="222"/>
      <c r="J25" s="70"/>
      <c r="K25" s="222"/>
      <c r="L25" s="71" t="s">
        <v>83</v>
      </c>
      <c r="M25" s="222"/>
      <c r="N25" s="70"/>
    </row>
    <row r="26" spans="1:17" s="135" customFormat="1" ht="17.149999999999999" customHeight="1" x14ac:dyDescent="0.6">
      <c r="B26" s="223"/>
      <c r="C26" s="224"/>
      <c r="D26" s="155"/>
      <c r="E26" s="155"/>
      <c r="F26" s="155"/>
      <c r="G26" s="225"/>
      <c r="H26" s="255" t="s">
        <v>9</v>
      </c>
      <c r="I26" s="255"/>
      <c r="J26" s="255"/>
      <c r="K26" s="226"/>
      <c r="L26" s="227" t="s">
        <v>84</v>
      </c>
      <c r="M26" s="225"/>
      <c r="N26" s="225"/>
    </row>
    <row r="27" spans="1:17" s="135" customFormat="1" ht="17.149999999999999" customHeight="1" x14ac:dyDescent="0.6">
      <c r="B27" s="223"/>
      <c r="C27" s="224"/>
      <c r="D27" s="228" t="s">
        <v>19</v>
      </c>
      <c r="E27" s="155"/>
      <c r="F27" s="155"/>
      <c r="G27" s="225"/>
      <c r="H27" s="225" t="s">
        <v>30</v>
      </c>
      <c r="I27" s="226"/>
      <c r="J27" s="226"/>
      <c r="K27" s="226"/>
      <c r="L27" s="70" t="s">
        <v>92</v>
      </c>
      <c r="M27" s="225"/>
      <c r="N27" s="225"/>
    </row>
    <row r="28" spans="1:17" s="135" customFormat="1" ht="17.149999999999999" customHeight="1" x14ac:dyDescent="0.6">
      <c r="B28" s="223"/>
      <c r="C28" s="224"/>
      <c r="D28" s="225" t="s">
        <v>93</v>
      </c>
      <c r="E28" s="70"/>
      <c r="F28" s="225" t="s">
        <v>65</v>
      </c>
      <c r="G28" s="225"/>
      <c r="H28" s="225" t="s">
        <v>132</v>
      </c>
      <c r="I28" s="225"/>
      <c r="J28" s="70"/>
      <c r="K28" s="225"/>
      <c r="L28" s="228" t="s">
        <v>94</v>
      </c>
      <c r="M28" s="225"/>
      <c r="N28" s="225" t="s">
        <v>178</v>
      </c>
    </row>
    <row r="29" spans="1:17" s="132" customFormat="1" ht="17.149999999999999" customHeight="1" x14ac:dyDescent="0.6">
      <c r="B29" s="223"/>
      <c r="C29" s="229"/>
      <c r="D29" s="225" t="s">
        <v>95</v>
      </c>
      <c r="E29" s="70"/>
      <c r="F29" s="225" t="s">
        <v>66</v>
      </c>
      <c r="G29" s="225"/>
      <c r="H29" s="225" t="s">
        <v>96</v>
      </c>
      <c r="I29" s="225"/>
      <c r="J29" s="225" t="s">
        <v>18</v>
      </c>
      <c r="K29" s="225"/>
      <c r="L29" s="70" t="s">
        <v>97</v>
      </c>
      <c r="M29" s="225"/>
      <c r="N29" s="225" t="s">
        <v>61</v>
      </c>
    </row>
    <row r="30" spans="1:17" s="135" customFormat="1" ht="17.149999999999999" customHeight="1" x14ac:dyDescent="0.6">
      <c r="B30" s="230" t="s">
        <v>1</v>
      </c>
      <c r="C30" s="229"/>
      <c r="D30" s="231" t="s">
        <v>23</v>
      </c>
      <c r="E30" s="70"/>
      <c r="F30" s="231" t="s">
        <v>23</v>
      </c>
      <c r="G30" s="225"/>
      <c r="H30" s="231" t="s">
        <v>23</v>
      </c>
      <c r="I30" s="225"/>
      <c r="J30" s="231" t="s">
        <v>23</v>
      </c>
      <c r="K30" s="225"/>
      <c r="L30" s="231" t="s">
        <v>23</v>
      </c>
      <c r="M30" s="225"/>
      <c r="N30" s="231" t="s">
        <v>23</v>
      </c>
    </row>
    <row r="31" spans="1:17" s="135" customFormat="1" ht="3" customHeight="1" x14ac:dyDescent="0.6">
      <c r="B31" s="218"/>
      <c r="C31" s="218"/>
      <c r="D31" s="232"/>
      <c r="E31" s="155"/>
      <c r="F31" s="232"/>
      <c r="G31" s="156"/>
      <c r="H31" s="232"/>
      <c r="I31" s="155"/>
      <c r="J31" s="232"/>
      <c r="K31" s="155"/>
      <c r="L31" s="232"/>
      <c r="M31" s="155"/>
      <c r="N31" s="232"/>
    </row>
    <row r="32" spans="1:17" s="132" customFormat="1" ht="17.149999999999999" customHeight="1" x14ac:dyDescent="0.6">
      <c r="A32" s="142" t="s">
        <v>80</v>
      </c>
      <c r="C32" s="219"/>
      <c r="D32" s="147">
        <v>300000000</v>
      </c>
      <c r="E32" s="161"/>
      <c r="F32" s="147">
        <v>549079673</v>
      </c>
      <c r="G32" s="161"/>
      <c r="H32" s="147">
        <v>30000000</v>
      </c>
      <c r="I32" s="161"/>
      <c r="J32" s="147">
        <v>131527077</v>
      </c>
      <c r="K32" s="161"/>
      <c r="L32" s="147">
        <v>-260105</v>
      </c>
      <c r="M32" s="161"/>
      <c r="N32" s="147">
        <f>SUM(D32:M32)</f>
        <v>1010346645</v>
      </c>
    </row>
    <row r="33" spans="1:14" s="132" customFormat="1" ht="17.149999999999999" customHeight="1" x14ac:dyDescent="0.6">
      <c r="A33" s="142" t="s">
        <v>64</v>
      </c>
      <c r="C33" s="219"/>
      <c r="D33" s="147"/>
      <c r="E33" s="161"/>
      <c r="F33" s="147"/>
      <c r="G33" s="161"/>
      <c r="H33" s="147"/>
      <c r="I33" s="161"/>
      <c r="J33" s="147"/>
      <c r="K33" s="161"/>
      <c r="L33" s="147"/>
      <c r="M33" s="161"/>
      <c r="N33" s="147"/>
    </row>
    <row r="34" spans="1:14" s="132" customFormat="1" ht="16" customHeight="1" x14ac:dyDescent="0.6">
      <c r="A34" s="135" t="s">
        <v>126</v>
      </c>
      <c r="B34" s="174">
        <v>19</v>
      </c>
      <c r="C34" s="219"/>
      <c r="D34" s="249" t="s">
        <v>164</v>
      </c>
      <c r="E34" s="235"/>
      <c r="F34" s="249" t="s">
        <v>162</v>
      </c>
      <c r="G34" s="235"/>
      <c r="H34" s="161" t="s">
        <v>164</v>
      </c>
      <c r="I34" s="161"/>
      <c r="J34" s="147">
        <v>-96000000</v>
      </c>
      <c r="K34" s="161"/>
      <c r="L34" s="249" t="s">
        <v>163</v>
      </c>
      <c r="M34" s="161"/>
      <c r="N34" s="147">
        <f>SUM(D34:M34)</f>
        <v>-96000000</v>
      </c>
    </row>
    <row r="35" spans="1:14" s="132" customFormat="1" ht="17.149999999999999" customHeight="1" x14ac:dyDescent="0.6">
      <c r="A35" s="135" t="s">
        <v>111</v>
      </c>
      <c r="C35" s="219"/>
      <c r="D35" s="250" t="s">
        <v>164</v>
      </c>
      <c r="E35" s="151"/>
      <c r="F35" s="250" t="s">
        <v>162</v>
      </c>
      <c r="G35" s="151"/>
      <c r="H35" s="162" t="s">
        <v>164</v>
      </c>
      <c r="I35" s="161"/>
      <c r="J35" s="150">
        <v>226450567</v>
      </c>
      <c r="K35" s="161"/>
      <c r="L35" s="250" t="s">
        <v>163</v>
      </c>
      <c r="M35" s="161"/>
      <c r="N35" s="150">
        <f>SUM(D35:M35)</f>
        <v>226450567</v>
      </c>
    </row>
    <row r="36" spans="1:14" s="132" customFormat="1" ht="3" customHeight="1" x14ac:dyDescent="0.6">
      <c r="A36" s="216"/>
      <c r="C36" s="219"/>
      <c r="D36" s="147"/>
      <c r="E36" s="161"/>
      <c r="F36" s="147"/>
      <c r="G36" s="161"/>
      <c r="H36" s="147"/>
      <c r="I36" s="161"/>
      <c r="J36" s="147"/>
      <c r="K36" s="161"/>
      <c r="L36" s="147"/>
      <c r="M36" s="161"/>
      <c r="N36" s="147"/>
    </row>
    <row r="37" spans="1:14" s="132" customFormat="1" ht="17.149999999999999" customHeight="1" thickBot="1" x14ac:dyDescent="0.65">
      <c r="A37" s="142" t="s">
        <v>148</v>
      </c>
      <c r="C37" s="219"/>
      <c r="D37" s="158">
        <f>SUM(D32:D36)</f>
        <v>300000000</v>
      </c>
      <c r="E37" s="161"/>
      <c r="F37" s="158">
        <f>SUM(F32:F36)</f>
        <v>549079673</v>
      </c>
      <c r="G37" s="161"/>
      <c r="H37" s="158">
        <f>SUM(H32:H36)</f>
        <v>30000000</v>
      </c>
      <c r="I37" s="161"/>
      <c r="J37" s="158">
        <f>SUM(J32:J36)</f>
        <v>261977644</v>
      </c>
      <c r="K37" s="161"/>
      <c r="L37" s="158">
        <f>SUM(L32:L36)</f>
        <v>-260105</v>
      </c>
      <c r="M37" s="161"/>
      <c r="N37" s="158">
        <f>SUM(N32:N36)</f>
        <v>1140797212</v>
      </c>
    </row>
    <row r="38" spans="1:14" s="13" customFormat="1" ht="4.5" customHeight="1" thickTop="1" x14ac:dyDescent="0.6">
      <c r="A38" s="59"/>
      <c r="C38" s="62"/>
      <c r="D38" s="64"/>
      <c r="E38" s="63"/>
      <c r="F38" s="64"/>
      <c r="G38" s="63"/>
      <c r="H38" s="64"/>
      <c r="I38" s="63"/>
      <c r="J38" s="64"/>
      <c r="K38" s="63"/>
      <c r="L38" s="64"/>
      <c r="M38" s="63"/>
      <c r="N38" s="64"/>
    </row>
    <row r="39" spans="1:14" ht="19" customHeight="1" x14ac:dyDescent="0.6">
      <c r="A39" s="8" t="str">
        <f>'2-3'!A41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39" s="65"/>
      <c r="C39" s="65"/>
      <c r="D39" s="58"/>
      <c r="E39" s="44"/>
      <c r="F39" s="58"/>
      <c r="G39" s="44"/>
      <c r="H39" s="58"/>
      <c r="I39" s="44"/>
      <c r="J39" s="58"/>
      <c r="K39" s="44"/>
      <c r="L39" s="58"/>
      <c r="M39" s="44"/>
      <c r="N39" s="58"/>
    </row>
  </sheetData>
  <mergeCells count="7">
    <mergeCell ref="D23:L23"/>
    <mergeCell ref="H26:J26"/>
    <mergeCell ref="A2:G2"/>
    <mergeCell ref="D5:N5"/>
    <mergeCell ref="D6:L6"/>
    <mergeCell ref="H9:J9"/>
    <mergeCell ref="D22:N22"/>
  </mergeCells>
  <pageMargins left="1" right="1" top="0.5" bottom="0.6" header="0.49" footer="0.4"/>
  <pageSetup paperSize="9" scale="85" firstPageNumber="6" fitToWidth="0" fitToHeight="0" orientation="landscape" useFirstPageNumber="1" horizontalDpi="1200" verticalDpi="1200" r:id="rId1"/>
  <headerFooter>
    <oddHeader xml:space="preserve">&amp;C
</oddHeader>
    <oddFooter>&amp;R&amp;"Arial Unicode MS,Regular"&amp;9&amp;P</oddFooter>
  </headerFooter>
  <ignoredErrors>
    <ignoredError sqref="N17:N20 N15:N16 J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zoomScaleSheetLayoutView="100" workbookViewId="0">
      <selection activeCell="D10" sqref="D10"/>
    </sheetView>
  </sheetViews>
  <sheetFormatPr defaultColWidth="9.33203125" defaultRowHeight="21.75" customHeight="1" x14ac:dyDescent="0.6"/>
  <cols>
    <col min="1" max="3" width="1.77734375" style="2" customWidth="1"/>
    <col min="4" max="4" width="45.109375" style="2" customWidth="1"/>
    <col min="5" max="5" width="8.77734375" style="3" customWidth="1"/>
    <col min="6" max="6" width="1" style="4" customWidth="1"/>
    <col min="7" max="7" width="18.33203125" style="5" customWidth="1"/>
    <col min="8" max="8" width="1" style="6" customWidth="1"/>
    <col min="9" max="9" width="16.6640625" style="5" customWidth="1"/>
    <col min="10" max="10" width="1" style="37" customWidth="1"/>
    <col min="11" max="11" width="14.77734375" style="36" customWidth="1"/>
    <col min="12" max="12" width="1" style="6" customWidth="1"/>
    <col min="13" max="13" width="14.77734375" style="5" customWidth="1"/>
    <col min="14" max="14" width="1" style="6" customWidth="1"/>
    <col min="15" max="15" width="28.33203125" style="5" customWidth="1"/>
    <col min="16" max="16" width="1" style="37" customWidth="1"/>
    <col min="17" max="17" width="14.77734375" style="36" customWidth="1"/>
    <col min="18" max="16384" width="9.33203125" style="2"/>
  </cols>
  <sheetData>
    <row r="1" spans="1:17" ht="22" customHeight="1" x14ac:dyDescent="0.6">
      <c r="A1" s="1" t="str">
        <f>'2-3'!A1</f>
        <v>บริษัท ไทยนิปปอนรับเบอร์อินดัสตรี้ จำกัด (มหาชน)</v>
      </c>
    </row>
    <row r="2" spans="1:17" ht="21.75" customHeight="1" x14ac:dyDescent="0.6">
      <c r="A2" s="1" t="s">
        <v>107</v>
      </c>
    </row>
    <row r="3" spans="1:17" s="13" customFormat="1" ht="21.75" customHeight="1" x14ac:dyDescent="0.6">
      <c r="A3" s="7" t="str">
        <f>'6'!A3</f>
        <v>สำหรับงวดเก้าเดือนสิ้นสุดวันที่ 30 กันยายน พ.ศ. 2562</v>
      </c>
      <c r="B3" s="8"/>
      <c r="C3" s="8"/>
      <c r="D3" s="8"/>
      <c r="E3" s="9"/>
      <c r="F3" s="10"/>
      <c r="G3" s="11"/>
      <c r="H3" s="12"/>
      <c r="I3" s="11"/>
      <c r="J3" s="113"/>
      <c r="K3" s="27"/>
      <c r="L3" s="12"/>
      <c r="M3" s="11"/>
      <c r="N3" s="12"/>
      <c r="O3" s="11"/>
      <c r="P3" s="113"/>
      <c r="Q3" s="27"/>
    </row>
    <row r="4" spans="1:17" ht="3" customHeight="1" x14ac:dyDescent="0.6"/>
    <row r="5" spans="1:17" ht="17.5" customHeight="1" x14ac:dyDescent="0.6">
      <c r="G5" s="258" t="s">
        <v>99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</row>
    <row r="6" spans="1:17" ht="17.5" customHeight="1" x14ac:dyDescent="0.6">
      <c r="G6" s="114"/>
      <c r="H6" s="115"/>
      <c r="I6" s="114"/>
      <c r="J6" s="115"/>
      <c r="K6" s="114"/>
      <c r="L6" s="115"/>
      <c r="M6" s="114"/>
      <c r="N6" s="115"/>
      <c r="O6" s="114" t="s">
        <v>67</v>
      </c>
      <c r="P6" s="115"/>
      <c r="Q6" s="114"/>
    </row>
    <row r="7" spans="1:17" ht="17.5" customHeight="1" x14ac:dyDescent="0.6">
      <c r="G7" s="114"/>
      <c r="H7" s="115"/>
      <c r="I7" s="114"/>
      <c r="J7" s="115"/>
      <c r="K7" s="114"/>
      <c r="L7" s="115"/>
      <c r="M7" s="114"/>
      <c r="N7" s="115"/>
      <c r="O7" s="41" t="s">
        <v>83</v>
      </c>
      <c r="P7" s="115"/>
      <c r="Q7" s="114"/>
    </row>
    <row r="8" spans="1:17" ht="17.5" customHeight="1" x14ac:dyDescent="0.6">
      <c r="E8" s="15"/>
      <c r="F8" s="16"/>
      <c r="G8" s="36"/>
      <c r="H8" s="19"/>
      <c r="I8" s="36"/>
      <c r="J8" s="115"/>
      <c r="K8" s="258" t="s">
        <v>9</v>
      </c>
      <c r="L8" s="258"/>
      <c r="M8" s="258"/>
      <c r="N8" s="115"/>
      <c r="O8" s="41" t="s">
        <v>84</v>
      </c>
      <c r="P8" s="115"/>
      <c r="Q8" s="114"/>
    </row>
    <row r="9" spans="1:17" ht="17.5" customHeight="1" x14ac:dyDescent="0.6">
      <c r="E9" s="15"/>
      <c r="F9" s="16"/>
      <c r="G9" s="116" t="s">
        <v>19</v>
      </c>
      <c r="H9" s="19"/>
      <c r="I9" s="116"/>
      <c r="J9" s="115"/>
      <c r="K9" s="114" t="s">
        <v>30</v>
      </c>
      <c r="L9" s="115"/>
      <c r="M9" s="36"/>
      <c r="N9" s="115"/>
      <c r="O9" s="114" t="s">
        <v>92</v>
      </c>
      <c r="P9" s="115"/>
      <c r="Q9" s="114"/>
    </row>
    <row r="10" spans="1:17" ht="17.5" customHeight="1" x14ac:dyDescent="0.6">
      <c r="F10" s="16"/>
      <c r="G10" s="116" t="s">
        <v>79</v>
      </c>
      <c r="H10" s="19"/>
      <c r="I10" s="14" t="s">
        <v>65</v>
      </c>
      <c r="K10" s="117" t="s">
        <v>31</v>
      </c>
      <c r="M10" s="114"/>
      <c r="O10" s="114" t="s">
        <v>94</v>
      </c>
      <c r="P10" s="116"/>
      <c r="Q10" s="116" t="s">
        <v>178</v>
      </c>
    </row>
    <row r="11" spans="1:17" ht="17.5" customHeight="1" x14ac:dyDescent="0.6">
      <c r="E11" s="31"/>
      <c r="F11" s="16"/>
      <c r="G11" s="14" t="s">
        <v>78</v>
      </c>
      <c r="H11" s="19"/>
      <c r="I11" s="14" t="s">
        <v>66</v>
      </c>
      <c r="J11" s="23"/>
      <c r="K11" s="14" t="s">
        <v>13</v>
      </c>
      <c r="L11" s="118"/>
      <c r="M11" s="114" t="s">
        <v>18</v>
      </c>
      <c r="N11" s="118"/>
      <c r="O11" s="114" t="s">
        <v>97</v>
      </c>
      <c r="P11" s="14"/>
      <c r="Q11" s="14" t="s">
        <v>61</v>
      </c>
    </row>
    <row r="12" spans="1:17" ht="17.5" customHeight="1" x14ac:dyDescent="0.6">
      <c r="E12" s="17" t="s">
        <v>1</v>
      </c>
      <c r="G12" s="18" t="s">
        <v>23</v>
      </c>
      <c r="I12" s="18" t="s">
        <v>23</v>
      </c>
      <c r="K12" s="18" t="s">
        <v>23</v>
      </c>
      <c r="L12" s="37"/>
      <c r="M12" s="18" t="s">
        <v>23</v>
      </c>
      <c r="N12" s="37"/>
      <c r="O12" s="18" t="s">
        <v>23</v>
      </c>
      <c r="Q12" s="18" t="s">
        <v>23</v>
      </c>
    </row>
    <row r="13" spans="1:17" ht="3" customHeight="1" x14ac:dyDescent="0.6">
      <c r="E13" s="31"/>
      <c r="G13" s="20"/>
      <c r="I13" s="20"/>
      <c r="J13" s="23"/>
      <c r="K13" s="20"/>
      <c r="L13" s="33"/>
      <c r="M13" s="20"/>
      <c r="N13" s="33"/>
      <c r="O13" s="20"/>
      <c r="P13" s="23"/>
      <c r="Q13" s="20"/>
    </row>
    <row r="14" spans="1:17" ht="18" customHeight="1" x14ac:dyDescent="0.6">
      <c r="A14" s="1" t="s">
        <v>114</v>
      </c>
      <c r="B14" s="1"/>
      <c r="E14" s="31"/>
      <c r="G14" s="21">
        <v>300000000</v>
      </c>
      <c r="I14" s="20">
        <v>549079673</v>
      </c>
      <c r="J14" s="23"/>
      <c r="K14" s="21">
        <v>30000000</v>
      </c>
      <c r="L14" s="23"/>
      <c r="M14" s="21">
        <v>144399810</v>
      </c>
      <c r="N14" s="23"/>
      <c r="O14" s="20">
        <v>-260105</v>
      </c>
      <c r="P14" s="23"/>
      <c r="Q14" s="20">
        <f>SUM(O14,M14,K14,I14,G14)</f>
        <v>1023219378</v>
      </c>
    </row>
    <row r="15" spans="1:17" ht="18" customHeight="1" x14ac:dyDescent="0.6">
      <c r="A15" s="1" t="s">
        <v>64</v>
      </c>
      <c r="E15" s="31"/>
      <c r="G15" s="20"/>
      <c r="I15" s="20"/>
      <c r="K15" s="35"/>
      <c r="M15" s="20"/>
      <c r="O15" s="20"/>
      <c r="Q15" s="20"/>
    </row>
    <row r="16" spans="1:17" ht="18" customHeight="1" x14ac:dyDescent="0.6">
      <c r="A16" s="1"/>
      <c r="B16" s="2" t="s">
        <v>126</v>
      </c>
      <c r="E16" s="31">
        <v>19</v>
      </c>
      <c r="G16" s="20">
        <v>0</v>
      </c>
      <c r="I16" s="20">
        <v>0</v>
      </c>
      <c r="K16" s="20">
        <v>0</v>
      </c>
      <c r="M16" s="20">
        <v>-60000000</v>
      </c>
      <c r="O16" s="20">
        <v>0</v>
      </c>
      <c r="Q16" s="35">
        <f>M16</f>
        <v>-60000000</v>
      </c>
    </row>
    <row r="17" spans="1:17" ht="18" customHeight="1" x14ac:dyDescent="0.6">
      <c r="B17" s="13" t="s">
        <v>111</v>
      </c>
      <c r="C17" s="13"/>
      <c r="D17" s="13"/>
      <c r="E17" s="31"/>
      <c r="F17" s="32"/>
      <c r="G17" s="34">
        <v>0</v>
      </c>
      <c r="H17" s="119"/>
      <c r="I17" s="34">
        <v>0</v>
      </c>
      <c r="J17" s="120"/>
      <c r="K17" s="34">
        <v>0</v>
      </c>
      <c r="L17" s="37"/>
      <c r="M17" s="26">
        <f>'5P&amp;L(9M)'!M28</f>
        <v>66369620</v>
      </c>
      <c r="N17" s="37"/>
      <c r="O17" s="26">
        <f>'5P&amp;L(9M)'!M34</f>
        <v>2095168</v>
      </c>
      <c r="Q17" s="26">
        <f>SUM(G17:O17)</f>
        <v>68464788</v>
      </c>
    </row>
    <row r="18" spans="1:17" ht="3" customHeight="1" x14ac:dyDescent="0.6">
      <c r="E18" s="31"/>
      <c r="G18" s="24"/>
      <c r="I18" s="24"/>
      <c r="J18" s="23"/>
      <c r="K18" s="21"/>
      <c r="L18" s="33"/>
      <c r="M18" s="24"/>
      <c r="N18" s="33"/>
      <c r="O18" s="24"/>
      <c r="P18" s="23"/>
      <c r="Q18" s="21"/>
    </row>
    <row r="19" spans="1:17" ht="18" customHeight="1" thickBot="1" x14ac:dyDescent="0.65">
      <c r="A19" s="1" t="s">
        <v>147</v>
      </c>
      <c r="B19" s="1"/>
      <c r="E19" s="31"/>
      <c r="G19" s="28">
        <f>SUM(G14:G17)</f>
        <v>300000000</v>
      </c>
      <c r="I19" s="28">
        <f>SUM(I14:I17)</f>
        <v>549079673</v>
      </c>
      <c r="K19" s="28">
        <f>SUM(K14:K17)</f>
        <v>30000000</v>
      </c>
      <c r="L19" s="37"/>
      <c r="M19" s="28">
        <f>SUM(M14:M17)</f>
        <v>150769430</v>
      </c>
      <c r="N19" s="37"/>
      <c r="O19" s="28">
        <f>SUM(O14:O17)</f>
        <v>1835063</v>
      </c>
      <c r="Q19" s="28">
        <f>SUM(Q14:Q17)</f>
        <v>1031684166</v>
      </c>
    </row>
    <row r="20" spans="1:17" ht="3" customHeight="1" thickTop="1" x14ac:dyDescent="0.6">
      <c r="A20" s="1"/>
      <c r="B20" s="1"/>
      <c r="E20" s="31"/>
      <c r="G20" s="22"/>
      <c r="I20" s="22"/>
      <c r="K20" s="22"/>
      <c r="L20" s="37"/>
      <c r="M20" s="22"/>
      <c r="N20" s="37"/>
      <c r="O20" s="22"/>
      <c r="Q20" s="22"/>
    </row>
    <row r="21" spans="1:17" ht="17.5" customHeight="1" x14ac:dyDescent="0.6">
      <c r="E21" s="31"/>
      <c r="G21" s="258" t="s">
        <v>99</v>
      </c>
      <c r="H21" s="258"/>
      <c r="I21" s="258"/>
      <c r="J21" s="258"/>
      <c r="K21" s="258"/>
      <c r="L21" s="258"/>
      <c r="M21" s="258"/>
      <c r="N21" s="258"/>
      <c r="O21" s="258"/>
      <c r="P21" s="258"/>
      <c r="Q21" s="258"/>
    </row>
    <row r="22" spans="1:17" ht="17.5" customHeight="1" x14ac:dyDescent="0.6">
      <c r="E22" s="31"/>
      <c r="G22" s="114"/>
      <c r="H22" s="115"/>
      <c r="I22" s="114"/>
      <c r="J22" s="115"/>
      <c r="K22" s="114"/>
      <c r="L22" s="115"/>
      <c r="M22" s="114"/>
      <c r="N22" s="115"/>
      <c r="O22" s="114" t="s">
        <v>67</v>
      </c>
      <c r="P22" s="115"/>
      <c r="Q22" s="114"/>
    </row>
    <row r="23" spans="1:17" ht="17.5" customHeight="1" x14ac:dyDescent="0.6">
      <c r="E23" s="31"/>
      <c r="G23" s="114"/>
      <c r="H23" s="115"/>
      <c r="I23" s="114"/>
      <c r="J23" s="115"/>
      <c r="K23" s="114"/>
      <c r="L23" s="115"/>
      <c r="M23" s="114"/>
      <c r="N23" s="115"/>
      <c r="O23" s="41" t="s">
        <v>83</v>
      </c>
      <c r="P23" s="115"/>
      <c r="Q23" s="114"/>
    </row>
    <row r="24" spans="1:17" ht="17.5" customHeight="1" x14ac:dyDescent="0.6">
      <c r="E24" s="40"/>
      <c r="F24" s="16"/>
      <c r="G24" s="36"/>
      <c r="H24" s="19"/>
      <c r="I24" s="36"/>
      <c r="J24" s="115"/>
      <c r="K24" s="258" t="s">
        <v>9</v>
      </c>
      <c r="L24" s="258"/>
      <c r="M24" s="258"/>
      <c r="N24" s="115"/>
      <c r="O24" s="41" t="s">
        <v>84</v>
      </c>
      <c r="P24" s="115"/>
      <c r="Q24" s="114"/>
    </row>
    <row r="25" spans="1:17" ht="17.5" customHeight="1" x14ac:dyDescent="0.6">
      <c r="E25" s="40"/>
      <c r="F25" s="16"/>
      <c r="G25" s="116" t="s">
        <v>19</v>
      </c>
      <c r="H25" s="19"/>
      <c r="I25" s="116"/>
      <c r="J25" s="115"/>
      <c r="K25" s="114" t="s">
        <v>30</v>
      </c>
      <c r="L25" s="115"/>
      <c r="M25" s="36"/>
      <c r="N25" s="115"/>
      <c r="O25" s="114" t="s">
        <v>92</v>
      </c>
      <c r="P25" s="115"/>
      <c r="Q25" s="114"/>
    </row>
    <row r="26" spans="1:17" ht="17.5" customHeight="1" x14ac:dyDescent="0.6">
      <c r="E26" s="40"/>
      <c r="F26" s="16"/>
      <c r="G26" s="116" t="s">
        <v>79</v>
      </c>
      <c r="H26" s="19"/>
      <c r="I26" s="14" t="s">
        <v>65</v>
      </c>
      <c r="K26" s="117" t="s">
        <v>31</v>
      </c>
      <c r="M26" s="114"/>
      <c r="O26" s="114" t="s">
        <v>94</v>
      </c>
      <c r="P26" s="116"/>
      <c r="Q26" s="116" t="s">
        <v>178</v>
      </c>
    </row>
    <row r="27" spans="1:17" ht="17.5" customHeight="1" x14ac:dyDescent="0.6">
      <c r="E27" s="40"/>
      <c r="F27" s="16"/>
      <c r="G27" s="14" t="s">
        <v>78</v>
      </c>
      <c r="H27" s="19"/>
      <c r="I27" s="14" t="s">
        <v>66</v>
      </c>
      <c r="J27" s="23"/>
      <c r="K27" s="14" t="s">
        <v>13</v>
      </c>
      <c r="L27" s="118"/>
      <c r="M27" s="114" t="s">
        <v>18</v>
      </c>
      <c r="N27" s="118"/>
      <c r="O27" s="114" t="s">
        <v>97</v>
      </c>
      <c r="P27" s="14"/>
      <c r="Q27" s="14" t="s">
        <v>61</v>
      </c>
    </row>
    <row r="28" spans="1:17" ht="17.5" customHeight="1" x14ac:dyDescent="0.6">
      <c r="E28" s="17" t="s">
        <v>1</v>
      </c>
      <c r="G28" s="18" t="s">
        <v>23</v>
      </c>
      <c r="I28" s="18" t="s">
        <v>23</v>
      </c>
      <c r="K28" s="18" t="s">
        <v>23</v>
      </c>
      <c r="L28" s="37"/>
      <c r="M28" s="18" t="s">
        <v>23</v>
      </c>
      <c r="N28" s="37"/>
      <c r="O28" s="18" t="s">
        <v>23</v>
      </c>
      <c r="Q28" s="18" t="s">
        <v>23</v>
      </c>
    </row>
    <row r="29" spans="1:17" ht="3" customHeight="1" x14ac:dyDescent="0.6">
      <c r="E29" s="31"/>
      <c r="G29" s="25"/>
      <c r="I29" s="25"/>
      <c r="J29" s="23"/>
      <c r="K29" s="22"/>
      <c r="L29" s="33"/>
      <c r="M29" s="25"/>
      <c r="N29" s="33"/>
      <c r="O29" s="25"/>
      <c r="P29" s="23"/>
      <c r="Q29" s="22"/>
    </row>
    <row r="30" spans="1:17" ht="18" customHeight="1" x14ac:dyDescent="0.55000000000000004">
      <c r="A30" s="1" t="s">
        <v>80</v>
      </c>
      <c r="B30" s="1"/>
      <c r="E30" s="31"/>
      <c r="G30" s="121">
        <v>300000000</v>
      </c>
      <c r="H30" s="122"/>
      <c r="I30" s="121">
        <v>549079673</v>
      </c>
      <c r="J30" s="123"/>
      <c r="K30" s="121">
        <v>30000000</v>
      </c>
      <c r="L30" s="123"/>
      <c r="M30" s="121">
        <v>131527077</v>
      </c>
      <c r="N30" s="23"/>
      <c r="O30" s="121">
        <v>-260105</v>
      </c>
      <c r="P30" s="23"/>
      <c r="Q30" s="22">
        <f>SUM(G30:O30)</f>
        <v>1010346645</v>
      </c>
    </row>
    <row r="31" spans="1:17" ht="18" customHeight="1" x14ac:dyDescent="0.55000000000000004">
      <c r="A31" s="1" t="s">
        <v>64</v>
      </c>
      <c r="G31" s="124"/>
      <c r="H31" s="122"/>
      <c r="I31" s="124"/>
      <c r="J31" s="122"/>
      <c r="K31" s="124"/>
      <c r="L31" s="122"/>
      <c r="M31" s="124"/>
    </row>
    <row r="32" spans="1:17" ht="18" customHeight="1" x14ac:dyDescent="0.55000000000000004">
      <c r="A32" s="1"/>
      <c r="B32" s="2" t="s">
        <v>126</v>
      </c>
      <c r="E32" s="3">
        <v>19</v>
      </c>
      <c r="G32" s="124">
        <v>0</v>
      </c>
      <c r="H32" s="122"/>
      <c r="I32" s="124">
        <v>0</v>
      </c>
      <c r="J32" s="125"/>
      <c r="K32" s="124">
        <v>0</v>
      </c>
      <c r="L32" s="122"/>
      <c r="M32" s="126">
        <v>-96000000</v>
      </c>
      <c r="O32" s="5">
        <v>0</v>
      </c>
      <c r="Q32" s="36">
        <f>SUM(G32:P32)</f>
        <v>-96000000</v>
      </c>
    </row>
    <row r="33" spans="1:17" ht="18" customHeight="1" x14ac:dyDescent="0.55000000000000004">
      <c r="B33" s="13" t="s">
        <v>111</v>
      </c>
      <c r="C33" s="13"/>
      <c r="D33" s="13"/>
      <c r="E33" s="15"/>
      <c r="F33" s="32"/>
      <c r="G33" s="127">
        <v>0</v>
      </c>
      <c r="H33" s="119"/>
      <c r="I33" s="127">
        <v>0</v>
      </c>
      <c r="J33" s="125"/>
      <c r="K33" s="127">
        <v>0</v>
      </c>
      <c r="L33" s="128"/>
      <c r="M33" s="129">
        <v>55795998</v>
      </c>
      <c r="N33" s="37"/>
      <c r="O33" s="27">
        <v>0</v>
      </c>
      <c r="Q33" s="27">
        <f>SUM(G33:O33)</f>
        <v>55795998</v>
      </c>
    </row>
    <row r="34" spans="1:17" ht="3" customHeight="1" x14ac:dyDescent="0.6">
      <c r="G34" s="25"/>
      <c r="I34" s="25"/>
      <c r="J34" s="23"/>
      <c r="K34" s="22"/>
      <c r="L34" s="33"/>
      <c r="M34" s="25"/>
      <c r="N34" s="33"/>
      <c r="O34" s="25"/>
      <c r="P34" s="23"/>
      <c r="Q34" s="22"/>
    </row>
    <row r="35" spans="1:17" ht="18" customHeight="1" thickBot="1" x14ac:dyDescent="0.65">
      <c r="A35" s="1" t="s">
        <v>148</v>
      </c>
      <c r="B35" s="1"/>
      <c r="G35" s="29">
        <f>SUM(G30:G33)</f>
        <v>300000000</v>
      </c>
      <c r="I35" s="29">
        <f>SUM(I30:I33)</f>
        <v>549079673</v>
      </c>
      <c r="K35" s="29">
        <f>SUM(K30:K33)</f>
        <v>30000000</v>
      </c>
      <c r="L35" s="37"/>
      <c r="M35" s="29">
        <f>SUM(M30:M33)</f>
        <v>91323075</v>
      </c>
      <c r="N35" s="37"/>
      <c r="O35" s="29">
        <f>SUM(O30:O33)</f>
        <v>-260105</v>
      </c>
      <c r="Q35" s="29">
        <f>SUM(Q30:Q33)</f>
        <v>970142643</v>
      </c>
    </row>
    <row r="36" spans="1:17" ht="3" customHeight="1" thickTop="1" x14ac:dyDescent="0.6">
      <c r="A36" s="1"/>
      <c r="B36" s="1"/>
      <c r="G36" s="22"/>
      <c r="I36" s="22"/>
      <c r="K36" s="22"/>
      <c r="L36" s="37"/>
      <c r="M36" s="22"/>
      <c r="N36" s="37"/>
      <c r="O36" s="22"/>
      <c r="Q36" s="22"/>
    </row>
    <row r="37" spans="1:17" s="13" customFormat="1" ht="21.75" customHeight="1" x14ac:dyDescent="0.6">
      <c r="A37" s="8" t="str">
        <f>'2-3'!A41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37" s="8"/>
      <c r="C37" s="8"/>
      <c r="D37" s="8"/>
      <c r="E37" s="9"/>
      <c r="F37" s="10"/>
      <c r="G37" s="11"/>
      <c r="H37" s="12"/>
      <c r="I37" s="11"/>
      <c r="J37" s="113"/>
      <c r="K37" s="27"/>
      <c r="L37" s="12"/>
      <c r="M37" s="11"/>
      <c r="N37" s="12"/>
      <c r="O37" s="11"/>
      <c r="P37" s="113"/>
      <c r="Q37" s="27"/>
    </row>
  </sheetData>
  <mergeCells count="4">
    <mergeCell ref="K8:M8"/>
    <mergeCell ref="G21:Q21"/>
    <mergeCell ref="G5:Q5"/>
    <mergeCell ref="K24:M24"/>
  </mergeCells>
  <phoneticPr fontId="3" type="noConversion"/>
  <pageMargins left="0.5" right="0.5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9"/>
  <sheetViews>
    <sheetView zoomScale="115" zoomScaleNormal="115" zoomScaleSheetLayoutView="115" workbookViewId="0">
      <selection activeCell="E3" sqref="E3"/>
    </sheetView>
  </sheetViews>
  <sheetFormatPr defaultColWidth="9.33203125" defaultRowHeight="21" customHeight="1" x14ac:dyDescent="0.6"/>
  <cols>
    <col min="1" max="3" width="1.109375" style="193" customWidth="1"/>
    <col min="4" max="4" width="39.33203125" style="193" customWidth="1"/>
    <col min="5" max="5" width="8.109375" style="193" customWidth="1"/>
    <col min="6" max="6" width="0.6640625" style="193" customWidth="1"/>
    <col min="7" max="7" width="17.33203125" style="120" customWidth="1"/>
    <col min="8" max="8" width="0.6640625" style="128" customWidth="1"/>
    <col min="9" max="9" width="17.33203125" style="120" customWidth="1"/>
    <col min="10" max="10" width="0.6640625" style="128" customWidth="1"/>
    <col min="11" max="11" width="17.33203125" style="120" customWidth="1"/>
    <col min="12" max="12" width="0.6640625" style="128" customWidth="1"/>
    <col min="13" max="13" width="17.33203125" style="120" customWidth="1"/>
    <col min="14" max="18" width="9.33203125" style="193"/>
    <col min="19" max="19" width="11.77734375" style="193" customWidth="1"/>
    <col min="20" max="20" width="13.44140625" style="193" customWidth="1"/>
    <col min="21" max="16384" width="9.33203125" style="193"/>
  </cols>
  <sheetData>
    <row r="1" spans="1:16" ht="22" customHeight="1" x14ac:dyDescent="0.6">
      <c r="A1" s="187" t="s">
        <v>68</v>
      </c>
      <c r="B1" s="188"/>
      <c r="C1" s="188"/>
      <c r="D1" s="188"/>
      <c r="E1" s="189"/>
      <c r="F1" s="190"/>
      <c r="G1" s="191"/>
      <c r="H1" s="192"/>
      <c r="I1" s="191"/>
      <c r="J1" s="192"/>
      <c r="K1" s="191"/>
      <c r="L1" s="192"/>
      <c r="M1" s="191"/>
    </row>
    <row r="2" spans="1:16" ht="21" customHeight="1" x14ac:dyDescent="0.6">
      <c r="A2" s="194" t="s">
        <v>108</v>
      </c>
      <c r="B2" s="194"/>
      <c r="C2" s="194"/>
      <c r="D2" s="194"/>
      <c r="E2" s="195"/>
      <c r="F2" s="196"/>
      <c r="G2" s="197"/>
      <c r="H2" s="198"/>
      <c r="I2" s="197"/>
      <c r="J2" s="198"/>
      <c r="K2" s="197"/>
      <c r="L2" s="198"/>
      <c r="M2" s="197"/>
    </row>
    <row r="3" spans="1:16" ht="21" customHeight="1" x14ac:dyDescent="0.6">
      <c r="A3" s="199" t="str">
        <f>'6'!A3</f>
        <v>สำหรับงวดเก้าเดือนสิ้นสุดวันที่ 30 กันยายน พ.ศ. 2562</v>
      </c>
      <c r="B3" s="199"/>
      <c r="C3" s="199"/>
      <c r="D3" s="199"/>
      <c r="E3" s="200"/>
      <c r="F3" s="201"/>
      <c r="G3" s="202"/>
      <c r="H3" s="203"/>
      <c r="I3" s="202"/>
      <c r="J3" s="203"/>
      <c r="K3" s="202"/>
      <c r="L3" s="203"/>
      <c r="M3" s="202"/>
    </row>
    <row r="4" spans="1:16" ht="18" customHeight="1" x14ac:dyDescent="0.6">
      <c r="A4" s="204"/>
      <c r="B4" s="204"/>
      <c r="C4" s="204"/>
      <c r="D4" s="204"/>
      <c r="E4" s="189"/>
      <c r="F4" s="205"/>
      <c r="G4" s="25"/>
      <c r="H4" s="191"/>
      <c r="I4" s="25"/>
      <c r="J4" s="191"/>
      <c r="K4" s="25"/>
      <c r="L4" s="33"/>
      <c r="M4" s="114"/>
    </row>
    <row r="5" spans="1:16" s="79" customFormat="1" ht="18" customHeight="1" x14ac:dyDescent="0.6">
      <c r="A5" s="84"/>
      <c r="B5" s="84"/>
      <c r="C5" s="84"/>
      <c r="D5" s="84"/>
      <c r="E5" s="77"/>
      <c r="F5" s="85"/>
      <c r="G5" s="259" t="s">
        <v>89</v>
      </c>
      <c r="H5" s="259"/>
      <c r="I5" s="259"/>
      <c r="J5" s="86"/>
      <c r="K5" s="259" t="s">
        <v>90</v>
      </c>
      <c r="L5" s="259"/>
      <c r="M5" s="259"/>
    </row>
    <row r="6" spans="1:16" s="79" customFormat="1" ht="18" customHeight="1" x14ac:dyDescent="0.6">
      <c r="A6" s="84"/>
      <c r="B6" s="84"/>
      <c r="C6" s="84"/>
      <c r="D6" s="84"/>
      <c r="E6" s="77"/>
      <c r="F6" s="85"/>
      <c r="G6" s="70" t="s">
        <v>57</v>
      </c>
      <c r="H6" s="70"/>
      <c r="I6" s="70" t="s">
        <v>57</v>
      </c>
      <c r="J6" s="70"/>
      <c r="K6" s="70" t="s">
        <v>57</v>
      </c>
      <c r="L6" s="70"/>
      <c r="M6" s="70" t="s">
        <v>57</v>
      </c>
    </row>
    <row r="7" spans="1:16" s="79" customFormat="1" ht="18" customHeight="1" x14ac:dyDescent="0.6">
      <c r="A7" s="84"/>
      <c r="B7" s="84"/>
      <c r="C7" s="84"/>
      <c r="D7" s="84"/>
      <c r="E7" s="77"/>
      <c r="F7" s="85"/>
      <c r="G7" s="70" t="s">
        <v>146</v>
      </c>
      <c r="H7" s="70"/>
      <c r="I7" s="70" t="s">
        <v>146</v>
      </c>
      <c r="J7" s="70"/>
      <c r="K7" s="70" t="s">
        <v>146</v>
      </c>
      <c r="L7" s="70"/>
      <c r="M7" s="70" t="s">
        <v>146</v>
      </c>
    </row>
    <row r="8" spans="1:16" s="79" customFormat="1" ht="18" customHeight="1" x14ac:dyDescent="0.6">
      <c r="A8" s="84"/>
      <c r="B8" s="84"/>
      <c r="C8" s="84"/>
      <c r="D8" s="84"/>
      <c r="E8" s="77"/>
      <c r="F8" s="85"/>
      <c r="G8" s="70" t="s">
        <v>113</v>
      </c>
      <c r="H8" s="70"/>
      <c r="I8" s="70" t="s">
        <v>81</v>
      </c>
      <c r="J8" s="70"/>
      <c r="K8" s="70" t="s">
        <v>113</v>
      </c>
      <c r="L8" s="70"/>
      <c r="M8" s="70" t="s">
        <v>81</v>
      </c>
    </row>
    <row r="9" spans="1:16" s="79" customFormat="1" ht="18" customHeight="1" x14ac:dyDescent="0.6">
      <c r="A9" s="84"/>
      <c r="B9" s="84"/>
      <c r="C9" s="84"/>
      <c r="D9" s="84"/>
      <c r="E9" s="87" t="s">
        <v>1</v>
      </c>
      <c r="F9" s="88"/>
      <c r="G9" s="71" t="s">
        <v>12</v>
      </c>
      <c r="H9" s="69"/>
      <c r="I9" s="71" t="s">
        <v>12</v>
      </c>
      <c r="J9" s="69"/>
      <c r="K9" s="71" t="s">
        <v>12</v>
      </c>
      <c r="L9" s="69"/>
      <c r="M9" s="71" t="s">
        <v>12</v>
      </c>
    </row>
    <row r="10" spans="1:16" s="79" customFormat="1" ht="18" customHeight="1" x14ac:dyDescent="0.6">
      <c r="A10" s="76" t="s">
        <v>40</v>
      </c>
      <c r="B10" s="84"/>
      <c r="C10" s="84"/>
      <c r="D10" s="84"/>
      <c r="E10" s="81"/>
      <c r="F10" s="89"/>
      <c r="G10" s="90"/>
      <c r="H10" s="82"/>
      <c r="I10" s="82"/>
      <c r="J10" s="82"/>
      <c r="K10" s="90"/>
      <c r="L10" s="82"/>
      <c r="M10" s="82"/>
    </row>
    <row r="11" spans="1:16" s="79" customFormat="1" ht="18" customHeight="1" x14ac:dyDescent="0.6">
      <c r="A11" s="84" t="s">
        <v>165</v>
      </c>
      <c r="B11" s="84"/>
      <c r="C11" s="84"/>
      <c r="D11" s="84"/>
      <c r="E11" s="81"/>
      <c r="F11" s="89"/>
      <c r="G11" s="90">
        <f>'5P&amp;L(9M)'!I25</f>
        <v>38674432</v>
      </c>
      <c r="H11" s="82"/>
      <c r="I11" s="91">
        <v>227658026</v>
      </c>
      <c r="J11" s="82"/>
      <c r="K11" s="90">
        <f>'5P&amp;L(9M)'!M25</f>
        <v>67125021</v>
      </c>
      <c r="L11" s="82"/>
      <c r="M11" s="82">
        <f>'5P&amp;L(9M)'!O25</f>
        <v>56891493</v>
      </c>
      <c r="P11" s="92"/>
    </row>
    <row r="12" spans="1:16" s="79" customFormat="1" ht="18" customHeight="1" x14ac:dyDescent="0.6">
      <c r="A12" s="84" t="s">
        <v>41</v>
      </c>
      <c r="B12" s="84"/>
      <c r="C12" s="84"/>
      <c r="D12" s="84"/>
      <c r="E12" s="81"/>
      <c r="F12" s="89"/>
      <c r="G12" s="90"/>
      <c r="H12" s="82"/>
      <c r="I12" s="82"/>
      <c r="J12" s="82"/>
      <c r="K12" s="90"/>
      <c r="L12" s="82"/>
      <c r="M12" s="82"/>
    </row>
    <row r="13" spans="1:16" s="79" customFormat="1" ht="18" customHeight="1" x14ac:dyDescent="0.6">
      <c r="A13" s="84"/>
      <c r="B13" s="84" t="s">
        <v>42</v>
      </c>
      <c r="C13" s="84"/>
      <c r="D13" s="84"/>
      <c r="E13" s="81">
        <v>11</v>
      </c>
      <c r="F13" s="89"/>
      <c r="G13" s="90">
        <v>82484601</v>
      </c>
      <c r="H13" s="82"/>
      <c r="I13" s="91">
        <v>68096260</v>
      </c>
      <c r="J13" s="82"/>
      <c r="K13" s="90">
        <v>64780650</v>
      </c>
      <c r="L13" s="82"/>
      <c r="M13" s="91">
        <v>66211045</v>
      </c>
    </row>
    <row r="14" spans="1:16" s="79" customFormat="1" ht="18" customHeight="1" x14ac:dyDescent="0.6">
      <c r="A14" s="84"/>
      <c r="B14" s="84" t="s">
        <v>112</v>
      </c>
      <c r="C14" s="84"/>
      <c r="D14" s="84"/>
      <c r="E14" s="81">
        <v>12</v>
      </c>
      <c r="F14" s="89"/>
      <c r="G14" s="90">
        <v>19582716</v>
      </c>
      <c r="H14" s="82"/>
      <c r="I14" s="91">
        <v>12733465</v>
      </c>
      <c r="J14" s="82"/>
      <c r="K14" s="90">
        <v>19535255</v>
      </c>
      <c r="L14" s="82"/>
      <c r="M14" s="91">
        <v>12728250</v>
      </c>
    </row>
    <row r="15" spans="1:16" s="79" customFormat="1" ht="18" customHeight="1" x14ac:dyDescent="0.6">
      <c r="A15" s="84"/>
      <c r="B15" s="84" t="s">
        <v>150</v>
      </c>
      <c r="C15" s="84"/>
      <c r="D15" s="84"/>
      <c r="E15" s="81"/>
      <c r="F15" s="89"/>
      <c r="G15" s="90">
        <v>0</v>
      </c>
      <c r="H15" s="82"/>
      <c r="I15" s="91">
        <v>-173119763</v>
      </c>
      <c r="J15" s="82"/>
      <c r="K15" s="90">
        <v>0</v>
      </c>
      <c r="L15" s="82"/>
      <c r="M15" s="82">
        <v>0</v>
      </c>
    </row>
    <row r="16" spans="1:16" s="79" customFormat="1" ht="18" customHeight="1" x14ac:dyDescent="0.6">
      <c r="A16" s="84"/>
      <c r="B16" s="84" t="s">
        <v>134</v>
      </c>
      <c r="C16" s="84"/>
      <c r="D16" s="84"/>
      <c r="E16" s="81"/>
      <c r="F16" s="89"/>
      <c r="G16" s="90">
        <v>0</v>
      </c>
      <c r="H16" s="82"/>
      <c r="I16" s="91">
        <v>-1500</v>
      </c>
      <c r="J16" s="82"/>
      <c r="K16" s="90">
        <v>0</v>
      </c>
      <c r="L16" s="82"/>
      <c r="M16" s="91">
        <v>-1500</v>
      </c>
    </row>
    <row r="17" spans="1:13" s="79" customFormat="1" ht="18" customHeight="1" x14ac:dyDescent="0.6">
      <c r="A17" s="84"/>
      <c r="B17" s="84" t="s">
        <v>179</v>
      </c>
      <c r="C17" s="84"/>
      <c r="D17" s="84"/>
      <c r="E17" s="81"/>
      <c r="F17" s="89"/>
      <c r="G17" s="90">
        <v>-36385</v>
      </c>
      <c r="H17" s="82"/>
      <c r="I17" s="91">
        <v>-233728</v>
      </c>
      <c r="J17" s="82"/>
      <c r="K17" s="90">
        <v>-36385</v>
      </c>
      <c r="L17" s="78"/>
      <c r="M17" s="91">
        <v>24862</v>
      </c>
    </row>
    <row r="18" spans="1:13" s="79" customFormat="1" ht="18" customHeight="1" x14ac:dyDescent="0.6">
      <c r="A18" s="84"/>
      <c r="B18" s="84" t="s">
        <v>139</v>
      </c>
      <c r="C18" s="84"/>
      <c r="D18" s="84"/>
      <c r="E18" s="81"/>
      <c r="F18" s="89"/>
      <c r="G18" s="90">
        <v>232349</v>
      </c>
      <c r="H18" s="82"/>
      <c r="I18" s="82">
        <v>0</v>
      </c>
      <c r="J18" s="82"/>
      <c r="K18" s="90">
        <v>0</v>
      </c>
      <c r="L18" s="78"/>
      <c r="M18" s="82">
        <v>0</v>
      </c>
    </row>
    <row r="19" spans="1:13" s="79" customFormat="1" ht="18" customHeight="1" x14ac:dyDescent="0.6">
      <c r="A19" s="84"/>
      <c r="B19" s="84" t="s">
        <v>180</v>
      </c>
      <c r="C19" s="84"/>
      <c r="D19" s="84"/>
      <c r="E19" s="81"/>
      <c r="F19" s="89"/>
      <c r="G19" s="90">
        <v>4526965</v>
      </c>
      <c r="H19" s="82"/>
      <c r="I19" s="91">
        <v>3898559</v>
      </c>
      <c r="J19" s="82"/>
      <c r="K19" s="90">
        <v>4526965</v>
      </c>
      <c r="L19" s="78"/>
      <c r="M19" s="91">
        <v>3927373</v>
      </c>
    </row>
    <row r="20" spans="1:13" s="79" customFormat="1" ht="18" customHeight="1" x14ac:dyDescent="0.6">
      <c r="A20" s="84"/>
      <c r="B20" s="84" t="s">
        <v>191</v>
      </c>
      <c r="C20" s="84"/>
      <c r="D20" s="84"/>
      <c r="E20" s="81"/>
      <c r="F20" s="89"/>
      <c r="G20" s="90"/>
      <c r="H20" s="82"/>
      <c r="I20" s="91"/>
      <c r="J20" s="82"/>
      <c r="K20" s="90"/>
      <c r="L20" s="78"/>
      <c r="M20" s="91"/>
    </row>
    <row r="21" spans="1:13" s="79" customFormat="1" ht="18" customHeight="1" x14ac:dyDescent="0.6">
      <c r="A21" s="84"/>
      <c r="C21" s="79" t="s">
        <v>192</v>
      </c>
      <c r="D21" s="84"/>
      <c r="E21" s="81"/>
      <c r="F21" s="89"/>
      <c r="G21" s="90">
        <v>-3291787</v>
      </c>
      <c r="H21" s="82"/>
      <c r="I21" s="91">
        <v>2203596</v>
      </c>
      <c r="J21" s="82"/>
      <c r="K21" s="90">
        <v>-2050436</v>
      </c>
      <c r="L21" s="82"/>
      <c r="M21" s="91">
        <v>1969199</v>
      </c>
    </row>
    <row r="22" spans="1:13" s="79" customFormat="1" ht="18" customHeight="1" x14ac:dyDescent="0.6">
      <c r="A22" s="84"/>
      <c r="B22" s="84" t="s">
        <v>181</v>
      </c>
      <c r="C22" s="84"/>
      <c r="D22" s="84"/>
      <c r="E22" s="81">
        <v>18</v>
      </c>
      <c r="F22" s="89"/>
      <c r="G22" s="90">
        <v>15401841</v>
      </c>
      <c r="H22" s="82"/>
      <c r="I22" s="91">
        <v>3109552</v>
      </c>
      <c r="J22" s="82"/>
      <c r="K22" s="90">
        <v>14004772</v>
      </c>
      <c r="L22" s="82"/>
      <c r="M22" s="91">
        <v>3040391</v>
      </c>
    </row>
    <row r="23" spans="1:13" s="79" customFormat="1" ht="18" customHeight="1" x14ac:dyDescent="0.6">
      <c r="A23" s="84"/>
      <c r="B23" s="84" t="s">
        <v>136</v>
      </c>
      <c r="C23" s="84"/>
      <c r="D23" s="84"/>
      <c r="F23" s="89"/>
      <c r="G23" s="90"/>
      <c r="H23" s="82"/>
      <c r="I23" s="82"/>
      <c r="J23" s="82"/>
      <c r="K23" s="90"/>
      <c r="L23" s="82"/>
      <c r="M23" s="73"/>
    </row>
    <row r="24" spans="1:13" s="79" customFormat="1" ht="18" customHeight="1" x14ac:dyDescent="0.6">
      <c r="A24" s="84"/>
      <c r="B24" s="84"/>
      <c r="C24" s="84" t="s">
        <v>130</v>
      </c>
      <c r="D24" s="84"/>
      <c r="E24" s="81"/>
      <c r="F24" s="89"/>
      <c r="G24" s="90">
        <v>-3197850</v>
      </c>
      <c r="H24" s="82"/>
      <c r="I24" s="82">
        <v>0</v>
      </c>
      <c r="J24" s="82"/>
      <c r="K24" s="90">
        <v>-3197850</v>
      </c>
      <c r="L24" s="82"/>
      <c r="M24" s="82">
        <v>0</v>
      </c>
    </row>
    <row r="25" spans="1:13" s="79" customFormat="1" ht="18" customHeight="1" x14ac:dyDescent="0.6">
      <c r="A25" s="84"/>
      <c r="B25" s="84" t="s">
        <v>128</v>
      </c>
      <c r="C25" s="84"/>
      <c r="D25" s="84"/>
      <c r="E25" s="81"/>
      <c r="F25" s="89"/>
      <c r="G25" s="90">
        <v>-75198</v>
      </c>
      <c r="H25" s="82"/>
      <c r="I25" s="91">
        <v>-99630</v>
      </c>
      <c r="J25" s="82"/>
      <c r="K25" s="90">
        <v>-68116</v>
      </c>
      <c r="L25" s="82"/>
      <c r="M25" s="91">
        <v>-99630</v>
      </c>
    </row>
    <row r="26" spans="1:13" s="79" customFormat="1" ht="18" customHeight="1" x14ac:dyDescent="0.6">
      <c r="A26" s="84"/>
      <c r="B26" s="84" t="s">
        <v>135</v>
      </c>
      <c r="C26" s="84"/>
      <c r="D26" s="84"/>
      <c r="E26" s="81"/>
      <c r="F26" s="89"/>
      <c r="G26" s="90">
        <v>-900585</v>
      </c>
      <c r="H26" s="82"/>
      <c r="I26" s="91">
        <v>127732</v>
      </c>
      <c r="J26" s="82"/>
      <c r="K26" s="90">
        <v>-900585</v>
      </c>
      <c r="L26" s="82"/>
      <c r="M26" s="91">
        <v>127732</v>
      </c>
    </row>
    <row r="27" spans="1:13" s="79" customFormat="1" ht="18" customHeight="1" x14ac:dyDescent="0.6">
      <c r="A27" s="84"/>
      <c r="B27" s="84" t="s">
        <v>74</v>
      </c>
      <c r="C27" s="84"/>
      <c r="D27" s="84"/>
      <c r="E27" s="81"/>
      <c r="F27" s="89"/>
      <c r="G27" s="90">
        <v>10871</v>
      </c>
      <c r="H27" s="82"/>
      <c r="I27" s="91">
        <v>5303</v>
      </c>
      <c r="J27" s="82"/>
      <c r="K27" s="90">
        <v>10871</v>
      </c>
      <c r="L27" s="82"/>
      <c r="M27" s="91">
        <v>5303</v>
      </c>
    </row>
    <row r="28" spans="1:13" s="79" customFormat="1" ht="18" customHeight="1" x14ac:dyDescent="0.6">
      <c r="A28" s="84"/>
      <c r="B28" s="84" t="s">
        <v>122</v>
      </c>
      <c r="C28" s="84"/>
      <c r="D28" s="84"/>
      <c r="F28" s="89"/>
      <c r="G28" s="94"/>
      <c r="H28" s="75"/>
      <c r="I28" s="73"/>
      <c r="J28" s="75"/>
      <c r="K28" s="94"/>
      <c r="L28" s="75"/>
      <c r="M28" s="93"/>
    </row>
    <row r="29" spans="1:13" s="79" customFormat="1" ht="18" customHeight="1" x14ac:dyDescent="0.6">
      <c r="A29" s="84"/>
      <c r="B29" s="84"/>
      <c r="C29" s="84" t="s">
        <v>117</v>
      </c>
      <c r="D29" s="84"/>
      <c r="F29" s="89"/>
      <c r="G29" s="90">
        <v>0</v>
      </c>
      <c r="H29" s="82"/>
      <c r="I29" s="91">
        <v>5889500</v>
      </c>
      <c r="J29" s="82"/>
      <c r="K29" s="90">
        <v>0</v>
      </c>
      <c r="L29" s="82"/>
      <c r="M29" s="91">
        <v>5889500</v>
      </c>
    </row>
    <row r="30" spans="1:13" s="79" customFormat="1" ht="18" customHeight="1" x14ac:dyDescent="0.6">
      <c r="A30" s="84"/>
      <c r="B30" s="84" t="s">
        <v>69</v>
      </c>
      <c r="C30" s="84"/>
      <c r="D30" s="84"/>
      <c r="E30" s="81"/>
      <c r="F30" s="89"/>
      <c r="G30" s="94"/>
      <c r="H30" s="75"/>
      <c r="I30" s="73"/>
      <c r="J30" s="75"/>
      <c r="K30" s="94"/>
      <c r="L30" s="75"/>
      <c r="M30" s="73"/>
    </row>
    <row r="31" spans="1:13" s="79" customFormat="1" ht="18" customHeight="1" x14ac:dyDescent="0.6">
      <c r="A31" s="84"/>
      <c r="B31" s="84"/>
      <c r="C31" s="95" t="s">
        <v>82</v>
      </c>
      <c r="D31" s="84"/>
      <c r="E31" s="81"/>
      <c r="F31" s="89"/>
      <c r="G31" s="90">
        <v>12269383</v>
      </c>
      <c r="H31" s="82"/>
      <c r="I31" s="91">
        <v>5520903</v>
      </c>
      <c r="J31" s="82"/>
      <c r="K31" s="90">
        <v>11541123</v>
      </c>
      <c r="L31" s="82"/>
      <c r="M31" s="91">
        <v>5520903</v>
      </c>
    </row>
    <row r="32" spans="1:13" s="79" customFormat="1" ht="18" customHeight="1" x14ac:dyDescent="0.6">
      <c r="A32" s="84"/>
      <c r="B32" s="84"/>
      <c r="C32" s="95" t="s">
        <v>156</v>
      </c>
      <c r="D32" s="84"/>
      <c r="E32" s="81"/>
      <c r="F32" s="89"/>
      <c r="G32" s="96">
        <v>88981</v>
      </c>
      <c r="H32" s="82"/>
      <c r="I32" s="97">
        <v>21368</v>
      </c>
      <c r="J32" s="82"/>
      <c r="K32" s="96">
        <v>0</v>
      </c>
      <c r="L32" s="82"/>
      <c r="M32" s="97">
        <v>0</v>
      </c>
    </row>
    <row r="33" spans="1:13" s="79" customFormat="1" ht="5.15" customHeight="1" x14ac:dyDescent="0.6">
      <c r="A33" s="84"/>
      <c r="B33" s="84"/>
      <c r="C33" s="84"/>
      <c r="D33" s="84"/>
      <c r="E33" s="81"/>
      <c r="F33" s="89"/>
      <c r="G33" s="90"/>
      <c r="H33" s="82"/>
      <c r="I33" s="82"/>
      <c r="J33" s="82"/>
      <c r="K33" s="90"/>
      <c r="L33" s="82"/>
      <c r="M33" s="82"/>
    </row>
    <row r="34" spans="1:13" s="79" customFormat="1" ht="18" customHeight="1" x14ac:dyDescent="0.6">
      <c r="A34" s="84"/>
      <c r="B34" s="84"/>
      <c r="C34" s="84"/>
      <c r="D34" s="84"/>
      <c r="E34" s="81"/>
      <c r="F34" s="89"/>
      <c r="G34" s="90">
        <f>SUM(G11:G32)</f>
        <v>165770334</v>
      </c>
      <c r="H34" s="82"/>
      <c r="I34" s="82">
        <f>SUM(I11:I32)</f>
        <v>155809643</v>
      </c>
      <c r="J34" s="82"/>
      <c r="K34" s="90">
        <f>SUM(K11:K33)</f>
        <v>175271285</v>
      </c>
      <c r="L34" s="82"/>
      <c r="M34" s="82">
        <f>SUM(M11:M32)</f>
        <v>156234921</v>
      </c>
    </row>
    <row r="35" spans="1:13" s="79" customFormat="1" ht="18" customHeight="1" x14ac:dyDescent="0.6">
      <c r="A35" s="84" t="s">
        <v>44</v>
      </c>
      <c r="B35" s="84"/>
      <c r="C35" s="84"/>
      <c r="D35" s="84"/>
      <c r="E35" s="81"/>
      <c r="F35" s="89"/>
      <c r="G35" s="94"/>
      <c r="H35" s="82"/>
      <c r="I35" s="73"/>
      <c r="J35" s="82"/>
      <c r="K35" s="94"/>
      <c r="L35" s="75"/>
      <c r="M35" s="73"/>
    </row>
    <row r="36" spans="1:13" s="79" customFormat="1" ht="18" customHeight="1" x14ac:dyDescent="0.6">
      <c r="A36" s="95" t="s">
        <v>182</v>
      </c>
      <c r="B36" s="84"/>
      <c r="C36" s="84"/>
      <c r="D36" s="84"/>
      <c r="E36" s="81"/>
      <c r="F36" s="89"/>
      <c r="G36" s="90">
        <v>-34921130</v>
      </c>
      <c r="H36" s="82"/>
      <c r="I36" s="91">
        <v>-151572832</v>
      </c>
      <c r="J36" s="82"/>
      <c r="K36" s="90">
        <v>-33368918</v>
      </c>
      <c r="L36" s="82"/>
      <c r="M36" s="91">
        <v>-146009878</v>
      </c>
    </row>
    <row r="37" spans="1:13" s="79" customFormat="1" ht="18" customHeight="1" x14ac:dyDescent="0.6">
      <c r="A37" s="95" t="s">
        <v>183</v>
      </c>
      <c r="B37" s="84"/>
      <c r="C37" s="84"/>
      <c r="D37" s="84"/>
      <c r="E37" s="81"/>
      <c r="F37" s="89"/>
      <c r="G37" s="90">
        <v>-66425127</v>
      </c>
      <c r="H37" s="82"/>
      <c r="I37" s="91">
        <v>-52938611</v>
      </c>
      <c r="J37" s="82"/>
      <c r="K37" s="90">
        <v>-52339869</v>
      </c>
      <c r="L37" s="82"/>
      <c r="M37" s="91">
        <v>-55786179</v>
      </c>
    </row>
    <row r="38" spans="1:13" s="79" customFormat="1" ht="18" customHeight="1" x14ac:dyDescent="0.6">
      <c r="A38" s="95" t="s">
        <v>184</v>
      </c>
      <c r="B38" s="84"/>
      <c r="C38" s="84"/>
      <c r="D38" s="84"/>
      <c r="E38" s="81"/>
      <c r="F38" s="89"/>
      <c r="G38" s="90">
        <v>16362776</v>
      </c>
      <c r="H38" s="82"/>
      <c r="I38" s="98">
        <v>-24642395</v>
      </c>
      <c r="J38" s="82"/>
      <c r="K38" s="99">
        <v>15903787</v>
      </c>
      <c r="L38" s="82"/>
      <c r="M38" s="100">
        <v>-24500920</v>
      </c>
    </row>
    <row r="39" spans="1:13" s="79" customFormat="1" ht="18" customHeight="1" x14ac:dyDescent="0.6">
      <c r="A39" s="95" t="s">
        <v>110</v>
      </c>
      <c r="B39" s="84"/>
      <c r="C39" s="84"/>
      <c r="D39" s="84"/>
      <c r="E39" s="81"/>
      <c r="F39" s="89"/>
      <c r="G39" s="90">
        <v>2000000</v>
      </c>
      <c r="H39" s="82"/>
      <c r="I39" s="98">
        <v>250000</v>
      </c>
      <c r="J39" s="82"/>
      <c r="K39" s="90">
        <v>0</v>
      </c>
      <c r="L39" s="82"/>
      <c r="M39" s="91">
        <v>0</v>
      </c>
    </row>
    <row r="40" spans="1:13" s="79" customFormat="1" ht="18" customHeight="1" x14ac:dyDescent="0.6">
      <c r="A40" s="95" t="s">
        <v>185</v>
      </c>
      <c r="B40" s="84"/>
      <c r="C40" s="84"/>
      <c r="D40" s="84"/>
      <c r="E40" s="81"/>
      <c r="F40" s="89"/>
      <c r="G40" s="90">
        <v>-51120</v>
      </c>
      <c r="H40" s="82"/>
      <c r="I40" s="91">
        <v>-84879</v>
      </c>
      <c r="J40" s="82"/>
      <c r="K40" s="90">
        <v>2600</v>
      </c>
      <c r="L40" s="82"/>
      <c r="M40" s="91">
        <v>-84879</v>
      </c>
    </row>
    <row r="41" spans="1:13" s="79" customFormat="1" ht="18" customHeight="1" x14ac:dyDescent="0.6">
      <c r="A41" s="95" t="s">
        <v>186</v>
      </c>
      <c r="B41" s="84"/>
      <c r="C41" s="84"/>
      <c r="D41" s="84"/>
      <c r="E41" s="81"/>
      <c r="F41" s="89"/>
      <c r="G41" s="90">
        <v>-1992657</v>
      </c>
      <c r="H41" s="82"/>
      <c r="I41" s="91">
        <v>35439114</v>
      </c>
      <c r="J41" s="82"/>
      <c r="K41" s="90">
        <v>-4847799</v>
      </c>
      <c r="L41" s="82"/>
      <c r="M41" s="91">
        <v>23799974</v>
      </c>
    </row>
    <row r="42" spans="1:13" s="79" customFormat="1" ht="18" customHeight="1" x14ac:dyDescent="0.6">
      <c r="A42" s="95" t="s">
        <v>187</v>
      </c>
      <c r="B42" s="84"/>
      <c r="C42" s="84"/>
      <c r="D42" s="84"/>
      <c r="E42" s="81"/>
      <c r="F42" s="89"/>
      <c r="G42" s="90">
        <v>684589</v>
      </c>
      <c r="H42" s="82"/>
      <c r="I42" s="91">
        <v>799280</v>
      </c>
      <c r="J42" s="82"/>
      <c r="K42" s="90">
        <v>679673</v>
      </c>
      <c r="L42" s="82"/>
      <c r="M42" s="91">
        <v>902130</v>
      </c>
    </row>
    <row r="43" spans="1:13" s="79" customFormat="1" ht="18" customHeight="1" x14ac:dyDescent="0.6">
      <c r="A43" s="95" t="s">
        <v>127</v>
      </c>
      <c r="B43" s="84"/>
      <c r="C43" s="84"/>
      <c r="D43" s="84"/>
      <c r="E43" s="81"/>
      <c r="F43" s="89"/>
      <c r="G43" s="96">
        <v>-206647</v>
      </c>
      <c r="H43" s="82"/>
      <c r="I43" s="97">
        <v>-8419407</v>
      </c>
      <c r="J43" s="82"/>
      <c r="K43" s="96">
        <v>-206647</v>
      </c>
      <c r="L43" s="82"/>
      <c r="M43" s="97">
        <v>-8419407</v>
      </c>
    </row>
    <row r="44" spans="1:13" s="79" customFormat="1" ht="5.15" customHeight="1" x14ac:dyDescent="0.6">
      <c r="A44" s="84"/>
      <c r="B44" s="84"/>
      <c r="C44" s="84"/>
      <c r="D44" s="84"/>
      <c r="E44" s="81"/>
      <c r="F44" s="89"/>
      <c r="G44" s="90"/>
      <c r="H44" s="82"/>
      <c r="I44" s="82"/>
      <c r="J44" s="82"/>
      <c r="K44" s="90"/>
      <c r="L44" s="82"/>
      <c r="M44" s="82"/>
    </row>
    <row r="45" spans="1:13" s="79" customFormat="1" ht="18" customHeight="1" x14ac:dyDescent="0.6">
      <c r="A45" s="84" t="s">
        <v>152</v>
      </c>
      <c r="B45" s="84"/>
      <c r="C45" s="84"/>
      <c r="D45" s="84"/>
      <c r="E45" s="81"/>
      <c r="F45" s="89"/>
      <c r="G45" s="90"/>
      <c r="H45" s="82"/>
      <c r="I45" s="82"/>
      <c r="J45" s="82"/>
      <c r="K45" s="90"/>
      <c r="L45" s="82"/>
      <c r="M45" s="82"/>
    </row>
    <row r="46" spans="1:13" s="79" customFormat="1" ht="18" customHeight="1" x14ac:dyDescent="0.6">
      <c r="A46" s="84"/>
      <c r="B46" s="84" t="s">
        <v>193</v>
      </c>
      <c r="C46" s="84"/>
      <c r="D46" s="84"/>
      <c r="E46" s="81"/>
      <c r="F46" s="89"/>
      <c r="G46" s="90">
        <f>SUM(G34:G45)</f>
        <v>81221018</v>
      </c>
      <c r="H46" s="82"/>
      <c r="I46" s="82">
        <f>SUM(I34:I44)</f>
        <v>-45360087</v>
      </c>
      <c r="J46" s="82"/>
      <c r="K46" s="90">
        <f>SUM(K34:K45)</f>
        <v>101094112</v>
      </c>
      <c r="L46" s="82"/>
      <c r="M46" s="82">
        <f>SUM(M34:M44)</f>
        <v>-53864238</v>
      </c>
    </row>
    <row r="47" spans="1:13" s="79" customFormat="1" ht="18" customHeight="1" x14ac:dyDescent="0.6">
      <c r="A47" s="84" t="s">
        <v>131</v>
      </c>
      <c r="B47" s="84"/>
      <c r="C47" s="84"/>
      <c r="D47" s="84"/>
      <c r="E47" s="81"/>
      <c r="F47" s="89"/>
      <c r="G47" s="90">
        <v>18896</v>
      </c>
      <c r="H47" s="82"/>
      <c r="I47" s="91">
        <v>39150</v>
      </c>
      <c r="J47" s="82"/>
      <c r="K47" s="90">
        <v>11814</v>
      </c>
      <c r="L47" s="82"/>
      <c r="M47" s="91">
        <v>39150</v>
      </c>
    </row>
    <row r="48" spans="1:13" s="79" customFormat="1" ht="18" customHeight="1" x14ac:dyDescent="0.6">
      <c r="A48" s="84" t="s">
        <v>188</v>
      </c>
      <c r="B48" s="84"/>
      <c r="C48" s="84"/>
      <c r="D48" s="84"/>
      <c r="E48" s="81"/>
      <c r="F48" s="89"/>
      <c r="G48" s="96">
        <v>-10347725</v>
      </c>
      <c r="H48" s="82"/>
      <c r="I48" s="97">
        <v>-7972068</v>
      </c>
      <c r="J48" s="82"/>
      <c r="K48" s="96">
        <v>-6118654</v>
      </c>
      <c r="L48" s="82"/>
      <c r="M48" s="97">
        <v>-7669289</v>
      </c>
    </row>
    <row r="49" spans="1:13" s="79" customFormat="1" ht="5.15" customHeight="1" x14ac:dyDescent="0.6">
      <c r="A49" s="84"/>
      <c r="B49" s="84"/>
      <c r="C49" s="84"/>
      <c r="D49" s="84"/>
      <c r="E49" s="81"/>
      <c r="F49" s="89"/>
      <c r="G49" s="90"/>
      <c r="H49" s="82"/>
      <c r="I49" s="82"/>
      <c r="J49" s="82"/>
      <c r="K49" s="90"/>
      <c r="L49" s="82"/>
      <c r="M49" s="82"/>
    </row>
    <row r="50" spans="1:13" s="79" customFormat="1" ht="18" customHeight="1" x14ac:dyDescent="0.6">
      <c r="A50" s="84" t="s">
        <v>137</v>
      </c>
      <c r="B50" s="84"/>
      <c r="C50" s="84"/>
      <c r="D50" s="84"/>
      <c r="E50" s="81"/>
      <c r="F50" s="89"/>
      <c r="G50" s="96">
        <f>SUM(G46:G48)</f>
        <v>70892189</v>
      </c>
      <c r="H50" s="82"/>
      <c r="I50" s="83">
        <f>SUM(I46:I48)</f>
        <v>-53293005</v>
      </c>
      <c r="J50" s="82"/>
      <c r="K50" s="96">
        <f>SUM(K46:K48)</f>
        <v>94987272</v>
      </c>
      <c r="L50" s="82"/>
      <c r="M50" s="83">
        <f>SUM(M46:M48)</f>
        <v>-61494377</v>
      </c>
    </row>
    <row r="51" spans="1:13" ht="19.5" customHeight="1" x14ac:dyDescent="0.6">
      <c r="A51" s="204"/>
      <c r="B51" s="204"/>
      <c r="C51" s="204"/>
      <c r="D51" s="204"/>
      <c r="E51" s="195"/>
      <c r="F51" s="207"/>
      <c r="G51" s="197"/>
      <c r="H51" s="197"/>
      <c r="I51" s="197"/>
      <c r="J51" s="197"/>
      <c r="K51" s="197"/>
      <c r="L51" s="197"/>
      <c r="M51" s="197"/>
    </row>
    <row r="52" spans="1:13" ht="22" customHeight="1" x14ac:dyDescent="0.6">
      <c r="A52" s="208" t="str">
        <f>+'7'!A37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52" s="208"/>
      <c r="C52" s="208"/>
      <c r="D52" s="208"/>
      <c r="E52" s="200"/>
      <c r="F52" s="209"/>
      <c r="G52" s="202"/>
      <c r="H52" s="202"/>
      <c r="I52" s="202"/>
      <c r="J52" s="202"/>
      <c r="K52" s="202"/>
      <c r="L52" s="202"/>
      <c r="M52" s="202"/>
    </row>
    <row r="53" spans="1:13" ht="22" customHeight="1" x14ac:dyDescent="0.6">
      <c r="A53" s="187" t="str">
        <f>+A1</f>
        <v>บริษัท ไทยนิปปอนรับเบอร์อินดัสตรี้ จำกัด (มหาชน)</v>
      </c>
      <c r="B53" s="188"/>
      <c r="C53" s="188"/>
      <c r="D53" s="188"/>
      <c r="E53" s="189"/>
      <c r="F53" s="190"/>
      <c r="G53" s="191"/>
      <c r="H53" s="192"/>
      <c r="I53" s="191"/>
      <c r="J53" s="192"/>
      <c r="K53" s="191"/>
      <c r="L53" s="192"/>
      <c r="M53" s="191"/>
    </row>
    <row r="54" spans="1:13" ht="21" customHeight="1" x14ac:dyDescent="0.6">
      <c r="A54" s="194" t="s">
        <v>171</v>
      </c>
      <c r="B54" s="194"/>
      <c r="C54" s="194"/>
      <c r="D54" s="194"/>
      <c r="E54" s="195"/>
      <c r="F54" s="196"/>
      <c r="G54" s="197"/>
      <c r="H54" s="198"/>
      <c r="I54" s="197"/>
      <c r="J54" s="198"/>
      <c r="K54" s="197"/>
      <c r="L54" s="198"/>
      <c r="M54" s="197"/>
    </row>
    <row r="55" spans="1:13" ht="21" customHeight="1" x14ac:dyDescent="0.6">
      <c r="A55" s="199" t="str">
        <f>A3</f>
        <v>สำหรับงวดเก้าเดือนสิ้นสุดวันที่ 30 กันยายน พ.ศ. 2562</v>
      </c>
      <c r="B55" s="208"/>
      <c r="C55" s="208"/>
      <c r="D55" s="208"/>
      <c r="E55" s="200"/>
      <c r="F55" s="210"/>
      <c r="G55" s="202"/>
      <c r="H55" s="202"/>
      <c r="I55" s="202"/>
      <c r="J55" s="202"/>
      <c r="K55" s="202"/>
      <c r="L55" s="202"/>
      <c r="M55" s="202"/>
    </row>
    <row r="56" spans="1:13" ht="16.5" customHeight="1" x14ac:dyDescent="0.6">
      <c r="A56" s="204"/>
      <c r="B56" s="204"/>
      <c r="C56" s="204"/>
      <c r="D56" s="204"/>
      <c r="E56" s="195"/>
      <c r="F56" s="207"/>
      <c r="G56" s="130"/>
      <c r="H56" s="197"/>
      <c r="I56" s="130"/>
      <c r="J56" s="197"/>
      <c r="K56" s="130"/>
      <c r="M56" s="197"/>
    </row>
    <row r="57" spans="1:13" s="79" customFormat="1" ht="18" customHeight="1" x14ac:dyDescent="0.6">
      <c r="A57" s="80"/>
      <c r="B57" s="101"/>
      <c r="C57" s="101"/>
      <c r="D57" s="101"/>
      <c r="E57" s="81"/>
      <c r="F57" s="102"/>
      <c r="G57" s="259" t="s">
        <v>89</v>
      </c>
      <c r="H57" s="259"/>
      <c r="I57" s="259"/>
      <c r="J57" s="86"/>
      <c r="K57" s="259" t="s">
        <v>90</v>
      </c>
      <c r="L57" s="259"/>
      <c r="M57" s="259"/>
    </row>
    <row r="58" spans="1:13" s="79" customFormat="1" ht="18" customHeight="1" x14ac:dyDescent="0.6">
      <c r="A58" s="84"/>
      <c r="B58" s="84"/>
      <c r="C58" s="84"/>
      <c r="D58" s="84"/>
      <c r="E58" s="77"/>
      <c r="F58" s="85"/>
      <c r="G58" s="70" t="s">
        <v>57</v>
      </c>
      <c r="H58" s="70"/>
      <c r="I58" s="70" t="s">
        <v>57</v>
      </c>
      <c r="J58" s="70"/>
      <c r="K58" s="70" t="s">
        <v>57</v>
      </c>
      <c r="L58" s="70"/>
      <c r="M58" s="70" t="s">
        <v>57</v>
      </c>
    </row>
    <row r="59" spans="1:13" s="79" customFormat="1" ht="17.149999999999999" customHeight="1" x14ac:dyDescent="0.6">
      <c r="A59" s="84"/>
      <c r="B59" s="84"/>
      <c r="C59" s="84"/>
      <c r="D59" s="84"/>
      <c r="E59" s="77"/>
      <c r="F59" s="85"/>
      <c r="G59" s="70" t="s">
        <v>146</v>
      </c>
      <c r="H59" s="70"/>
      <c r="I59" s="70" t="s">
        <v>146</v>
      </c>
      <c r="J59" s="70"/>
      <c r="K59" s="70" t="s">
        <v>146</v>
      </c>
      <c r="L59" s="70"/>
      <c r="M59" s="70" t="s">
        <v>146</v>
      </c>
    </row>
    <row r="60" spans="1:13" s="79" customFormat="1" ht="17.149999999999999" customHeight="1" x14ac:dyDescent="0.6">
      <c r="A60" s="84"/>
      <c r="B60" s="84"/>
      <c r="C60" s="84"/>
      <c r="D60" s="84"/>
      <c r="E60" s="77"/>
      <c r="F60" s="85"/>
      <c r="G60" s="70" t="s">
        <v>113</v>
      </c>
      <c r="H60" s="70"/>
      <c r="I60" s="70" t="s">
        <v>81</v>
      </c>
      <c r="J60" s="70"/>
      <c r="K60" s="70" t="s">
        <v>113</v>
      </c>
      <c r="L60" s="70"/>
      <c r="M60" s="70" t="s">
        <v>81</v>
      </c>
    </row>
    <row r="61" spans="1:13" s="79" customFormat="1" ht="18" customHeight="1" x14ac:dyDescent="0.6">
      <c r="A61" s="84"/>
      <c r="B61" s="84"/>
      <c r="C61" s="84"/>
      <c r="D61" s="84"/>
      <c r="E61" s="87" t="s">
        <v>1</v>
      </c>
      <c r="F61" s="88"/>
      <c r="G61" s="71" t="s">
        <v>12</v>
      </c>
      <c r="H61" s="69"/>
      <c r="I61" s="71" t="s">
        <v>12</v>
      </c>
      <c r="J61" s="69"/>
      <c r="K61" s="71" t="s">
        <v>12</v>
      </c>
      <c r="L61" s="69"/>
      <c r="M61" s="71" t="s">
        <v>12</v>
      </c>
    </row>
    <row r="62" spans="1:13" s="79" customFormat="1" ht="18" customHeight="1" x14ac:dyDescent="0.6">
      <c r="A62" s="76" t="s">
        <v>45</v>
      </c>
      <c r="B62" s="84"/>
      <c r="C62" s="84"/>
      <c r="D62" s="84"/>
      <c r="E62" s="81"/>
      <c r="F62" s="89"/>
      <c r="G62" s="90"/>
      <c r="H62" s="82"/>
      <c r="I62" s="82"/>
      <c r="J62" s="82"/>
      <c r="K62" s="90"/>
      <c r="L62" s="82"/>
      <c r="M62" s="82"/>
    </row>
    <row r="63" spans="1:13" s="79" customFormat="1" ht="18" customHeight="1" x14ac:dyDescent="0.6">
      <c r="A63" s="84" t="s">
        <v>75</v>
      </c>
      <c r="B63" s="95"/>
      <c r="C63" s="84"/>
      <c r="D63" s="84"/>
      <c r="E63" s="68"/>
      <c r="F63" s="89"/>
      <c r="G63" s="90">
        <v>-18527</v>
      </c>
      <c r="H63" s="82"/>
      <c r="I63" s="91">
        <v>-203000</v>
      </c>
      <c r="J63" s="82"/>
      <c r="K63" s="90">
        <v>-18527</v>
      </c>
      <c r="L63" s="82"/>
      <c r="M63" s="91">
        <v>-203000</v>
      </c>
    </row>
    <row r="64" spans="1:13" s="79" customFormat="1" ht="18" customHeight="1" x14ac:dyDescent="0.6">
      <c r="A64" s="84" t="s">
        <v>189</v>
      </c>
      <c r="B64" s="95"/>
      <c r="C64" s="84"/>
      <c r="D64" s="84"/>
      <c r="E64" s="68"/>
      <c r="F64" s="89"/>
      <c r="G64" s="90">
        <v>56302</v>
      </c>
      <c r="H64" s="82"/>
      <c r="I64" s="91">
        <v>60480</v>
      </c>
      <c r="J64" s="82"/>
      <c r="K64" s="90">
        <v>56302</v>
      </c>
      <c r="L64" s="82"/>
      <c r="M64" s="91">
        <v>60480</v>
      </c>
    </row>
    <row r="65" spans="1:13" s="79" customFormat="1" ht="18" customHeight="1" x14ac:dyDescent="0.6">
      <c r="A65" s="84" t="s">
        <v>151</v>
      </c>
      <c r="B65" s="95"/>
      <c r="C65" s="84"/>
      <c r="D65" s="84"/>
      <c r="E65" s="68"/>
      <c r="F65" s="89"/>
      <c r="G65" s="90">
        <v>0</v>
      </c>
      <c r="H65" s="82"/>
      <c r="I65" s="91">
        <v>-583803</v>
      </c>
      <c r="J65" s="82"/>
      <c r="K65" s="90">
        <v>0</v>
      </c>
      <c r="L65" s="82"/>
      <c r="M65" s="91">
        <v>0</v>
      </c>
    </row>
    <row r="66" spans="1:13" s="79" customFormat="1" ht="18" customHeight="1" x14ac:dyDescent="0.6">
      <c r="A66" s="84" t="s">
        <v>149</v>
      </c>
      <c r="B66" s="95"/>
      <c r="C66" s="84"/>
      <c r="D66" s="84"/>
      <c r="E66" s="68"/>
      <c r="F66" s="89"/>
      <c r="G66" s="90">
        <v>0</v>
      </c>
      <c r="H66" s="82"/>
      <c r="I66" s="91">
        <v>-12860115</v>
      </c>
      <c r="J66" s="82"/>
      <c r="K66" s="90">
        <v>0</v>
      </c>
      <c r="L66" s="82"/>
      <c r="M66" s="91">
        <v>-17600000</v>
      </c>
    </row>
    <row r="67" spans="1:13" s="79" customFormat="1" ht="18" customHeight="1" x14ac:dyDescent="0.6">
      <c r="A67" s="84" t="s">
        <v>118</v>
      </c>
      <c r="B67" s="84"/>
      <c r="C67" s="84"/>
      <c r="D67" s="84"/>
      <c r="E67" s="81"/>
      <c r="F67" s="89"/>
      <c r="G67" s="90">
        <v>-35733418</v>
      </c>
      <c r="H67" s="82"/>
      <c r="I67" s="91">
        <v>-54847238</v>
      </c>
      <c r="J67" s="82"/>
      <c r="K67" s="90">
        <v>-25769156</v>
      </c>
      <c r="L67" s="82"/>
      <c r="M67" s="91">
        <v>-54856478</v>
      </c>
    </row>
    <row r="68" spans="1:13" s="79" customFormat="1" ht="18" customHeight="1" x14ac:dyDescent="0.6">
      <c r="A68" s="84" t="s">
        <v>157</v>
      </c>
      <c r="B68" s="84"/>
      <c r="C68" s="84"/>
      <c r="D68" s="84"/>
      <c r="E68" s="81"/>
      <c r="F68" s="89"/>
      <c r="G68" s="90">
        <v>-3126968</v>
      </c>
      <c r="H68" s="82"/>
      <c r="I68" s="91">
        <v>-747318</v>
      </c>
      <c r="J68" s="82"/>
      <c r="K68" s="90">
        <v>-3083968</v>
      </c>
      <c r="L68" s="82"/>
      <c r="M68" s="91">
        <v>-747318</v>
      </c>
    </row>
    <row r="69" spans="1:13" s="79" customFormat="1" ht="18" customHeight="1" x14ac:dyDescent="0.6">
      <c r="A69" s="84" t="s">
        <v>158</v>
      </c>
      <c r="B69" s="84"/>
      <c r="C69" s="84"/>
      <c r="D69" s="84"/>
      <c r="E69" s="81"/>
      <c r="F69" s="89"/>
      <c r="G69" s="90">
        <v>-159876150</v>
      </c>
      <c r="H69" s="82"/>
      <c r="I69" s="91">
        <v>-319171592</v>
      </c>
      <c r="J69" s="82"/>
      <c r="K69" s="90">
        <v>-159876150</v>
      </c>
      <c r="L69" s="82"/>
      <c r="M69" s="91">
        <v>-319171592</v>
      </c>
    </row>
    <row r="70" spans="1:13" s="79" customFormat="1" ht="18" customHeight="1" x14ac:dyDescent="0.6">
      <c r="A70" s="84" t="s">
        <v>76</v>
      </c>
      <c r="B70" s="84"/>
      <c r="C70" s="84"/>
      <c r="D70" s="84"/>
      <c r="E70" s="81"/>
      <c r="F70" s="89"/>
      <c r="G70" s="96">
        <v>990790</v>
      </c>
      <c r="H70" s="82"/>
      <c r="I70" s="97">
        <v>703379</v>
      </c>
      <c r="J70" s="82"/>
      <c r="K70" s="96">
        <v>990790</v>
      </c>
      <c r="L70" s="82"/>
      <c r="M70" s="97">
        <v>703379</v>
      </c>
    </row>
    <row r="71" spans="1:13" s="79" customFormat="1" ht="3" customHeight="1" x14ac:dyDescent="0.6">
      <c r="A71" s="84"/>
      <c r="B71" s="84"/>
      <c r="C71" s="84"/>
      <c r="D71" s="84"/>
      <c r="E71" s="81"/>
      <c r="F71" s="89"/>
      <c r="G71" s="90"/>
      <c r="H71" s="82"/>
      <c r="I71" s="82"/>
      <c r="J71" s="82"/>
      <c r="K71" s="90"/>
      <c r="L71" s="82"/>
      <c r="M71" s="82"/>
    </row>
    <row r="72" spans="1:13" s="79" customFormat="1" ht="18" customHeight="1" x14ac:dyDescent="0.6">
      <c r="A72" s="84" t="s">
        <v>77</v>
      </c>
      <c r="B72" s="84"/>
      <c r="C72" s="84"/>
      <c r="D72" s="84"/>
      <c r="E72" s="81"/>
      <c r="F72" s="89"/>
      <c r="G72" s="96">
        <f>SUM(G63:G71)</f>
        <v>-197707971</v>
      </c>
      <c r="H72" s="82"/>
      <c r="I72" s="83">
        <f>SUM(I63:I70)</f>
        <v>-387649207</v>
      </c>
      <c r="J72" s="82"/>
      <c r="K72" s="96">
        <f>SUM(K63:K71)</f>
        <v>-187700709</v>
      </c>
      <c r="L72" s="82"/>
      <c r="M72" s="83">
        <f>SUM(M63:M70)</f>
        <v>-391814529</v>
      </c>
    </row>
    <row r="73" spans="1:13" s="79" customFormat="1" ht="3" customHeight="1" x14ac:dyDescent="0.6">
      <c r="A73" s="84"/>
      <c r="B73" s="84"/>
      <c r="C73" s="84"/>
      <c r="D73" s="84"/>
      <c r="E73" s="81"/>
      <c r="F73" s="89"/>
      <c r="G73" s="90"/>
      <c r="H73" s="82"/>
      <c r="I73" s="82"/>
      <c r="J73" s="82"/>
      <c r="K73" s="90"/>
      <c r="L73" s="82"/>
      <c r="M73" s="82"/>
    </row>
    <row r="74" spans="1:13" s="79" customFormat="1" ht="18" customHeight="1" x14ac:dyDescent="0.6">
      <c r="A74" s="76" t="s">
        <v>46</v>
      </c>
      <c r="B74" s="84"/>
      <c r="C74" s="84"/>
      <c r="D74" s="84"/>
      <c r="E74" s="81"/>
      <c r="F74" s="89"/>
      <c r="G74" s="90"/>
      <c r="H74" s="82"/>
      <c r="I74" s="82"/>
      <c r="J74" s="82"/>
      <c r="K74" s="90"/>
      <c r="L74" s="82"/>
      <c r="M74" s="82"/>
    </row>
    <row r="75" spans="1:13" s="79" customFormat="1" ht="18" customHeight="1" x14ac:dyDescent="0.6">
      <c r="A75" s="84" t="s">
        <v>49</v>
      </c>
      <c r="B75" s="84"/>
      <c r="C75" s="84"/>
      <c r="D75" s="84"/>
      <c r="E75" s="81">
        <v>14.2</v>
      </c>
      <c r="F75" s="89"/>
      <c r="G75" s="90">
        <v>361000000</v>
      </c>
      <c r="H75" s="82"/>
      <c r="I75" s="103">
        <v>258438700</v>
      </c>
      <c r="J75" s="82"/>
      <c r="K75" s="90">
        <v>351000000</v>
      </c>
      <c r="L75" s="82"/>
      <c r="M75" s="91">
        <v>258438700</v>
      </c>
    </row>
    <row r="76" spans="1:13" s="79" customFormat="1" ht="18" customHeight="1" x14ac:dyDescent="0.6">
      <c r="A76" s="84" t="s">
        <v>159</v>
      </c>
      <c r="B76" s="84"/>
      <c r="C76" s="84"/>
      <c r="D76" s="84"/>
      <c r="E76" s="81">
        <v>14.2</v>
      </c>
      <c r="F76" s="89"/>
      <c r="G76" s="90">
        <v>-152600000</v>
      </c>
      <c r="H76" s="82"/>
      <c r="I76" s="103">
        <v>-181438700</v>
      </c>
      <c r="J76" s="82"/>
      <c r="K76" s="90">
        <v>-152600000</v>
      </c>
      <c r="L76" s="82"/>
      <c r="M76" s="91">
        <v>-181438700</v>
      </c>
    </row>
    <row r="77" spans="1:13" s="79" customFormat="1" ht="18" customHeight="1" x14ac:dyDescent="0.6">
      <c r="A77" s="84" t="s">
        <v>129</v>
      </c>
      <c r="B77" s="84"/>
      <c r="C77" s="84"/>
      <c r="D77" s="84"/>
      <c r="E77" s="81"/>
      <c r="F77" s="89"/>
      <c r="G77" s="90">
        <v>0</v>
      </c>
      <c r="H77" s="82"/>
      <c r="I77" s="103">
        <v>320000000</v>
      </c>
      <c r="J77" s="82"/>
      <c r="K77" s="90">
        <v>0</v>
      </c>
      <c r="L77" s="82"/>
      <c r="M77" s="91">
        <v>320000000</v>
      </c>
    </row>
    <row r="78" spans="1:13" s="79" customFormat="1" ht="18" customHeight="1" x14ac:dyDescent="0.6">
      <c r="A78" s="84" t="s">
        <v>160</v>
      </c>
      <c r="B78" s="84"/>
      <c r="C78" s="84"/>
      <c r="D78" s="84"/>
      <c r="E78" s="81">
        <v>17</v>
      </c>
      <c r="F78" s="89"/>
      <c r="G78" s="90">
        <v>-69780000</v>
      </c>
      <c r="H78" s="82"/>
      <c r="I78" s="103">
        <v>-10125000</v>
      </c>
      <c r="J78" s="82"/>
      <c r="K78" s="90">
        <v>-69780000</v>
      </c>
      <c r="L78" s="82"/>
      <c r="M78" s="91">
        <v>-10125000</v>
      </c>
    </row>
    <row r="79" spans="1:13" s="79" customFormat="1" ht="18" customHeight="1" x14ac:dyDescent="0.6">
      <c r="A79" s="84" t="s">
        <v>153</v>
      </c>
      <c r="B79" s="84"/>
      <c r="C79" s="84"/>
      <c r="D79" s="84"/>
      <c r="E79" s="81"/>
      <c r="F79" s="89"/>
      <c r="G79" s="90"/>
      <c r="H79" s="82"/>
      <c r="I79" s="103"/>
      <c r="J79" s="82"/>
      <c r="K79" s="90"/>
      <c r="L79" s="82"/>
      <c r="M79" s="91"/>
    </row>
    <row r="80" spans="1:13" s="79" customFormat="1" ht="18" customHeight="1" x14ac:dyDescent="0.6">
      <c r="B80" s="95" t="s">
        <v>154</v>
      </c>
      <c r="C80" s="84"/>
      <c r="D80" s="84"/>
      <c r="E80" s="81"/>
      <c r="F80" s="89"/>
      <c r="G80" s="90">
        <v>-12356799</v>
      </c>
      <c r="H80" s="82"/>
      <c r="I80" s="91">
        <v>-5408090</v>
      </c>
      <c r="J80" s="82"/>
      <c r="K80" s="90">
        <v>-11628539</v>
      </c>
      <c r="L80" s="82"/>
      <c r="M80" s="91">
        <v>-5408090</v>
      </c>
    </row>
    <row r="81" spans="1:13" s="79" customFormat="1" ht="18" customHeight="1" x14ac:dyDescent="0.6">
      <c r="A81" s="84" t="s">
        <v>190</v>
      </c>
      <c r="B81" s="84"/>
      <c r="C81" s="84"/>
      <c r="D81" s="84"/>
      <c r="E81" s="81"/>
      <c r="F81" s="89"/>
      <c r="G81" s="90">
        <v>-3412054</v>
      </c>
      <c r="H81" s="82"/>
      <c r="I81" s="98">
        <v>-475833</v>
      </c>
      <c r="J81" s="82"/>
      <c r="K81" s="90">
        <v>-43200</v>
      </c>
      <c r="L81" s="82"/>
      <c r="M81" s="100">
        <v>-43200</v>
      </c>
    </row>
    <row r="82" spans="1:13" s="79" customFormat="1" ht="18" customHeight="1" x14ac:dyDescent="0.6">
      <c r="A82" s="84" t="s">
        <v>126</v>
      </c>
      <c r="B82" s="95"/>
      <c r="C82" s="84"/>
      <c r="D82" s="84"/>
      <c r="E82" s="81"/>
      <c r="F82" s="89"/>
      <c r="G82" s="96">
        <v>-59995600</v>
      </c>
      <c r="H82" s="82"/>
      <c r="I82" s="97">
        <v>-95991232</v>
      </c>
      <c r="J82" s="82"/>
      <c r="K82" s="96">
        <v>-59995600</v>
      </c>
      <c r="L82" s="82"/>
      <c r="M82" s="97">
        <v>-95991232</v>
      </c>
    </row>
    <row r="83" spans="1:13" s="79" customFormat="1" ht="3" customHeight="1" x14ac:dyDescent="0.6">
      <c r="A83" s="84"/>
      <c r="B83" s="84"/>
      <c r="C83" s="84"/>
      <c r="D83" s="84"/>
      <c r="E83" s="81"/>
      <c r="F83" s="89"/>
      <c r="G83" s="90"/>
      <c r="H83" s="82"/>
      <c r="I83" s="82"/>
      <c r="J83" s="82"/>
      <c r="K83" s="90"/>
      <c r="L83" s="82"/>
      <c r="M83" s="82"/>
    </row>
    <row r="84" spans="1:13" s="79" customFormat="1" ht="18" customHeight="1" x14ac:dyDescent="0.6">
      <c r="A84" s="84" t="s">
        <v>125</v>
      </c>
      <c r="B84" s="84"/>
      <c r="C84" s="84"/>
      <c r="D84" s="84"/>
      <c r="E84" s="81"/>
      <c r="F84" s="89"/>
      <c r="G84" s="96">
        <f>SUM(G75:G82)</f>
        <v>62855547</v>
      </c>
      <c r="H84" s="82"/>
      <c r="I84" s="83">
        <f>SUM(I75:I82)</f>
        <v>284999845</v>
      </c>
      <c r="J84" s="82"/>
      <c r="K84" s="96">
        <f>SUM(K75:K82)</f>
        <v>56952661</v>
      </c>
      <c r="L84" s="82"/>
      <c r="M84" s="83">
        <f>SUM(M75:M82)</f>
        <v>285432478</v>
      </c>
    </row>
    <row r="85" spans="1:13" s="79" customFormat="1" ht="3" customHeight="1" x14ac:dyDescent="0.6">
      <c r="A85" s="84"/>
      <c r="B85" s="84"/>
      <c r="C85" s="84"/>
      <c r="D85" s="84"/>
      <c r="E85" s="81"/>
      <c r="F85" s="89"/>
      <c r="G85" s="90"/>
      <c r="H85" s="82"/>
      <c r="I85" s="82"/>
      <c r="J85" s="82"/>
      <c r="K85" s="90"/>
      <c r="L85" s="82"/>
      <c r="M85" s="82"/>
    </row>
    <row r="86" spans="1:13" s="79" customFormat="1" ht="18" customHeight="1" x14ac:dyDescent="0.6">
      <c r="A86" s="76" t="s">
        <v>140</v>
      </c>
      <c r="B86" s="84"/>
      <c r="C86" s="84"/>
      <c r="D86" s="84"/>
      <c r="E86" s="81"/>
      <c r="F86" s="89"/>
      <c r="G86" s="90">
        <f>SUM(G84,G72,G50)</f>
        <v>-63960235</v>
      </c>
      <c r="H86" s="82"/>
      <c r="I86" s="82">
        <f>SUM(I84,I72,I50)</f>
        <v>-155942367</v>
      </c>
      <c r="J86" s="82"/>
      <c r="K86" s="90">
        <f>SUM(K84,K72,K50)</f>
        <v>-35760776</v>
      </c>
      <c r="L86" s="82"/>
      <c r="M86" s="82">
        <f>SUM(M84,M72,M50)</f>
        <v>-167876428</v>
      </c>
    </row>
    <row r="87" spans="1:13" s="79" customFormat="1" ht="18" customHeight="1" x14ac:dyDescent="0.6">
      <c r="A87" s="84" t="s">
        <v>56</v>
      </c>
      <c r="B87" s="84"/>
      <c r="C87" s="84"/>
      <c r="D87" s="84"/>
      <c r="E87" s="81"/>
      <c r="F87" s="89"/>
      <c r="G87" s="96">
        <v>84995875</v>
      </c>
      <c r="H87" s="82"/>
      <c r="I87" s="97">
        <v>221905128</v>
      </c>
      <c r="J87" s="82"/>
      <c r="K87" s="104">
        <v>73637104</v>
      </c>
      <c r="L87" s="82"/>
      <c r="M87" s="97">
        <v>221905128</v>
      </c>
    </row>
    <row r="88" spans="1:13" s="79" customFormat="1" ht="3" customHeight="1" x14ac:dyDescent="0.6">
      <c r="A88" s="84"/>
      <c r="B88" s="84"/>
      <c r="C88" s="84"/>
      <c r="D88" s="84"/>
      <c r="E88" s="81"/>
      <c r="F88" s="89"/>
      <c r="G88" s="90"/>
      <c r="H88" s="82"/>
      <c r="I88" s="82"/>
      <c r="J88" s="82"/>
      <c r="K88" s="94"/>
      <c r="L88" s="82"/>
      <c r="M88" s="82"/>
    </row>
    <row r="89" spans="1:13" s="79" customFormat="1" ht="18" customHeight="1" thickBot="1" x14ac:dyDescent="0.65">
      <c r="A89" s="84" t="s">
        <v>55</v>
      </c>
      <c r="B89" s="84"/>
      <c r="C89" s="84"/>
      <c r="D89" s="84"/>
      <c r="E89" s="81"/>
      <c r="F89" s="89"/>
      <c r="G89" s="105">
        <f>SUM(G86:G87)</f>
        <v>21035640</v>
      </c>
      <c r="H89" s="82"/>
      <c r="I89" s="106">
        <f>SUM(I86:I87)</f>
        <v>65962761</v>
      </c>
      <c r="J89" s="82"/>
      <c r="K89" s="107">
        <f>SUM(K86:K87)</f>
        <v>37876328</v>
      </c>
      <c r="L89" s="82"/>
      <c r="M89" s="106">
        <f>SUM(M86:M87)</f>
        <v>54028700</v>
      </c>
    </row>
    <row r="90" spans="1:13" s="79" customFormat="1" ht="6" customHeight="1" thickTop="1" x14ac:dyDescent="0.6">
      <c r="A90" s="84"/>
      <c r="B90" s="84"/>
      <c r="C90" s="84"/>
      <c r="D90" s="84"/>
      <c r="E90" s="81"/>
      <c r="F90" s="89"/>
      <c r="G90" s="90"/>
      <c r="H90" s="82"/>
      <c r="I90" s="82"/>
      <c r="J90" s="82"/>
      <c r="K90" s="94"/>
      <c r="L90" s="82"/>
      <c r="M90" s="82"/>
    </row>
    <row r="91" spans="1:13" s="79" customFormat="1" ht="18" customHeight="1" x14ac:dyDescent="0.6">
      <c r="A91" s="76" t="s">
        <v>141</v>
      </c>
      <c r="B91" s="84"/>
      <c r="C91" s="84"/>
      <c r="D91" s="84"/>
      <c r="E91" s="81"/>
      <c r="F91" s="89"/>
      <c r="G91" s="90"/>
      <c r="H91" s="82"/>
      <c r="I91" s="82"/>
      <c r="J91" s="82"/>
      <c r="K91" s="94"/>
      <c r="L91" s="82"/>
      <c r="M91" s="82"/>
    </row>
    <row r="92" spans="1:13" s="79" customFormat="1" ht="18" customHeight="1" x14ac:dyDescent="0.6">
      <c r="A92" s="76"/>
      <c r="B92" s="76" t="s">
        <v>142</v>
      </c>
      <c r="C92" s="84"/>
      <c r="D92" s="84"/>
      <c r="E92" s="81"/>
      <c r="F92" s="89"/>
      <c r="G92" s="90"/>
      <c r="H92" s="82"/>
      <c r="I92" s="82"/>
      <c r="J92" s="82"/>
      <c r="K92" s="94"/>
      <c r="L92" s="82"/>
      <c r="M92" s="82"/>
    </row>
    <row r="93" spans="1:13" s="79" customFormat="1" ht="18" customHeight="1" x14ac:dyDescent="0.6">
      <c r="A93" s="84" t="s">
        <v>16</v>
      </c>
      <c r="B93" s="84"/>
      <c r="C93" s="84"/>
      <c r="D93" s="84"/>
      <c r="E93" s="81"/>
      <c r="F93" s="89"/>
      <c r="G93" s="90">
        <v>40627712</v>
      </c>
      <c r="H93" s="82"/>
      <c r="I93" s="91">
        <v>72957040</v>
      </c>
      <c r="J93" s="82"/>
      <c r="K93" s="94">
        <v>37876328</v>
      </c>
      <c r="L93" s="82"/>
      <c r="M93" s="91">
        <v>61022979</v>
      </c>
    </row>
    <row r="94" spans="1:13" s="79" customFormat="1" ht="18" customHeight="1" x14ac:dyDescent="0.6">
      <c r="A94" s="84" t="s">
        <v>161</v>
      </c>
      <c r="B94" s="84"/>
      <c r="C94" s="84"/>
      <c r="D94" s="84"/>
      <c r="E94" s="81"/>
      <c r="F94" s="89"/>
      <c r="G94" s="96">
        <v>-19592072</v>
      </c>
      <c r="H94" s="82"/>
      <c r="I94" s="97">
        <v>-6994279</v>
      </c>
      <c r="J94" s="82"/>
      <c r="K94" s="104">
        <v>0</v>
      </c>
      <c r="L94" s="82"/>
      <c r="M94" s="97">
        <v>-6994279</v>
      </c>
    </row>
    <row r="95" spans="1:13" s="79" customFormat="1" ht="3" customHeight="1" x14ac:dyDescent="0.6">
      <c r="A95" s="84"/>
      <c r="B95" s="84"/>
      <c r="C95" s="84"/>
      <c r="D95" s="84"/>
      <c r="E95" s="81"/>
      <c r="F95" s="89"/>
      <c r="G95" s="90"/>
      <c r="H95" s="82"/>
      <c r="I95" s="82"/>
      <c r="J95" s="82"/>
      <c r="K95" s="94"/>
      <c r="L95" s="82"/>
      <c r="M95" s="82"/>
    </row>
    <row r="96" spans="1:13" s="79" customFormat="1" ht="18" customHeight="1" thickBot="1" x14ac:dyDescent="0.65">
      <c r="A96" s="84"/>
      <c r="B96" s="84"/>
      <c r="C96" s="84"/>
      <c r="D96" s="84"/>
      <c r="E96" s="81"/>
      <c r="F96" s="89"/>
      <c r="G96" s="105">
        <f>SUM(G93:G94)</f>
        <v>21035640</v>
      </c>
      <c r="H96" s="82"/>
      <c r="I96" s="106">
        <f>SUM(I93:I94)</f>
        <v>65962761</v>
      </c>
      <c r="J96" s="82"/>
      <c r="K96" s="107">
        <f>SUM(K93:K94)</f>
        <v>37876328</v>
      </c>
      <c r="L96" s="82"/>
      <c r="M96" s="106">
        <f>SUM(M93:M94)</f>
        <v>54028700</v>
      </c>
    </row>
    <row r="97" spans="1:13" s="79" customFormat="1" ht="3" customHeight="1" thickTop="1" x14ac:dyDescent="0.6">
      <c r="A97" s="84"/>
      <c r="B97" s="84"/>
      <c r="C97" s="84"/>
      <c r="D97" s="84"/>
      <c r="E97" s="81"/>
      <c r="F97" s="89"/>
      <c r="G97" s="90"/>
      <c r="H97" s="82"/>
      <c r="I97" s="82"/>
      <c r="J97" s="82"/>
      <c r="K97" s="94"/>
      <c r="L97" s="75"/>
      <c r="M97" s="82"/>
    </row>
    <row r="98" spans="1:13" s="79" customFormat="1" ht="18" customHeight="1" x14ac:dyDescent="0.6">
      <c r="A98" s="76" t="s">
        <v>47</v>
      </c>
      <c r="B98" s="84"/>
      <c r="C98" s="84"/>
      <c r="D98" s="84"/>
      <c r="E98" s="81"/>
      <c r="F98" s="89"/>
      <c r="G98" s="90"/>
      <c r="H98" s="82"/>
      <c r="I98" s="82"/>
      <c r="J98" s="82"/>
      <c r="K98" s="94"/>
      <c r="L98" s="82"/>
      <c r="M98" s="82"/>
    </row>
    <row r="99" spans="1:13" s="79" customFormat="1" ht="18" customHeight="1" x14ac:dyDescent="0.6">
      <c r="A99" s="84" t="s">
        <v>87</v>
      </c>
      <c r="B99" s="84"/>
      <c r="C99" s="84"/>
      <c r="D99" s="84"/>
      <c r="E99" s="81"/>
      <c r="F99" s="89"/>
      <c r="G99" s="90"/>
      <c r="H99" s="82"/>
      <c r="I99" s="82"/>
      <c r="J99" s="82"/>
      <c r="K99" s="94"/>
      <c r="L99" s="75"/>
      <c r="M99" s="73"/>
    </row>
    <row r="100" spans="1:13" s="79" customFormat="1" ht="18" customHeight="1" thickBot="1" x14ac:dyDescent="0.65">
      <c r="A100" s="84"/>
      <c r="B100" s="95" t="s">
        <v>70</v>
      </c>
      <c r="C100" s="84"/>
      <c r="D100" s="84"/>
      <c r="E100" s="81"/>
      <c r="F100" s="89"/>
      <c r="G100" s="105">
        <v>3121546</v>
      </c>
      <c r="H100" s="82"/>
      <c r="I100" s="108">
        <v>4655651</v>
      </c>
      <c r="J100" s="82"/>
      <c r="K100" s="105">
        <v>2852976</v>
      </c>
      <c r="L100" s="82"/>
      <c r="M100" s="108">
        <v>4496221</v>
      </c>
    </row>
    <row r="101" spans="1:13" s="79" customFormat="1" ht="3" customHeight="1" thickTop="1" x14ac:dyDescent="0.6">
      <c r="A101" s="84"/>
      <c r="B101" s="84"/>
      <c r="C101" s="84"/>
      <c r="D101" s="84"/>
      <c r="E101" s="81"/>
      <c r="F101" s="89"/>
      <c r="G101" s="90"/>
      <c r="H101" s="82"/>
      <c r="I101" s="91"/>
      <c r="J101" s="82"/>
      <c r="K101" s="90"/>
      <c r="L101" s="82"/>
      <c r="M101" s="82"/>
    </row>
    <row r="102" spans="1:13" s="79" customFormat="1" ht="18" customHeight="1" thickBot="1" x14ac:dyDescent="0.65">
      <c r="A102" s="84"/>
      <c r="B102" s="95" t="s">
        <v>88</v>
      </c>
      <c r="C102" s="84"/>
      <c r="D102" s="84"/>
      <c r="E102" s="81"/>
      <c r="F102" s="89"/>
      <c r="G102" s="105">
        <v>12626</v>
      </c>
      <c r="H102" s="82"/>
      <c r="I102" s="108">
        <v>1255514</v>
      </c>
      <c r="J102" s="82"/>
      <c r="K102" s="105">
        <v>12626</v>
      </c>
      <c r="L102" s="82"/>
      <c r="M102" s="108">
        <v>1255514</v>
      </c>
    </row>
    <row r="103" spans="1:13" s="79" customFormat="1" ht="3" customHeight="1" thickTop="1" x14ac:dyDescent="0.6">
      <c r="A103" s="84"/>
      <c r="B103" s="84"/>
      <c r="C103" s="84"/>
      <c r="D103" s="84"/>
      <c r="E103" s="81"/>
      <c r="F103" s="89"/>
      <c r="G103" s="90"/>
      <c r="H103" s="82"/>
      <c r="I103" s="91"/>
      <c r="J103" s="82"/>
      <c r="K103" s="90"/>
      <c r="L103" s="82"/>
      <c r="M103" s="82"/>
    </row>
    <row r="104" spans="1:13" s="79" customFormat="1" ht="18" customHeight="1" thickBot="1" x14ac:dyDescent="0.65">
      <c r="A104" s="84"/>
      <c r="B104" s="95" t="s">
        <v>86</v>
      </c>
      <c r="C104" s="84"/>
      <c r="D104" s="84"/>
      <c r="E104" s="81"/>
      <c r="F104" s="89"/>
      <c r="G104" s="105">
        <v>0</v>
      </c>
      <c r="H104" s="82"/>
      <c r="I104" s="108">
        <v>156994000</v>
      </c>
      <c r="J104" s="82"/>
      <c r="K104" s="105">
        <v>0</v>
      </c>
      <c r="L104" s="82"/>
      <c r="M104" s="108">
        <v>156994000</v>
      </c>
    </row>
    <row r="105" spans="1:13" s="79" customFormat="1" ht="3" customHeight="1" thickTop="1" x14ac:dyDescent="0.6">
      <c r="A105" s="84"/>
      <c r="B105" s="84"/>
      <c r="C105" s="84"/>
      <c r="D105" s="84"/>
      <c r="E105" s="81"/>
      <c r="F105" s="89"/>
      <c r="G105" s="90"/>
      <c r="H105" s="82"/>
      <c r="I105" s="91"/>
      <c r="J105" s="82"/>
      <c r="K105" s="90"/>
      <c r="L105" s="82"/>
      <c r="M105" s="82"/>
    </row>
    <row r="106" spans="1:13" s="79" customFormat="1" ht="18" customHeight="1" thickBot="1" x14ac:dyDescent="0.65">
      <c r="A106" s="84" t="s">
        <v>85</v>
      </c>
      <c r="B106" s="84"/>
      <c r="C106" s="84"/>
      <c r="D106" s="84"/>
      <c r="E106" s="81"/>
      <c r="F106" s="89"/>
      <c r="G106" s="109">
        <v>18428</v>
      </c>
      <c r="H106" s="82"/>
      <c r="I106" s="110">
        <v>14028</v>
      </c>
      <c r="J106" s="82"/>
      <c r="K106" s="109">
        <v>18428</v>
      </c>
      <c r="L106" s="75"/>
      <c r="M106" s="111">
        <v>14028</v>
      </c>
    </row>
    <row r="107" spans="1:13" s="79" customFormat="1" ht="3" customHeight="1" thickTop="1" x14ac:dyDescent="0.6">
      <c r="A107" s="84"/>
      <c r="B107" s="84"/>
      <c r="C107" s="84"/>
      <c r="D107" s="84"/>
      <c r="E107" s="81"/>
      <c r="F107" s="89"/>
      <c r="G107" s="90"/>
      <c r="H107" s="82"/>
      <c r="I107" s="91"/>
      <c r="J107" s="82"/>
      <c r="K107" s="90"/>
      <c r="L107" s="82"/>
      <c r="M107" s="82"/>
    </row>
    <row r="108" spans="1:13" s="79" customFormat="1" ht="18" customHeight="1" thickBot="1" x14ac:dyDescent="0.65">
      <c r="A108" s="84" t="s">
        <v>155</v>
      </c>
      <c r="B108" s="84"/>
      <c r="C108" s="84"/>
      <c r="D108" s="84"/>
      <c r="E108" s="81"/>
      <c r="F108" s="89"/>
      <c r="G108" s="105">
        <v>0</v>
      </c>
      <c r="H108" s="82"/>
      <c r="I108" s="112">
        <v>7200000</v>
      </c>
      <c r="J108" s="82"/>
      <c r="K108" s="105">
        <v>0</v>
      </c>
      <c r="L108" s="75"/>
      <c r="M108" s="112">
        <v>7200000</v>
      </c>
    </row>
    <row r="109" spans="1:13" s="79" customFormat="1" ht="6" customHeight="1" thickTop="1" x14ac:dyDescent="0.6">
      <c r="A109" s="84"/>
      <c r="B109" s="84"/>
      <c r="C109" s="84"/>
      <c r="D109" s="84"/>
      <c r="E109" s="81"/>
      <c r="F109" s="89"/>
      <c r="G109" s="246"/>
      <c r="H109" s="246"/>
      <c r="I109" s="246"/>
      <c r="J109" s="246"/>
      <c r="K109" s="246"/>
      <c r="L109" s="75"/>
      <c r="M109" s="246"/>
    </row>
    <row r="110" spans="1:13" s="79" customFormat="1" ht="18" customHeight="1" x14ac:dyDescent="0.6">
      <c r="A110" s="84" t="s">
        <v>200</v>
      </c>
      <c r="B110" s="84" t="s">
        <v>202</v>
      </c>
      <c r="C110" s="84"/>
      <c r="D110" s="84"/>
      <c r="E110" s="81"/>
      <c r="F110" s="89"/>
      <c r="G110" s="246"/>
      <c r="H110" s="246"/>
      <c r="I110" s="246"/>
      <c r="J110" s="246"/>
      <c r="K110" s="246"/>
      <c r="L110" s="75"/>
      <c r="M110" s="246"/>
    </row>
    <row r="111" spans="1:13" s="79" customFormat="1" ht="18" customHeight="1" x14ac:dyDescent="0.6">
      <c r="A111" s="84"/>
      <c r="B111" s="84" t="s">
        <v>201</v>
      </c>
      <c r="C111" s="84"/>
      <c r="D111" s="84"/>
      <c r="E111" s="81"/>
      <c r="F111" s="89"/>
      <c r="G111" s="246"/>
      <c r="H111" s="246"/>
      <c r="I111" s="246"/>
      <c r="J111" s="246"/>
      <c r="K111" s="246"/>
      <c r="L111" s="75"/>
      <c r="M111" s="246"/>
    </row>
    <row r="112" spans="1:13" ht="13.5" customHeight="1" x14ac:dyDescent="0.6">
      <c r="A112" s="204"/>
      <c r="B112" s="204"/>
      <c r="C112" s="204"/>
      <c r="D112" s="204"/>
      <c r="E112" s="195"/>
      <c r="F112" s="207"/>
      <c r="G112" s="130"/>
      <c r="H112" s="197"/>
      <c r="I112" s="130"/>
      <c r="J112" s="197"/>
      <c r="K112" s="130"/>
      <c r="M112" s="197"/>
    </row>
    <row r="113" spans="1:20" ht="21" customHeight="1" x14ac:dyDescent="0.6">
      <c r="A113" s="208" t="str">
        <f>+A52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113" s="208"/>
      <c r="C113" s="208"/>
      <c r="D113" s="208"/>
      <c r="E113" s="206"/>
      <c r="F113" s="211"/>
      <c r="G113" s="212"/>
      <c r="H113" s="212"/>
      <c r="I113" s="212"/>
      <c r="J113" s="212"/>
      <c r="K113" s="212"/>
      <c r="L113" s="212"/>
      <c r="M113" s="212"/>
    </row>
    <row r="115" spans="1:20" ht="21" customHeight="1" x14ac:dyDescent="0.6">
      <c r="S115" s="213"/>
      <c r="T115" s="213"/>
    </row>
    <row r="116" spans="1:20" ht="21" customHeight="1" x14ac:dyDescent="0.6">
      <c r="S116" s="213"/>
      <c r="T116" s="213"/>
    </row>
    <row r="117" spans="1:20" ht="21" customHeight="1" x14ac:dyDescent="0.6">
      <c r="S117" s="213"/>
      <c r="T117" s="213"/>
    </row>
    <row r="119" spans="1:20" ht="21" customHeight="1" x14ac:dyDescent="0.6">
      <c r="S119" s="214"/>
      <c r="T119" s="214"/>
    </row>
  </sheetData>
  <mergeCells count="4">
    <mergeCell ref="K5:M5"/>
    <mergeCell ref="K57:M57"/>
    <mergeCell ref="G5:I5"/>
    <mergeCell ref="G57:I57"/>
  </mergeCells>
  <conditionalFormatting sqref="K9">
    <cfRule type="expression" dxfId="7" priority="11" stopIfTrue="1">
      <formula>#REF!&lt;&gt;""</formula>
    </cfRule>
  </conditionalFormatting>
  <conditionalFormatting sqref="M9">
    <cfRule type="expression" dxfId="6" priority="10" stopIfTrue="1">
      <formula>#REF!&lt;&gt;""</formula>
    </cfRule>
  </conditionalFormatting>
  <conditionalFormatting sqref="G9">
    <cfRule type="expression" dxfId="5" priority="8" stopIfTrue="1">
      <formula>#REF!&lt;&gt;""</formula>
    </cfRule>
  </conditionalFormatting>
  <conditionalFormatting sqref="I9">
    <cfRule type="expression" dxfId="4" priority="7" stopIfTrue="1">
      <formula>#REF!&lt;&gt;""</formula>
    </cfRule>
  </conditionalFormatting>
  <conditionalFormatting sqref="K61">
    <cfRule type="expression" dxfId="3" priority="4" stopIfTrue="1">
      <formula>#REF!&lt;&gt;""</formula>
    </cfRule>
  </conditionalFormatting>
  <conditionalFormatting sqref="M61">
    <cfRule type="expression" dxfId="2" priority="3" stopIfTrue="1">
      <formula>#REF!&lt;&gt;""</formula>
    </cfRule>
  </conditionalFormatting>
  <conditionalFormatting sqref="G61">
    <cfRule type="expression" dxfId="1" priority="2" stopIfTrue="1">
      <formula>#REF!&lt;&gt;""</formula>
    </cfRule>
  </conditionalFormatting>
  <conditionalFormatting sqref="I61">
    <cfRule type="expression" dxfId="0" priority="1" stopIfTrue="1">
      <formula>#REF!&lt;&gt;""</formula>
    </cfRule>
  </conditionalFormatting>
  <pageMargins left="0.8" right="0.5" top="0.5" bottom="0.6" header="0.49" footer="0.4"/>
  <pageSetup paperSize="9" scale="80" firstPageNumber="8" fitToWidth="0" fitToHeight="0" orientation="portrait" useFirstPageNumber="1" horizontalDpi="1200" verticalDpi="1200" r:id="rId1"/>
  <headerFooter>
    <oddHeader xml:space="preserve">&amp;C
</oddHeader>
    <oddFooter>&amp;R&amp;"Arial Unicode MS,Regular"&amp;8&amp;P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4P&amp;L(3M)</vt:lpstr>
      <vt:lpstr>5P&amp;L(9M)</vt:lpstr>
      <vt:lpstr>6</vt:lpstr>
      <vt:lpstr>7</vt:lpstr>
      <vt:lpstr>8-9</vt:lpstr>
      <vt:lpstr>'7'!Print_Area</vt:lpstr>
      <vt:lpstr>'8-9'!Print_Area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Suphawan Tantivuthipakorn</cp:lastModifiedBy>
  <cp:lastPrinted>2019-11-12T08:51:30Z</cp:lastPrinted>
  <dcterms:created xsi:type="dcterms:W3CDTF">1999-01-06T06:23:01Z</dcterms:created>
  <dcterms:modified xsi:type="dcterms:W3CDTF">2019-11-12T08:54:29Z</dcterms:modified>
</cp:coreProperties>
</file>