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_rongrong_05072019\desktop1\IR_CorpSec\2. IR\1. ELCID\2019\3Q2019\1. Financial Statement\For Elcid 12 Nov 19\Eng\"/>
    </mc:Choice>
  </mc:AlternateContent>
  <bookViews>
    <workbookView xWindow="0" yWindow="0" windowWidth="19200" windowHeight="6760"/>
  </bookViews>
  <sheets>
    <sheet name="2-3" sheetId="1" r:id="rId1"/>
    <sheet name="4 (3M)" sheetId="9" r:id="rId2"/>
    <sheet name="5 (9M)" sheetId="6" r:id="rId3"/>
    <sheet name="6" sheetId="7" r:id="rId4"/>
    <sheet name="7" sheetId="3" r:id="rId5"/>
    <sheet name="8-9" sheetId="8" r:id="rId6"/>
  </sheets>
  <definedNames>
    <definedName name="_xlnm.Print_Area" localSheetId="0">'2-3'!$A$1:$N$106</definedName>
    <definedName name="_xlnm.Print_Area" localSheetId="1">'4 (3M)'!$A$1:$N$57</definedName>
    <definedName name="_xlnm.Print_Area" localSheetId="4">'7'!$A$1:$Q$40</definedName>
  </definedNames>
  <calcPr calcId="162913"/>
</workbook>
</file>

<file path=xl/calcChain.xml><?xml version="1.0" encoding="utf-8"?>
<calcChain xmlns="http://schemas.openxmlformats.org/spreadsheetml/2006/main">
  <c r="J25" i="9" l="1"/>
  <c r="L36" i="9" l="1"/>
  <c r="H24" i="1"/>
  <c r="N38" i="7" l="1"/>
  <c r="N37" i="7"/>
  <c r="N35" i="7"/>
  <c r="D40" i="7"/>
  <c r="F40" i="7"/>
  <c r="H40" i="7"/>
  <c r="J40" i="7"/>
  <c r="L40" i="7"/>
  <c r="N40" i="7" l="1"/>
  <c r="J90" i="8"/>
  <c r="J101" i="8"/>
  <c r="H101" i="8"/>
  <c r="H90" i="8"/>
  <c r="J78" i="8"/>
  <c r="H78" i="8"/>
  <c r="J36" i="6"/>
  <c r="H36" i="6"/>
  <c r="J25" i="6"/>
  <c r="H25" i="6"/>
  <c r="J16" i="6"/>
  <c r="J19" i="6" s="1"/>
  <c r="H16" i="6"/>
  <c r="H19" i="6" s="1"/>
  <c r="H27" i="6" s="1"/>
  <c r="J36" i="9"/>
  <c r="H36" i="9"/>
  <c r="H25" i="9"/>
  <c r="J16" i="9"/>
  <c r="J19" i="9" s="1"/>
  <c r="H16" i="9"/>
  <c r="H19" i="9" s="1"/>
  <c r="H30" i="6" l="1"/>
  <c r="H13" i="8"/>
  <c r="H36" i="8" s="1"/>
  <c r="H48" i="8" s="1"/>
  <c r="H52" i="8" s="1"/>
  <c r="H92" i="8" s="1"/>
  <c r="H95" i="8" s="1"/>
  <c r="H41" i="6"/>
  <c r="J20" i="7"/>
  <c r="J27" i="9"/>
  <c r="J30" i="9" s="1"/>
  <c r="J38" i="9" s="1"/>
  <c r="J41" i="9" s="1"/>
  <c r="J46" i="9" s="1"/>
  <c r="J27" i="6"/>
  <c r="J30" i="6" s="1"/>
  <c r="J38" i="6" s="1"/>
  <c r="H38" i="6"/>
  <c r="H46" i="6" s="1"/>
  <c r="H27" i="9"/>
  <c r="H30" i="9" s="1"/>
  <c r="J41" i="6" l="1"/>
  <c r="J46" i="6"/>
  <c r="J13" i="8"/>
  <c r="J36" i="8" s="1"/>
  <c r="J52" i="8" s="1"/>
  <c r="J92" i="8" s="1"/>
  <c r="J95" i="8" s="1"/>
  <c r="H38" i="9"/>
  <c r="H46" i="9" s="1"/>
  <c r="H41" i="9"/>
  <c r="A3" i="8"/>
  <c r="N36" i="6" l="1"/>
  <c r="L36" i="6"/>
  <c r="O21" i="3"/>
  <c r="L22" i="7"/>
  <c r="L25" i="6"/>
  <c r="Q18" i="3"/>
  <c r="N19" i="7"/>
  <c r="E14" i="3"/>
  <c r="E31" i="3" s="1"/>
  <c r="Q35" i="3"/>
  <c r="A57" i="9"/>
  <c r="N25" i="9"/>
  <c r="L25" i="9"/>
  <c r="N16" i="9"/>
  <c r="N19" i="9" s="1"/>
  <c r="L16" i="9"/>
  <c r="L19" i="9" s="1"/>
  <c r="A1" i="9"/>
  <c r="N25" i="6"/>
  <c r="N16" i="6"/>
  <c r="N19" i="6" s="1"/>
  <c r="L16" i="6"/>
  <c r="L19" i="6" s="1"/>
  <c r="N101" i="8"/>
  <c r="L101" i="8"/>
  <c r="N90" i="8"/>
  <c r="L90" i="8"/>
  <c r="N78" i="8"/>
  <c r="L78" i="8"/>
  <c r="A59" i="8"/>
  <c r="A57" i="8"/>
  <c r="H22" i="7"/>
  <c r="F22" i="7"/>
  <c r="N17" i="7"/>
  <c r="H73" i="1"/>
  <c r="J82" i="1"/>
  <c r="J73" i="1"/>
  <c r="J84" i="1" s="1"/>
  <c r="J103" i="1" s="1"/>
  <c r="J35" i="1"/>
  <c r="J24" i="1"/>
  <c r="J101" i="1"/>
  <c r="N24" i="1"/>
  <c r="L24" i="1"/>
  <c r="N101" i="1"/>
  <c r="L101" i="1"/>
  <c r="H101" i="1"/>
  <c r="N82" i="1"/>
  <c r="L82" i="1"/>
  <c r="N73" i="1"/>
  <c r="L73" i="1"/>
  <c r="H82" i="1"/>
  <c r="N35" i="1"/>
  <c r="L35" i="1"/>
  <c r="H35" i="1"/>
  <c r="A3" i="7"/>
  <c r="D22" i="7"/>
  <c r="A3" i="3"/>
  <c r="A58" i="6"/>
  <c r="A42" i="7" s="1"/>
  <c r="A1" i="6"/>
  <c r="A1" i="7" s="1"/>
  <c r="Q36" i="3"/>
  <c r="Q33" i="3"/>
  <c r="I38" i="3"/>
  <c r="Q16" i="3"/>
  <c r="O38" i="3"/>
  <c r="I21" i="3"/>
  <c r="K38" i="3"/>
  <c r="G38" i="3"/>
  <c r="K21" i="3"/>
  <c r="G21" i="3"/>
  <c r="A40" i="3"/>
  <c r="A1" i="3"/>
  <c r="A106" i="1"/>
  <c r="A119" i="8" s="1"/>
  <c r="A52" i="1"/>
  <c r="A51" i="1"/>
  <c r="A50" i="1"/>
  <c r="M38" i="3"/>
  <c r="N36" i="9"/>
  <c r="N37" i="1" l="1"/>
  <c r="L37" i="1"/>
  <c r="H84" i="1"/>
  <c r="H103" i="1" s="1"/>
  <c r="L27" i="9"/>
  <c r="L30" i="9" s="1"/>
  <c r="H37" i="1"/>
  <c r="N84" i="1"/>
  <c r="N103" i="1" s="1"/>
  <c r="J37" i="1"/>
  <c r="L84" i="1"/>
  <c r="L103" i="1" s="1"/>
  <c r="A56" i="8"/>
  <c r="N27" i="6"/>
  <c r="N27" i="9"/>
  <c r="N30" i="9" s="1"/>
  <c r="N38" i="9" s="1"/>
  <c r="Q38" i="3"/>
  <c r="L27" i="6"/>
  <c r="J22" i="7"/>
  <c r="L30" i="6" l="1"/>
  <c r="L13" i="8"/>
  <c r="L36" i="8" s="1"/>
  <c r="L48" i="8" s="1"/>
  <c r="L52" i="8" s="1"/>
  <c r="L92" i="8" s="1"/>
  <c r="L95" i="8" s="1"/>
  <c r="M19" i="3"/>
  <c r="M21" i="3" s="1"/>
  <c r="L41" i="6"/>
  <c r="L38" i="9"/>
  <c r="L46" i="9" s="1"/>
  <c r="L41" i="9"/>
  <c r="L38" i="6"/>
  <c r="L46" i="6" s="1"/>
  <c r="N20" i="7"/>
  <c r="N22" i="7" s="1"/>
  <c r="N30" i="6"/>
  <c r="N38" i="6" s="1"/>
  <c r="N46" i="6" s="1"/>
  <c r="N13" i="8"/>
  <c r="N36" i="8" s="1"/>
  <c r="Q19" i="3" l="1"/>
  <c r="Q21" i="3" s="1"/>
  <c r="N48" i="8"/>
  <c r="N52" i="8" s="1"/>
  <c r="N92" i="8" s="1"/>
  <c r="N95" i="8" s="1"/>
</calcChain>
</file>

<file path=xl/sharedStrings.xml><?xml version="1.0" encoding="utf-8"?>
<sst xmlns="http://schemas.openxmlformats.org/spreadsheetml/2006/main" count="451" uniqueCount="197">
  <si>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</si>
  <si>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</si>
  <si>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</si>
  <si>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</si>
  <si>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</si>
  <si>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</si>
  <si>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</si>
  <si>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</si>
  <si>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</si>
  <si>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</si>
  <si>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</si>
  <si>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</si>
  <si>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</si>
  <si>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</si>
  <si>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</si>
  <si>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</si>
  <si>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</si>
  <si>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</si>
  <si>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</si>
  <si>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</si>
  <si>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</si>
  <si>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</si>
  <si>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</si>
  <si>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</si>
  <si>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</si>
  <si>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</si>
  <si>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</si>
  <si>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</si>
  <si>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</si>
  <si>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</si>
  <si>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</si>
  <si>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</si>
  <si>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</si>
  <si>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</si>
  <si>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</si>
  <si>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</si>
  <si>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</si>
  <si>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</si>
  <si>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</si>
  <si>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</si>
  <si>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</si>
  <si>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</si>
  <si>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</si>
  <si>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</si>
  <si>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</si>
  <si>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</si>
  <si>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</si>
  <si>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</si>
  <si>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Income tax paid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</si>
  <si>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</si>
  <si>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</si>
  <si>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</si>
  <si>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</si>
  <si>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</si>
  <si>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</si>
  <si>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Cash and cash equivalent - ending balance, comprise;</t>
  </si>
  <si>
    <t>Employee benefit obligations</t>
  </si>
  <si>
    <t>Other non-current assets</t>
  </si>
  <si>
    <t>Property, plant and equipment (net)</t>
  </si>
  <si>
    <t>Value added tax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</si>
  <si>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</si>
  <si>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</si>
  <si>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</si>
  <si>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</si>
  <si>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</si>
  <si>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</si>
  <si>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</si>
  <si>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</si>
  <si>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</si>
  <si>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</si>
  <si>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</si>
  <si>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</si>
  <si>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</si>
  <si>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Share premium</t>
  </si>
  <si>
    <t>(net)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</si>
  <si>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</si>
  <si>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</si>
  <si>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</si>
  <si>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</si>
  <si>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</si>
  <si>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</si>
  <si>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</si>
  <si>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Purchases of assets during the periods which have not been paid</t>
  </si>
  <si>
    <t>- equipment</t>
  </si>
  <si>
    <t>- Long-term loans from a financial institution</t>
  </si>
  <si>
    <t>Other components of equity (net)</t>
  </si>
  <si>
    <t>Other gains (losses)</t>
  </si>
  <si>
    <t>of employee benefit</t>
  </si>
  <si>
    <t xml:space="preserve"> obligations (net)</t>
  </si>
  <si>
    <t>Loss from write-off of intangible assets</t>
  </si>
  <si>
    <t>Loans to employee - principal</t>
  </si>
  <si>
    <t>Cash received from disposals of equipment</t>
  </si>
  <si>
    <t>Long-term loans from a financial institution</t>
  </si>
  <si>
    <t>Net cash payments from investing activities</t>
  </si>
  <si>
    <t>2018</t>
  </si>
  <si>
    <t>Opening balance as at 1 January 2018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</si>
  <si>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</si>
  <si>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</si>
  <si>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</si>
  <si>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</si>
  <si>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</si>
  <si>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</si>
  <si>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</si>
  <si>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</si>
  <si>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 xml:space="preserve">Total </t>
  </si>
  <si>
    <t>obligations (net)</t>
  </si>
  <si>
    <t>Change in equity for the period</t>
  </si>
  <si>
    <t>Consolidated financial information (Unaudited)</t>
  </si>
  <si>
    <t>Separate financial information (Unaudited)</t>
  </si>
  <si>
    <r>
      <rPr>
        <sz val="8"/>
        <color indexed="9"/>
        <rFont val="Arial"/>
        <family val="2"/>
      </rPr>
      <t>Loans to employee</t>
    </r>
    <r>
      <rPr>
        <sz val="8"/>
        <rFont val="Arial"/>
        <family val="2"/>
      </rPr>
      <t xml:space="preserve"> - interest received</t>
    </r>
  </si>
  <si>
    <r>
      <rPr>
        <sz val="8"/>
        <color indexed="9"/>
        <rFont val="Arial"/>
        <family val="2"/>
      </rPr>
      <t>Short-term loans from financial institutions</t>
    </r>
    <r>
      <rPr>
        <sz val="8"/>
        <rFont val="Arial"/>
        <family val="2"/>
      </rPr>
      <t xml:space="preserve"> - payments</t>
    </r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</si>
  <si>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Bank overdrafts</t>
    </r>
  </si>
  <si>
    <t>Prepaid income tax</t>
  </si>
  <si>
    <t>Deferred tax liabilities</t>
  </si>
  <si>
    <t>Other current assets</t>
  </si>
  <si>
    <t xml:space="preserve">Statement of Changes in Equity 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</si>
  <si>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</si>
  <si>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</si>
  <si>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Cash at a financial institution pledged as security</t>
  </si>
  <si>
    <t>- other current assets</t>
  </si>
  <si>
    <t>- Liabilities under finance lease contracts (net)</t>
  </si>
  <si>
    <t>Liabilities under finance lease contracts (net)</t>
  </si>
  <si>
    <r>
      <rPr>
        <sz val="8"/>
        <color indexed="9"/>
        <rFont val="Arial"/>
        <family val="2"/>
      </rPr>
      <t>Cash paid for purchases of</t>
    </r>
    <r>
      <rPr>
        <sz val="8"/>
        <rFont val="Arial"/>
        <family val="2"/>
      </rPr>
      <t xml:space="preserve"> - intangible assets</t>
    </r>
  </si>
  <si>
    <t>Investment in a subsidiary</t>
  </si>
  <si>
    <t>2019</t>
  </si>
  <si>
    <t>Opening balance as at 1 January 2019</t>
  </si>
  <si>
    <r>
      <rPr>
        <sz val="8"/>
        <color indexed="9"/>
        <rFont val="Arial"/>
        <family val="2"/>
      </rPr>
      <t>Cash paid for purchases of</t>
    </r>
    <r>
      <rPr>
        <sz val="8"/>
        <rFont val="Arial"/>
        <family val="2"/>
      </rPr>
      <t xml:space="preserve"> - Playboy trademark</t>
    </r>
  </si>
  <si>
    <t>- Playboy trademark</t>
  </si>
  <si>
    <t>Statement of Comprehensive Income</t>
  </si>
  <si>
    <t>Cash paid for purchases of - property, plant and equipment</t>
  </si>
  <si>
    <t>Owner of the parent</t>
  </si>
  <si>
    <t>Non-controlling interests</t>
  </si>
  <si>
    <r>
      <t>- interest expense from</t>
    </r>
    <r>
      <rPr>
        <sz val="8"/>
        <color indexed="9"/>
        <rFont val="Arial"/>
        <family val="2"/>
      </rPr>
      <t xml:space="preserve"> </t>
    </r>
    <r>
      <rPr>
        <sz val="8"/>
        <rFont val="Arial"/>
        <family val="2"/>
      </rPr>
      <t xml:space="preserve">- loans from financial institutions  </t>
    </r>
  </si>
  <si>
    <t>Revenue from sales and services</t>
  </si>
  <si>
    <t>Cost of sales and services</t>
  </si>
  <si>
    <t>Net cash receipts from financing activities</t>
  </si>
  <si>
    <t>Dividend payment</t>
  </si>
  <si>
    <t>- employee benefits paid</t>
  </si>
  <si>
    <t>Long-term loans from financial institutions - proceeds</t>
  </si>
  <si>
    <r>
      <rPr>
        <sz val="8"/>
        <color indexed="9"/>
        <rFont val="Arial"/>
        <family val="2"/>
      </rPr>
      <t>Long-term loans from financial institutions</t>
    </r>
    <r>
      <rPr>
        <sz val="8"/>
        <rFont val="Arial"/>
        <family val="2"/>
      </rPr>
      <t xml:space="preserve"> - payments</t>
    </r>
  </si>
  <si>
    <t>Interest income</t>
  </si>
  <si>
    <t>Interest received from financial institutions</t>
  </si>
  <si>
    <t xml:space="preserve">           -</t>
  </si>
  <si>
    <t>Note</t>
  </si>
  <si>
    <t>Other comprehensive income:</t>
  </si>
  <si>
    <t>Net (gain) loss from disposals of equipment</t>
  </si>
  <si>
    <t>Net cash generated from (used in) operating activities</t>
  </si>
  <si>
    <t xml:space="preserve">Net decrease in cash and cash equivalents </t>
  </si>
  <si>
    <t xml:space="preserve">Finance costs </t>
  </si>
  <si>
    <t>Items that will not be reclassified to profit or loss</t>
  </si>
  <si>
    <t>Other comprehensive income for the period, net of tax</t>
  </si>
  <si>
    <t>Write-off bad debts</t>
  </si>
  <si>
    <t xml:space="preserve">Unrealised loss from exchange rate arising from </t>
  </si>
  <si>
    <t>account payable for purchases of Playboy trademark</t>
  </si>
  <si>
    <t>obligations - net of tax</t>
  </si>
  <si>
    <t>As at 30 September 2019</t>
  </si>
  <si>
    <t>For the three-month period ended 30 September 2019</t>
  </si>
  <si>
    <t>For the nine-month period ended 30 September 2019</t>
  </si>
  <si>
    <t>30 September</t>
  </si>
  <si>
    <t>Closing balance as at 30 September 2019</t>
  </si>
  <si>
    <t>Closing balance as at 30 September 2018</t>
  </si>
  <si>
    <t xml:space="preserve">         -</t>
  </si>
  <si>
    <t>Cash paid for investment in subsidiary*</t>
  </si>
  <si>
    <t>Gain from business acquisition</t>
  </si>
  <si>
    <t>Cash at a financial institution pledged as security*</t>
  </si>
  <si>
    <t>Investment in a subsidiary which has not been paid</t>
  </si>
  <si>
    <t>Playboy trademark which are free of payment</t>
  </si>
  <si>
    <t xml:space="preserve">Cash generated from (used in) operating activities before </t>
  </si>
  <si>
    <t>Finance costs paid - interest expense from loans from</t>
  </si>
  <si>
    <r>
      <rPr>
        <sz val="8"/>
        <color indexed="9"/>
        <rFont val="Arial"/>
        <family val="2"/>
      </rPr>
      <t xml:space="preserve">- interest expense from </t>
    </r>
    <r>
      <rPr>
        <sz val="8"/>
        <rFont val="Arial"/>
        <family val="2"/>
      </rPr>
      <t>- liabilities under financial lease contracts</t>
    </r>
  </si>
  <si>
    <t>Profit before income tax</t>
  </si>
  <si>
    <t>Profit for the period</t>
  </si>
  <si>
    <t>Profit attributable to :</t>
  </si>
  <si>
    <t>Total comprehensive income attributable to :</t>
  </si>
  <si>
    <t>Earnings per share</t>
  </si>
  <si>
    <t>Basic earnings per share (Baht per share)</t>
  </si>
  <si>
    <t>equity</t>
  </si>
  <si>
    <t>Remeasurement of employment benefit</t>
  </si>
  <si>
    <t>(Reversal) dividend payable</t>
  </si>
  <si>
    <t xml:space="preserve">(Reversal) accounts payable for purchases of  </t>
  </si>
  <si>
    <t>interest received and income tax paid</t>
  </si>
  <si>
    <t>(Reversal) allowance for doubtful accounts*</t>
  </si>
  <si>
    <t>Allowance for slow-moving and obsolete inventories*</t>
  </si>
  <si>
    <t>(Reversal) Allowance for inventory costs in excess of</t>
  </si>
  <si>
    <t>net realisable value*</t>
  </si>
  <si>
    <t>Employee benefit obligations*</t>
  </si>
  <si>
    <t>- trade and other accounts receivable*</t>
  </si>
  <si>
    <t>- inventories*</t>
  </si>
  <si>
    <t>- value added tax*</t>
  </si>
  <si>
    <t>- other non-current assets*</t>
  </si>
  <si>
    <t>- trade and other accounts payable*</t>
  </si>
  <si>
    <t>- other current liabilities*</t>
  </si>
  <si>
    <t>The accompanying notes on pages 10 to 22 are an integral part of these interim financial information.</t>
  </si>
  <si>
    <t>Cash paid for liabilities under finance lease contracts*</t>
  </si>
  <si>
    <t xml:space="preserve">*  </t>
  </si>
  <si>
    <r>
      <rPr>
        <sz val="8"/>
        <color theme="0"/>
        <rFont val="Arial"/>
        <family val="2"/>
      </rPr>
      <t xml:space="preserve">Finance costs paid -    </t>
    </r>
    <r>
      <rPr>
        <sz val="8"/>
        <rFont val="Arial"/>
        <family val="2"/>
      </rPr>
      <t>financial institutions</t>
    </r>
  </si>
  <si>
    <t>For the nine-month period ended 30 September 2018, these transactions included the change from the acquisition of Box Asia Group International Co., Ltd. since 1 September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</si>
</sst>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?\ _)\ ;_(@_)"/>
    <numFmt numFmtId="169" formatCode="_(* #,##0_);_(* \(#,##0\);_(* &quot;-&quot;???_)\ ;_(@_)"/>
  </numFmts>
  <fonts count="17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4"/>
      <name val="AngsanaUPC"/>
      <family val="1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9"/>
      <color indexed="8"/>
      <name val="Arial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37" fontId="2" fillId="0" borderId="0"/>
  </cellStyleXfs>
  <cellXfs count="251">
    <xf numFmtId="0" fontId="0" fillId="0" borderId="0" xfId="0"/>
    <xf numFmtId="0" fontId="4" fillId="0" borderId="0" xfId="0" applyFont="1" applyFill="1" applyAlignment="1">
      <alignment vertical="center"/>
    </xf>
    <xf numFmtId="37" fontId="4" fillId="0" borderId="0" xfId="5" applyFont="1" applyFill="1" applyAlignment="1">
      <alignment horizontal="center" vertical="center"/>
    </xf>
    <xf numFmtId="37" fontId="4" fillId="0" borderId="0" xfId="5" applyFont="1" applyFill="1" applyAlignment="1">
      <alignment vertical="center"/>
    </xf>
    <xf numFmtId="37" fontId="6" fillId="0" borderId="0" xfId="5" applyFont="1" applyFill="1" applyAlignment="1">
      <alignment vertical="center"/>
    </xf>
    <xf numFmtId="37" fontId="6" fillId="0" borderId="1" xfId="5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4" fillId="0" borderId="0" xfId="5" applyFont="1" applyFill="1" applyBorder="1" applyAlignment="1">
      <alignment horizontal="center" vertical="center"/>
    </xf>
    <xf numFmtId="37" fontId="6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horizontal="center" vertical="center"/>
    </xf>
    <xf numFmtId="37" fontId="4" fillId="0" borderId="1" xfId="5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4" fillId="0" borderId="0" xfId="5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7" fontId="6" fillId="0" borderId="0" xfId="5" applyFont="1" applyFill="1" applyBorder="1" applyAlignment="1">
      <alignment vertical="center"/>
    </xf>
    <xf numFmtId="164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164" fontId="6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37" fontId="6" fillId="0" borderId="0" xfId="0" applyNumberFormat="1" applyFont="1" applyFill="1" applyAlignment="1" applyProtection="1">
      <alignment vertical="center"/>
      <protection locked="0"/>
    </xf>
    <xf numFmtId="37" fontId="6" fillId="0" borderId="1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6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37" fontId="6" fillId="0" borderId="1" xfId="2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37" fontId="4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right" vertical="center"/>
    </xf>
    <xf numFmtId="0" fontId="6" fillId="0" borderId="1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center" vertical="center"/>
    </xf>
    <xf numFmtId="0" fontId="5" fillId="0" borderId="0" xfId="2" quotePrefix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5" fillId="0" borderId="0" xfId="2" quotePrefix="1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164" fontId="4" fillId="0" borderId="0" xfId="0" applyNumberFormat="1" applyFont="1" applyFill="1" applyBorder="1" applyAlignment="1">
      <alignment vertical="center"/>
    </xf>
    <xf numFmtId="37" fontId="5" fillId="0" borderId="0" xfId="5" applyFont="1" applyFill="1" applyAlignment="1">
      <alignment vertical="center"/>
    </xf>
    <xf numFmtId="37" fontId="5" fillId="0" borderId="0" xfId="5" applyFont="1" applyFill="1" applyAlignment="1">
      <alignment horizontal="center" vertical="center"/>
    </xf>
    <xf numFmtId="37" fontId="8" fillId="0" borderId="0" xfId="5" applyFont="1" applyFill="1" applyAlignment="1">
      <alignment horizontal="center" vertical="center"/>
    </xf>
    <xf numFmtId="37" fontId="8" fillId="0" borderId="0" xfId="5" applyFont="1" applyFill="1" applyAlignment="1">
      <alignment vertical="center"/>
    </xf>
    <xf numFmtId="37" fontId="8" fillId="0" borderId="1" xfId="5" applyFont="1" applyFill="1" applyBorder="1" applyAlignment="1">
      <alignment horizontal="center" vertical="center"/>
    </xf>
    <xf numFmtId="37" fontId="5" fillId="0" borderId="0" xfId="5" quotePrefix="1" applyFont="1" applyFill="1" applyAlignment="1">
      <alignment vertical="center"/>
    </xf>
    <xf numFmtId="37" fontId="5" fillId="0" borderId="0" xfId="5" applyFont="1" applyFill="1" applyAlignment="1">
      <alignment horizontal="left" vertical="center"/>
    </xf>
    <xf numFmtId="37" fontId="8" fillId="0" borderId="1" xfId="5" applyFont="1" applyFill="1" applyBorder="1" applyAlignment="1">
      <alignment vertical="center"/>
    </xf>
    <xf numFmtId="37" fontId="5" fillId="0" borderId="1" xfId="5" applyFont="1" applyFill="1" applyBorder="1" applyAlignment="1">
      <alignment vertical="center"/>
    </xf>
    <xf numFmtId="37" fontId="5" fillId="0" borderId="1" xfId="5" applyFont="1" applyFill="1" applyBorder="1" applyAlignment="1">
      <alignment horizontal="center" vertical="center"/>
    </xf>
    <xf numFmtId="37" fontId="5" fillId="0" borderId="0" xfId="5" applyFont="1" applyFill="1" applyAlignment="1">
      <alignment horizontal="centerContinuous" vertical="center"/>
    </xf>
    <xf numFmtId="37" fontId="5" fillId="0" borderId="1" xfId="5" applyFont="1" applyFill="1" applyBorder="1" applyAlignment="1">
      <alignment horizontal="left" vertical="center"/>
    </xf>
    <xf numFmtId="37" fontId="5" fillId="0" borderId="1" xfId="5" applyFont="1" applyFill="1" applyBorder="1" applyAlignment="1">
      <alignment horizontal="centerContinuous" vertical="center"/>
    </xf>
    <xf numFmtId="164" fontId="6" fillId="0" borderId="0" xfId="0" applyNumberFormat="1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37" fontId="6" fillId="0" borderId="0" xfId="5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0" xfId="4" applyFont="1" applyFill="1"/>
    <xf numFmtId="0" fontId="5" fillId="0" borderId="0" xfId="4" applyFont="1" applyFill="1" applyBorder="1"/>
    <xf numFmtId="3" fontId="4" fillId="0" borderId="0" xfId="4" applyNumberFormat="1" applyFont="1" applyFill="1" applyAlignment="1">
      <alignment horizontal="justify" vertical="center" wrapText="1"/>
    </xf>
    <xf numFmtId="0" fontId="4" fillId="0" borderId="0" xfId="4" applyFont="1" applyFill="1"/>
    <xf numFmtId="3" fontId="4" fillId="0" borderId="0" xfId="4" applyNumberFormat="1" applyFont="1" applyFill="1"/>
    <xf numFmtId="0" fontId="4" fillId="0" borderId="0" xfId="0" applyFont="1" applyAlignment="1">
      <alignment vertical="center"/>
    </xf>
    <xf numFmtId="166" fontId="5" fillId="0" borderId="0" xfId="5" applyNumberFormat="1" applyFont="1" applyFill="1" applyAlignment="1">
      <alignment horizontal="right" vertical="center"/>
    </xf>
    <xf numFmtId="166" fontId="5" fillId="0" borderId="1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1" xfId="0" quotePrefix="1" applyNumberFormat="1" applyFont="1" applyFill="1" applyBorder="1" applyAlignment="1">
      <alignment horizontal="right" vertical="center"/>
    </xf>
    <xf numFmtId="166" fontId="5" fillId="2" borderId="0" xfId="5" applyNumberFormat="1" applyFont="1" applyFill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2" borderId="0" xfId="5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0" xfId="5" applyNumberFormat="1" applyFont="1" applyFill="1" applyAlignment="1">
      <alignment horizontal="center" vertical="center"/>
    </xf>
    <xf numFmtId="166" fontId="5" fillId="0" borderId="0" xfId="5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5" applyNumberFormat="1" applyFont="1" applyFill="1" applyAlignment="1">
      <alignment horizontal="right"/>
    </xf>
    <xf numFmtId="166" fontId="4" fillId="0" borderId="0" xfId="5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6" fillId="0" borderId="0" xfId="5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2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 applyProtection="1">
      <alignment horizontal="right" vertical="center"/>
      <protection locked="0"/>
    </xf>
    <xf numFmtId="166" fontId="4" fillId="0" borderId="0" xfId="0" applyNumberFormat="1" applyFont="1" applyFill="1" applyAlignment="1" applyProtection="1">
      <alignment horizontal="right" vertical="center"/>
      <protection locked="0"/>
    </xf>
    <xf numFmtId="166" fontId="4" fillId="0" borderId="1" xfId="0" applyNumberFormat="1" applyFont="1" applyFill="1" applyBorder="1" applyAlignment="1" applyProtection="1">
      <alignment horizontal="right" vertical="center"/>
      <protection locked="0"/>
    </xf>
    <xf numFmtId="166" fontId="4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 applyProtection="1">
      <alignment horizontal="right" vertical="center"/>
      <protection locked="0"/>
    </xf>
    <xf numFmtId="166" fontId="6" fillId="0" borderId="0" xfId="0" applyNumberFormat="1" applyFont="1" applyFill="1" applyBorder="1" applyAlignment="1" applyProtection="1">
      <alignment horizontal="center" vertical="center"/>
      <protection locked="0"/>
    </xf>
    <xf numFmtId="166" fontId="6" fillId="0" borderId="0" xfId="0" applyNumberFormat="1" applyFont="1" applyFill="1" applyBorder="1" applyAlignment="1" applyProtection="1">
      <alignment horizontal="right" vertical="center"/>
      <protection locked="0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Border="1" applyAlignment="1" applyProtection="1">
      <alignment horizontal="right" vertical="center"/>
      <protection locked="0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 applyProtection="1">
      <alignment horizontal="right" vertical="center"/>
      <protection locked="0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 applyProtection="1">
      <alignment horizontal="right" vertical="center"/>
      <protection locked="0"/>
    </xf>
    <xf numFmtId="166" fontId="12" fillId="2" borderId="0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 applyProtection="1">
      <alignment horizontal="right" vertical="center"/>
      <protection locked="0"/>
    </xf>
    <xf numFmtId="166" fontId="12" fillId="0" borderId="0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justify" vertical="center" wrapText="1"/>
    </xf>
    <xf numFmtId="15" fontId="4" fillId="0" borderId="0" xfId="0" quotePrefix="1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5" applyNumberFormat="1" applyFont="1" applyFill="1" applyAlignment="1">
      <alignment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4" quotePrefix="1" applyNumberFormat="1" applyFont="1" applyFill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5" fillId="2" borderId="0" xfId="2" applyNumberFormat="1" applyFont="1" applyFill="1" applyBorder="1" applyAlignment="1">
      <alignment horizontal="right" vertical="center"/>
    </xf>
    <xf numFmtId="166" fontId="9" fillId="2" borderId="0" xfId="2" applyNumberFormat="1" applyFont="1" applyFill="1" applyBorder="1" applyAlignment="1">
      <alignment horizontal="right" vertical="center"/>
    </xf>
    <xf numFmtId="166" fontId="5" fillId="2" borderId="0" xfId="4" applyNumberFormat="1" applyFont="1" applyFill="1" applyAlignment="1">
      <alignment horizontal="right"/>
    </xf>
    <xf numFmtId="166" fontId="5" fillId="0" borderId="0" xfId="4" applyNumberFormat="1" applyFont="1" applyFill="1"/>
    <xf numFmtId="166" fontId="5" fillId="0" borderId="0" xfId="4" applyNumberFormat="1" applyFont="1" applyFill="1" applyAlignment="1">
      <alignment horizontal="right"/>
    </xf>
    <xf numFmtId="166" fontId="5" fillId="2" borderId="1" xfId="2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9" fillId="2" borderId="1" xfId="2" applyNumberFormat="1" applyFont="1" applyFill="1" applyBorder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9" fillId="2" borderId="2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166" fontId="6" fillId="2" borderId="0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 applyProtection="1">
      <alignment horizontal="right" vertical="center"/>
      <protection locked="0"/>
    </xf>
    <xf numFmtId="166" fontId="6" fillId="2" borderId="0" xfId="0" quotePrefix="1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69" fontId="5" fillId="0" borderId="1" xfId="2" applyNumberFormat="1" applyFont="1" applyFill="1" applyBorder="1" applyAlignment="1">
      <alignment horizontal="right" vertical="center"/>
    </xf>
    <xf numFmtId="169" fontId="9" fillId="0" borderId="2" xfId="2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39" fontId="4" fillId="0" borderId="0" xfId="5" applyNumberFormat="1" applyFont="1" applyFill="1" applyAlignment="1">
      <alignment vertical="center"/>
    </xf>
    <xf numFmtId="37" fontId="8" fillId="0" borderId="0" xfId="5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37" fontId="5" fillId="0" borderId="0" xfId="5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8" fillId="0" borderId="0" xfId="5" applyFont="1" applyFill="1" applyBorder="1" applyAlignment="1">
      <alignment vertical="center"/>
    </xf>
    <xf numFmtId="166" fontId="5" fillId="2" borderId="1" xfId="5" applyNumberFormat="1" applyFont="1" applyFill="1" applyBorder="1" applyAlignment="1">
      <alignment horizontal="right" vertical="center"/>
    </xf>
    <xf numFmtId="168" fontId="5" fillId="0" borderId="1" xfId="5" applyNumberFormat="1" applyFont="1" applyFill="1" applyBorder="1" applyAlignment="1">
      <alignment horizontal="right" vertical="center"/>
    </xf>
    <xf numFmtId="166" fontId="5" fillId="2" borderId="2" xfId="5" applyNumberFormat="1" applyFont="1" applyFill="1" applyBorder="1" applyAlignment="1">
      <alignment horizontal="right" vertical="center"/>
    </xf>
    <xf numFmtId="166" fontId="5" fillId="0" borderId="2" xfId="5" applyNumberFormat="1" applyFont="1" applyFill="1" applyBorder="1" applyAlignment="1">
      <alignment horizontal="right" vertical="center"/>
    </xf>
    <xf numFmtId="166" fontId="5" fillId="2" borderId="0" xfId="5" quotePrefix="1" applyNumberFormat="1" applyFont="1" applyFill="1" applyAlignment="1">
      <alignment horizontal="right" vertical="center"/>
    </xf>
    <xf numFmtId="166" fontId="5" fillId="0" borderId="0" xfId="5" quotePrefix="1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37" fontId="5" fillId="0" borderId="0" xfId="5" applyFont="1" applyFill="1" applyBorder="1" applyAlignment="1">
      <alignment horizontal="center" vertical="center"/>
    </xf>
    <xf numFmtId="166" fontId="5" fillId="2" borderId="0" xfId="5" quotePrefix="1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7" fontId="5" fillId="2" borderId="2" xfId="5" quotePrefix="1" applyNumberFormat="1" applyFont="1" applyFill="1" applyBorder="1" applyAlignment="1">
      <alignment horizontal="center" vertical="center"/>
    </xf>
    <xf numFmtId="166" fontId="5" fillId="2" borderId="1" xfId="5" quotePrefix="1" applyNumberFormat="1" applyFont="1" applyFill="1" applyBorder="1" applyAlignment="1">
      <alignment horizontal="right" vertical="center"/>
    </xf>
    <xf numFmtId="166" fontId="5" fillId="0" borderId="1" xfId="5" quotePrefix="1" applyNumberFormat="1" applyFont="1" applyFill="1" applyBorder="1" applyAlignment="1">
      <alignment horizontal="right" vertical="center"/>
    </xf>
    <xf numFmtId="37" fontId="13" fillId="0" borderId="0" xfId="5" applyFont="1" applyFill="1" applyAlignment="1">
      <alignment vertical="center"/>
    </xf>
    <xf numFmtId="37" fontId="14" fillId="0" borderId="0" xfId="5" applyFont="1" applyFill="1" applyAlignment="1">
      <alignment vertical="center"/>
    </xf>
    <xf numFmtId="166" fontId="5" fillId="2" borderId="0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horizontal="center" vertical="center"/>
    </xf>
    <xf numFmtId="167" fontId="5" fillId="0" borderId="2" xfId="5" quotePrefix="1" applyNumberFormat="1" applyFont="1" applyFill="1" applyBorder="1" applyAlignment="1">
      <alignment horizontal="right" vertical="center"/>
    </xf>
    <xf numFmtId="166" fontId="16" fillId="0" borderId="0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 applyProtection="1">
      <alignment horizontal="center" vertical="center"/>
      <protection locked="0"/>
    </xf>
    <xf numFmtId="166" fontId="4" fillId="0" borderId="0" xfId="0" quotePrefix="1" applyNumberFormat="1" applyFont="1" applyFill="1" applyBorder="1" applyAlignment="1" applyProtection="1">
      <alignment horizontal="right" vertical="center"/>
      <protection locked="0"/>
    </xf>
    <xf numFmtId="166" fontId="4" fillId="0" borderId="1" xfId="0" quotePrefix="1" applyNumberFormat="1" applyFont="1" applyFill="1" applyBorder="1" applyAlignment="1" applyProtection="1">
      <alignment horizontal="right" vertical="center"/>
      <protection locked="0"/>
    </xf>
    <xf numFmtId="166" fontId="12" fillId="0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 applyProtection="1">
      <alignment horizontal="right" vertical="center"/>
      <protection locked="0"/>
    </xf>
    <xf numFmtId="167" fontId="5" fillId="2" borderId="2" xfId="0" applyNumberFormat="1" applyFont="1" applyFill="1" applyBorder="1" applyAlignment="1">
      <alignment vertical="center"/>
    </xf>
    <xf numFmtId="168" fontId="5" fillId="0" borderId="0" xfId="5" quotePrefix="1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6" fontId="5" fillId="0" borderId="0" xfId="5" quotePrefix="1" applyNumberFormat="1" applyFont="1" applyFill="1" applyBorder="1" applyAlignment="1">
      <alignment horizontal="right" vertical="center"/>
    </xf>
    <xf numFmtId="0" fontId="5" fillId="2" borderId="0" xfId="4" applyFont="1" applyFill="1"/>
    <xf numFmtId="166" fontId="5" fillId="2" borderId="1" xfId="5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166" fontId="6" fillId="0" borderId="1" xfId="0" applyNumberFormat="1" applyFont="1" applyFill="1" applyBorder="1" applyAlignment="1" applyProtection="1">
      <alignment horizontal="center" vertical="center"/>
      <protection locked="0"/>
    </xf>
    <xf numFmtId="166" fontId="6" fillId="0" borderId="3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37" fontId="4" fillId="0" borderId="1" xfId="2" applyNumberFormat="1" applyFont="1" applyFill="1" applyBorder="1" applyAlignment="1">
      <alignment horizontal="justify" vertical="center"/>
    </xf>
    <xf numFmtId="0" fontId="4" fillId="0" borderId="1" xfId="2" applyFont="1" applyFill="1" applyBorder="1" applyAlignment="1">
      <alignment horizontal="justify" vertical="center"/>
    </xf>
    <xf numFmtId="0" fontId="5" fillId="0" borderId="0" xfId="2" quotePrefix="1" applyNumberFormat="1" applyFont="1" applyFill="1" applyBorder="1" applyAlignment="1">
      <alignment horizontal="justify" vertical="center" wrapText="1"/>
    </xf>
    <xf numFmtId="0" fontId="0" fillId="0" borderId="0" xfId="0" applyNumberFormat="1" applyAlignment="1">
      <alignment horizontal="justify" vertical="center" wrapText="1"/>
    </xf>
  </cellXfs>
  <cellStyles count="6">
    <cellStyle name="Comma" xfId="1" builtinId="3"/>
    <cellStyle name="Normal" xfId="0" builtinId="0"/>
    <cellStyle name="Normal 188 5" xfId="2"/>
    <cellStyle name="Normal 2" xfId="3"/>
    <cellStyle name="Normal 3" xfId="4"/>
    <cellStyle name="pwstyle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zoomScale="115" zoomScaleNormal="115" zoomScaleSheetLayoutView="100" workbookViewId="0">
      <selection activeCell="E73" sqref="E73"/>
    </sheetView>
  </sheetViews>
  <sheetFormatPr defaultColWidth="9.33203125" defaultRowHeight="16.5" customHeight="1" x14ac:dyDescent="0.6"/>
  <cols>
    <col min="1" max="2" width="1.44140625" style="60" customWidth="1"/>
    <col min="3" max="3" width="10.109375" style="60" customWidth="1"/>
    <col min="4" max="4" width="11.77734375" style="60" customWidth="1"/>
    <col min="5" max="5" width="17.6640625" style="60" customWidth="1"/>
    <col min="6" max="6" width="6.33203125" style="61" customWidth="1"/>
    <col min="7" max="7" width="1" style="60" customWidth="1"/>
    <col min="8" max="8" width="13.77734375" style="88" customWidth="1"/>
    <col min="9" max="9" width="1" style="88" customWidth="1"/>
    <col min="10" max="10" width="13.77734375" style="88" customWidth="1"/>
    <col min="11" max="11" width="1" style="88" customWidth="1"/>
    <col min="12" max="12" width="13.77734375" style="88" customWidth="1"/>
    <col min="13" max="13" width="1" style="88" customWidth="1"/>
    <col min="14" max="14" width="13.77734375" style="88" customWidth="1"/>
    <col min="15" max="16384" width="9.33203125" style="60"/>
  </cols>
  <sheetData>
    <row r="1" spans="1:14" ht="16.5" customHeight="1" x14ac:dyDescent="0.6">
      <c r="A1" s="23" t="s">
        <v>78</v>
      </c>
    </row>
    <row r="2" spans="1:14" ht="16.5" customHeight="1" x14ac:dyDescent="0.6">
      <c r="A2" s="63" t="s">
        <v>30</v>
      </c>
    </row>
    <row r="3" spans="1:14" ht="16.5" customHeight="1" x14ac:dyDescent="0.6">
      <c r="A3" s="67" t="s">
        <v>155</v>
      </c>
      <c r="B3" s="68"/>
      <c r="C3" s="68"/>
      <c r="D3" s="68"/>
      <c r="E3" s="68"/>
      <c r="F3" s="69"/>
      <c r="G3" s="68"/>
      <c r="H3" s="89"/>
      <c r="I3" s="89"/>
      <c r="J3" s="89"/>
      <c r="K3" s="89"/>
      <c r="L3" s="89"/>
      <c r="M3" s="89"/>
      <c r="N3" s="89"/>
    </row>
    <row r="6" spans="1:14" ht="16.5" customHeight="1" x14ac:dyDescent="0.6">
      <c r="H6" s="240" t="s">
        <v>102</v>
      </c>
      <c r="I6" s="240"/>
      <c r="J6" s="240"/>
      <c r="K6" s="104"/>
      <c r="L6" s="240" t="s">
        <v>100</v>
      </c>
      <c r="M6" s="240"/>
      <c r="N6" s="240"/>
    </row>
    <row r="7" spans="1:14" ht="16.5" customHeight="1" x14ac:dyDescent="0.6">
      <c r="H7" s="239" t="s">
        <v>101</v>
      </c>
      <c r="I7" s="239"/>
      <c r="J7" s="239"/>
      <c r="K7" s="104"/>
      <c r="L7" s="239" t="s">
        <v>101</v>
      </c>
      <c r="M7" s="239"/>
      <c r="N7" s="239"/>
    </row>
    <row r="8" spans="1:14" ht="16.5" customHeight="1" x14ac:dyDescent="0.6">
      <c r="H8" s="90" t="s">
        <v>63</v>
      </c>
      <c r="J8" s="90" t="s">
        <v>64</v>
      </c>
      <c r="L8" s="90" t="s">
        <v>63</v>
      </c>
      <c r="M8" s="91"/>
      <c r="N8" s="90" t="s">
        <v>64</v>
      </c>
    </row>
    <row r="9" spans="1:14" ht="16.5" customHeight="1" x14ac:dyDescent="0.6">
      <c r="H9" s="91" t="s">
        <v>158</v>
      </c>
      <c r="J9" s="91" t="s">
        <v>41</v>
      </c>
      <c r="L9" s="91" t="s">
        <v>158</v>
      </c>
      <c r="M9" s="91"/>
      <c r="N9" s="91" t="s">
        <v>41</v>
      </c>
    </row>
    <row r="10" spans="1:14" ht="16.5" customHeight="1" x14ac:dyDescent="0.6">
      <c r="F10" s="62"/>
      <c r="G10" s="63"/>
      <c r="H10" s="91" t="s">
        <v>124</v>
      </c>
      <c r="I10" s="90"/>
      <c r="J10" s="91" t="s">
        <v>94</v>
      </c>
      <c r="K10" s="90"/>
      <c r="L10" s="91" t="s">
        <v>124</v>
      </c>
      <c r="M10" s="91"/>
      <c r="N10" s="91" t="s">
        <v>94</v>
      </c>
    </row>
    <row r="11" spans="1:14" ht="16.5" customHeight="1" x14ac:dyDescent="0.6">
      <c r="F11" s="64" t="s">
        <v>0</v>
      </c>
      <c r="G11" s="63"/>
      <c r="H11" s="92" t="s">
        <v>13</v>
      </c>
      <c r="I11" s="90"/>
      <c r="J11" s="92" t="s">
        <v>13</v>
      </c>
      <c r="K11" s="90"/>
      <c r="L11" s="92" t="s">
        <v>13</v>
      </c>
      <c r="M11" s="90"/>
      <c r="N11" s="92" t="s">
        <v>13</v>
      </c>
    </row>
    <row r="12" spans="1:14" ht="16.5" customHeight="1" x14ac:dyDescent="0.6">
      <c r="A12" s="63" t="s">
        <v>36</v>
      </c>
      <c r="H12" s="93"/>
      <c r="L12" s="93"/>
    </row>
    <row r="13" spans="1:14" ht="16.5" customHeight="1" x14ac:dyDescent="0.6">
      <c r="H13" s="93"/>
      <c r="L13" s="93"/>
    </row>
    <row r="14" spans="1:14" ht="16.5" customHeight="1" x14ac:dyDescent="0.6">
      <c r="A14" s="63" t="s">
        <v>3</v>
      </c>
      <c r="H14" s="93"/>
      <c r="L14" s="93"/>
    </row>
    <row r="15" spans="1:14" ht="16.5" customHeight="1" x14ac:dyDescent="0.6">
      <c r="H15" s="93"/>
      <c r="J15" s="99"/>
      <c r="L15" s="93"/>
    </row>
    <row r="16" spans="1:14" ht="16.5" customHeight="1" x14ac:dyDescent="0.6">
      <c r="A16" s="60" t="s">
        <v>17</v>
      </c>
      <c r="H16" s="94">
        <v>40627712</v>
      </c>
      <c r="J16" s="99">
        <v>86672714</v>
      </c>
      <c r="L16" s="94">
        <v>37876328</v>
      </c>
      <c r="N16" s="99">
        <v>75313943</v>
      </c>
    </row>
    <row r="17" spans="1:14" ht="16.5" customHeight="1" x14ac:dyDescent="0.6">
      <c r="A17" s="60" t="s">
        <v>40</v>
      </c>
      <c r="F17" s="61">
        <v>8</v>
      </c>
      <c r="H17" s="94">
        <v>584563947</v>
      </c>
      <c r="J17" s="99">
        <v>549838781</v>
      </c>
      <c r="L17" s="94">
        <v>534717647</v>
      </c>
      <c r="N17" s="99">
        <v>501312344</v>
      </c>
    </row>
    <row r="18" spans="1:14" ht="16.5" customHeight="1" x14ac:dyDescent="0.6">
      <c r="A18" s="60" t="s">
        <v>27</v>
      </c>
      <c r="H18" s="94">
        <v>224558137</v>
      </c>
      <c r="J18" s="99">
        <v>159368188</v>
      </c>
      <c r="L18" s="94">
        <v>186895964</v>
      </c>
      <c r="M18" s="105"/>
      <c r="N18" s="99">
        <v>137032624</v>
      </c>
    </row>
    <row r="19" spans="1:14" ht="16.5" customHeight="1" x14ac:dyDescent="0.6">
      <c r="A19" s="60" t="s">
        <v>59</v>
      </c>
      <c r="H19" s="94">
        <v>16304859</v>
      </c>
      <c r="J19" s="99">
        <v>32667635</v>
      </c>
      <c r="L19" s="94">
        <v>16373654</v>
      </c>
      <c r="M19" s="105"/>
      <c r="N19" s="99">
        <v>32277441</v>
      </c>
    </row>
    <row r="20" spans="1:14" ht="16.5" customHeight="1" x14ac:dyDescent="0.6">
      <c r="A20" s="60" t="s">
        <v>112</v>
      </c>
      <c r="H20" s="94">
        <v>5700203</v>
      </c>
      <c r="J20" s="101" t="s">
        <v>142</v>
      </c>
      <c r="L20" s="94">
        <v>1471132</v>
      </c>
      <c r="M20" s="105"/>
      <c r="N20" s="101" t="s">
        <v>142</v>
      </c>
    </row>
    <row r="21" spans="1:14" ht="16.5" customHeight="1" x14ac:dyDescent="0.6">
      <c r="A21" s="60" t="s">
        <v>60</v>
      </c>
      <c r="H21" s="98">
        <v>607094</v>
      </c>
      <c r="I21" s="105"/>
      <c r="J21" s="99">
        <v>588567</v>
      </c>
      <c r="K21" s="105"/>
      <c r="L21" s="98">
        <v>607094</v>
      </c>
      <c r="M21" s="105"/>
      <c r="N21" s="105">
        <v>588567</v>
      </c>
    </row>
    <row r="22" spans="1:14" ht="16.5" customHeight="1" x14ac:dyDescent="0.6">
      <c r="A22" s="60" t="s">
        <v>114</v>
      </c>
      <c r="H22" s="95">
        <v>0</v>
      </c>
      <c r="J22" s="100">
        <v>2000000</v>
      </c>
      <c r="L22" s="95">
        <v>0</v>
      </c>
      <c r="M22" s="105"/>
      <c r="N22" s="106" t="s">
        <v>142</v>
      </c>
    </row>
    <row r="23" spans="1:14" ht="16.5" customHeight="1" x14ac:dyDescent="0.6">
      <c r="H23" s="93"/>
      <c r="L23" s="93"/>
    </row>
    <row r="24" spans="1:14" ht="16.5" customHeight="1" x14ac:dyDescent="0.6">
      <c r="A24" s="63" t="s">
        <v>4</v>
      </c>
      <c r="H24" s="95">
        <f>SUM(H16:H23)</f>
        <v>872361952</v>
      </c>
      <c r="J24" s="100">
        <f>SUM(J16:J23)</f>
        <v>831135885</v>
      </c>
      <c r="L24" s="95">
        <f>SUM(L16:L23)</f>
        <v>777941819</v>
      </c>
      <c r="M24" s="102"/>
      <c r="N24" s="100">
        <f>SUM(N16:N23)</f>
        <v>746524919</v>
      </c>
    </row>
    <row r="25" spans="1:14" ht="16.5" customHeight="1" x14ac:dyDescent="0.6">
      <c r="H25" s="93"/>
      <c r="L25" s="93"/>
    </row>
    <row r="26" spans="1:14" ht="16.5" customHeight="1" x14ac:dyDescent="0.6">
      <c r="A26" s="63" t="s">
        <v>5</v>
      </c>
      <c r="H26" s="93"/>
      <c r="L26" s="93"/>
    </row>
    <row r="27" spans="1:14" ht="16.5" customHeight="1" x14ac:dyDescent="0.6">
      <c r="A27" s="63"/>
      <c r="H27" s="93"/>
      <c r="L27" s="93"/>
    </row>
    <row r="28" spans="1:14" ht="16.5" customHeight="1" x14ac:dyDescent="0.6">
      <c r="A28" s="60" t="s">
        <v>118</v>
      </c>
      <c r="F28" s="61">
        <v>9</v>
      </c>
      <c r="H28" s="93">
        <v>584896</v>
      </c>
      <c r="J28" s="99">
        <v>584896</v>
      </c>
      <c r="L28" s="93">
        <v>0</v>
      </c>
      <c r="N28" s="101" t="s">
        <v>142</v>
      </c>
    </row>
    <row r="29" spans="1:14" ht="16.5" customHeight="1" x14ac:dyDescent="0.6">
      <c r="A29" s="60" t="s">
        <v>123</v>
      </c>
      <c r="F29" s="61">
        <v>10</v>
      </c>
      <c r="H29" s="93">
        <v>0</v>
      </c>
      <c r="J29" s="101" t="s">
        <v>142</v>
      </c>
      <c r="L29" s="93">
        <v>25822529</v>
      </c>
      <c r="N29" s="88">
        <v>25822529</v>
      </c>
    </row>
    <row r="30" spans="1:14" ht="16.5" customHeight="1" x14ac:dyDescent="0.6">
      <c r="A30" s="60" t="s">
        <v>58</v>
      </c>
      <c r="F30" s="61">
        <v>11</v>
      </c>
      <c r="H30" s="94">
        <v>622109175</v>
      </c>
      <c r="J30" s="99">
        <v>667718205</v>
      </c>
      <c r="L30" s="94">
        <v>439496718</v>
      </c>
      <c r="N30" s="99">
        <v>477634629</v>
      </c>
    </row>
    <row r="31" spans="1:14" ht="16.5" customHeight="1" x14ac:dyDescent="0.6">
      <c r="A31" s="60" t="s">
        <v>23</v>
      </c>
      <c r="F31" s="61">
        <v>12</v>
      </c>
      <c r="H31" s="94">
        <v>462830019</v>
      </c>
      <c r="J31" s="99">
        <v>479823206</v>
      </c>
      <c r="L31" s="94">
        <v>462427135</v>
      </c>
      <c r="M31" s="105"/>
      <c r="N31" s="99">
        <v>479415861</v>
      </c>
    </row>
    <row r="32" spans="1:14" ht="16.5" customHeight="1" x14ac:dyDescent="0.6">
      <c r="A32" s="60" t="s">
        <v>61</v>
      </c>
      <c r="F32" s="61">
        <v>13</v>
      </c>
      <c r="H32" s="94">
        <v>9745122</v>
      </c>
      <c r="J32" s="99">
        <v>7316467</v>
      </c>
      <c r="L32" s="94">
        <v>9745122</v>
      </c>
      <c r="M32" s="105"/>
      <c r="N32" s="99">
        <v>7316467</v>
      </c>
    </row>
    <row r="33" spans="1:14" ht="16.5" customHeight="1" x14ac:dyDescent="0.6">
      <c r="A33" s="13" t="s">
        <v>57</v>
      </c>
      <c r="H33" s="95">
        <v>2208007</v>
      </c>
      <c r="J33" s="100">
        <v>2156887</v>
      </c>
      <c r="L33" s="95">
        <v>2132087</v>
      </c>
      <c r="N33" s="100">
        <v>2134687</v>
      </c>
    </row>
    <row r="34" spans="1:14" ht="16.5" customHeight="1" x14ac:dyDescent="0.6">
      <c r="H34" s="96"/>
      <c r="J34" s="102"/>
      <c r="L34" s="96"/>
      <c r="N34" s="102"/>
    </row>
    <row r="35" spans="1:14" ht="16.5" customHeight="1" x14ac:dyDescent="0.6">
      <c r="A35" s="63" t="s">
        <v>7</v>
      </c>
      <c r="H35" s="95">
        <f>SUM(H28:H34)</f>
        <v>1097477219</v>
      </c>
      <c r="J35" s="100">
        <f>SUM(J28:J34)</f>
        <v>1157599661</v>
      </c>
      <c r="L35" s="95">
        <f>SUM(L28:L34)</f>
        <v>939623591</v>
      </c>
      <c r="N35" s="100">
        <f>SUM(N28:N34)</f>
        <v>992324173</v>
      </c>
    </row>
    <row r="36" spans="1:14" ht="15.65" customHeight="1" x14ac:dyDescent="0.6">
      <c r="H36" s="94"/>
      <c r="J36" s="99"/>
      <c r="L36" s="94"/>
      <c r="N36" s="99"/>
    </row>
    <row r="37" spans="1:14" ht="16.5" customHeight="1" thickBot="1" x14ac:dyDescent="0.65">
      <c r="A37" s="63" t="s">
        <v>6</v>
      </c>
      <c r="H37" s="97">
        <f>SUM(H24,H35)</f>
        <v>1969839171</v>
      </c>
      <c r="J37" s="103">
        <f>SUM(J24,J35)</f>
        <v>1988735546</v>
      </c>
      <c r="L37" s="97">
        <f>SUM(L24,L35)</f>
        <v>1717565410</v>
      </c>
      <c r="N37" s="103">
        <f>SUM(N24,N35)</f>
        <v>1738849092</v>
      </c>
    </row>
    <row r="38" spans="1:14" ht="16.5" customHeight="1" thickTop="1" x14ac:dyDescent="0.6"/>
    <row r="44" spans="1:14" ht="16.5" customHeight="1" x14ac:dyDescent="0.6">
      <c r="A44" s="70"/>
      <c r="B44" s="70"/>
      <c r="C44" s="70"/>
      <c r="D44" s="70"/>
      <c r="E44" s="70"/>
      <c r="F44" s="70"/>
      <c r="G44" s="70"/>
    </row>
    <row r="45" spans="1:14" ht="16.5" customHeight="1" x14ac:dyDescent="0.6">
      <c r="A45" s="70"/>
      <c r="B45" s="70"/>
      <c r="C45" s="70"/>
      <c r="D45" s="70"/>
      <c r="E45" s="70"/>
      <c r="F45" s="70"/>
      <c r="G45" s="70"/>
    </row>
    <row r="46" spans="1:14" ht="16.5" customHeight="1" x14ac:dyDescent="0.6">
      <c r="A46" s="70"/>
      <c r="B46" s="70"/>
      <c r="C46" s="70"/>
      <c r="D46" s="70"/>
      <c r="E46" s="70"/>
      <c r="F46" s="70"/>
      <c r="G46" s="70"/>
    </row>
    <row r="47" spans="1:14" ht="16.5" customHeight="1" x14ac:dyDescent="0.6">
      <c r="A47" s="70"/>
      <c r="B47" s="70"/>
      <c r="C47" s="70"/>
      <c r="D47" s="70"/>
      <c r="E47" s="70"/>
      <c r="F47" s="70"/>
      <c r="G47" s="70"/>
    </row>
    <row r="48" spans="1:14" ht="6" customHeight="1" x14ac:dyDescent="0.6">
      <c r="A48" s="70"/>
      <c r="B48" s="70"/>
      <c r="C48" s="70"/>
      <c r="D48" s="70"/>
      <c r="E48" s="70"/>
      <c r="F48" s="70"/>
      <c r="G48" s="70"/>
    </row>
    <row r="49" spans="1:14" ht="22" customHeight="1" x14ac:dyDescent="0.6">
      <c r="A49" s="71" t="s">
        <v>192</v>
      </c>
      <c r="B49" s="72"/>
      <c r="C49" s="72"/>
      <c r="D49" s="72"/>
      <c r="E49" s="72"/>
      <c r="F49" s="72"/>
      <c r="G49" s="72"/>
      <c r="H49" s="89"/>
      <c r="I49" s="89"/>
      <c r="J49" s="89"/>
      <c r="K49" s="89"/>
      <c r="L49" s="89"/>
      <c r="M49" s="89"/>
      <c r="N49" s="89"/>
    </row>
    <row r="50" spans="1:14" ht="16.5" customHeight="1" x14ac:dyDescent="0.6">
      <c r="A50" s="63" t="str">
        <f>+A1</f>
        <v>Thai Nippon Rubber Industry Public Co., Ltd.</v>
      </c>
    </row>
    <row r="51" spans="1:14" ht="16.5" customHeight="1" x14ac:dyDescent="0.6">
      <c r="A51" s="63" t="str">
        <f>+A2</f>
        <v xml:space="preserve">Statement of Financial Position </v>
      </c>
    </row>
    <row r="52" spans="1:14" ht="16.5" customHeight="1" x14ac:dyDescent="0.6">
      <c r="A52" s="67" t="str">
        <f>A3</f>
        <v>As at 30 September 2019</v>
      </c>
      <c r="B52" s="68"/>
      <c r="C52" s="68"/>
      <c r="D52" s="68"/>
      <c r="E52" s="68"/>
      <c r="F52" s="69"/>
      <c r="G52" s="68"/>
      <c r="H52" s="89"/>
      <c r="I52" s="89"/>
      <c r="J52" s="89"/>
      <c r="K52" s="89"/>
      <c r="L52" s="89"/>
      <c r="M52" s="89"/>
      <c r="N52" s="89"/>
    </row>
    <row r="55" spans="1:14" ht="16.5" customHeight="1" x14ac:dyDescent="0.6">
      <c r="H55" s="240" t="s">
        <v>102</v>
      </c>
      <c r="I55" s="240"/>
      <c r="J55" s="240"/>
      <c r="K55" s="104"/>
      <c r="L55" s="240" t="s">
        <v>100</v>
      </c>
      <c r="M55" s="240"/>
      <c r="N55" s="240"/>
    </row>
    <row r="56" spans="1:14" ht="16.5" customHeight="1" x14ac:dyDescent="0.6">
      <c r="H56" s="239" t="s">
        <v>101</v>
      </c>
      <c r="I56" s="239"/>
      <c r="J56" s="239"/>
      <c r="K56" s="104"/>
      <c r="L56" s="239" t="s">
        <v>101</v>
      </c>
      <c r="M56" s="239"/>
      <c r="N56" s="239"/>
    </row>
    <row r="57" spans="1:14" ht="16" customHeight="1" x14ac:dyDescent="0.6">
      <c r="H57" s="90" t="s">
        <v>63</v>
      </c>
      <c r="J57" s="90" t="s">
        <v>64</v>
      </c>
      <c r="L57" s="90" t="s">
        <v>63</v>
      </c>
      <c r="M57" s="91"/>
      <c r="N57" s="90" t="s">
        <v>64</v>
      </c>
    </row>
    <row r="58" spans="1:14" ht="16" customHeight="1" x14ac:dyDescent="0.6">
      <c r="H58" s="91" t="s">
        <v>158</v>
      </c>
      <c r="J58" s="91" t="s">
        <v>41</v>
      </c>
      <c r="L58" s="91" t="s">
        <v>158</v>
      </c>
      <c r="M58" s="91"/>
      <c r="N58" s="91" t="s">
        <v>41</v>
      </c>
    </row>
    <row r="59" spans="1:14" ht="16" customHeight="1" x14ac:dyDescent="0.6">
      <c r="F59" s="62"/>
      <c r="G59" s="63"/>
      <c r="H59" s="91" t="s">
        <v>124</v>
      </c>
      <c r="I59" s="90"/>
      <c r="J59" s="91" t="s">
        <v>94</v>
      </c>
      <c r="K59" s="90"/>
      <c r="L59" s="91" t="s">
        <v>124</v>
      </c>
      <c r="M59" s="91"/>
      <c r="N59" s="91" t="s">
        <v>94</v>
      </c>
    </row>
    <row r="60" spans="1:14" ht="16" customHeight="1" x14ac:dyDescent="0.6">
      <c r="F60" s="64" t="s">
        <v>0</v>
      </c>
      <c r="G60" s="63"/>
      <c r="H60" s="92" t="s">
        <v>13</v>
      </c>
      <c r="I60" s="90"/>
      <c r="J60" s="92" t="s">
        <v>13</v>
      </c>
      <c r="K60" s="90"/>
      <c r="L60" s="92" t="s">
        <v>13</v>
      </c>
      <c r="M60" s="90"/>
      <c r="N60" s="92" t="s">
        <v>13</v>
      </c>
    </row>
    <row r="61" spans="1:14" ht="16" customHeight="1" x14ac:dyDescent="0.6">
      <c r="A61" s="63" t="s">
        <v>68</v>
      </c>
      <c r="H61" s="93"/>
      <c r="L61" s="93"/>
    </row>
    <row r="62" spans="1:14" ht="6" customHeight="1" x14ac:dyDescent="0.6">
      <c r="H62" s="93"/>
      <c r="L62" s="93"/>
    </row>
    <row r="63" spans="1:14" ht="16" customHeight="1" x14ac:dyDescent="0.6">
      <c r="A63" s="63" t="s">
        <v>8</v>
      </c>
      <c r="H63" s="93"/>
      <c r="L63" s="93"/>
    </row>
    <row r="64" spans="1:14" ht="6" customHeight="1" x14ac:dyDescent="0.6">
      <c r="H64" s="93"/>
      <c r="L64" s="93"/>
    </row>
    <row r="65" spans="1:14" ht="16" customHeight="1" x14ac:dyDescent="0.6">
      <c r="A65" s="60" t="s">
        <v>53</v>
      </c>
      <c r="C65" s="13"/>
      <c r="E65" s="65"/>
      <c r="F65" s="61">
        <v>14</v>
      </c>
      <c r="H65" s="94">
        <v>232592072</v>
      </c>
      <c r="J65" s="99">
        <v>6276839</v>
      </c>
      <c r="L65" s="94">
        <v>203000000</v>
      </c>
      <c r="N65" s="99">
        <v>6276839</v>
      </c>
    </row>
    <row r="66" spans="1:14" ht="16" customHeight="1" x14ac:dyDescent="0.6">
      <c r="A66" s="60" t="s">
        <v>37</v>
      </c>
      <c r="C66" s="13"/>
      <c r="E66" s="65"/>
      <c r="F66" s="61">
        <v>15</v>
      </c>
      <c r="H66" s="94">
        <v>228438409</v>
      </c>
      <c r="J66" s="99">
        <v>392882292</v>
      </c>
      <c r="L66" s="94">
        <v>174300575</v>
      </c>
      <c r="N66" s="99">
        <v>341868170</v>
      </c>
    </row>
    <row r="67" spans="1:14" ht="16" customHeight="1" x14ac:dyDescent="0.6">
      <c r="A67" s="60" t="s">
        <v>42</v>
      </c>
      <c r="C67" s="13"/>
      <c r="E67" s="65"/>
      <c r="H67" s="93"/>
      <c r="J67" s="99"/>
      <c r="L67" s="94"/>
      <c r="N67" s="99"/>
    </row>
    <row r="68" spans="1:14" ht="16" customHeight="1" x14ac:dyDescent="0.6">
      <c r="B68" s="65" t="s">
        <v>120</v>
      </c>
      <c r="E68" s="65"/>
      <c r="F68" s="61">
        <v>16</v>
      </c>
      <c r="H68" s="94">
        <v>769607</v>
      </c>
      <c r="J68" s="99">
        <v>3846274</v>
      </c>
      <c r="L68" s="94">
        <v>43200</v>
      </c>
      <c r="N68" s="99">
        <v>57600</v>
      </c>
    </row>
    <row r="69" spans="1:14" ht="16" customHeight="1" x14ac:dyDescent="0.6">
      <c r="B69" s="65" t="s">
        <v>84</v>
      </c>
      <c r="E69" s="65"/>
      <c r="F69" s="61">
        <v>17</v>
      </c>
      <c r="H69" s="94">
        <v>80790000</v>
      </c>
      <c r="J69" s="99">
        <v>90540000</v>
      </c>
      <c r="L69" s="94">
        <v>80790000</v>
      </c>
      <c r="M69" s="105"/>
      <c r="N69" s="99">
        <v>90540000</v>
      </c>
    </row>
    <row r="70" spans="1:14" ht="16" customHeight="1" x14ac:dyDescent="0.6">
      <c r="A70" s="60" t="s">
        <v>38</v>
      </c>
      <c r="C70" s="13"/>
      <c r="E70" s="65"/>
      <c r="H70" s="94">
        <v>0</v>
      </c>
      <c r="J70" s="99">
        <v>982023</v>
      </c>
      <c r="L70" s="94">
        <v>0</v>
      </c>
      <c r="N70" s="99">
        <v>982023</v>
      </c>
    </row>
    <row r="71" spans="1:14" ht="16" customHeight="1" x14ac:dyDescent="0.6">
      <c r="A71" s="60" t="s">
        <v>39</v>
      </c>
      <c r="C71" s="13"/>
      <c r="E71" s="65"/>
      <c r="H71" s="95">
        <v>4494661</v>
      </c>
      <c r="J71" s="100">
        <v>3810072</v>
      </c>
      <c r="L71" s="95">
        <v>4281201</v>
      </c>
      <c r="N71" s="100">
        <v>3601528</v>
      </c>
    </row>
    <row r="72" spans="1:14" ht="6" customHeight="1" x14ac:dyDescent="0.6">
      <c r="H72" s="96"/>
      <c r="J72" s="99"/>
      <c r="L72" s="96"/>
      <c r="N72" s="102"/>
    </row>
    <row r="73" spans="1:14" ht="16" customHeight="1" x14ac:dyDescent="0.6">
      <c r="A73" s="63" t="s">
        <v>9</v>
      </c>
      <c r="H73" s="95">
        <f>SUM(H65:H71)</f>
        <v>547084749</v>
      </c>
      <c r="J73" s="100">
        <f>SUM(J65:J71)</f>
        <v>498337500</v>
      </c>
      <c r="L73" s="95">
        <f>SUM(L65:L71)</f>
        <v>462414976</v>
      </c>
      <c r="N73" s="100">
        <f>SUM(N65:N71)</f>
        <v>443326160</v>
      </c>
    </row>
    <row r="74" spans="1:14" ht="10" customHeight="1" x14ac:dyDescent="0.6">
      <c r="A74" s="63"/>
      <c r="H74" s="94"/>
      <c r="J74" s="99"/>
      <c r="L74" s="94"/>
      <c r="N74" s="99"/>
    </row>
    <row r="75" spans="1:14" ht="16" customHeight="1" x14ac:dyDescent="0.6">
      <c r="A75" s="63" t="s">
        <v>32</v>
      </c>
      <c r="H75" s="94"/>
      <c r="J75" s="99"/>
      <c r="L75" s="94"/>
      <c r="N75" s="99"/>
    </row>
    <row r="76" spans="1:14" ht="6" customHeight="1" x14ac:dyDescent="0.6">
      <c r="A76" s="63"/>
      <c r="H76" s="94"/>
      <c r="J76" s="99"/>
      <c r="L76" s="94"/>
      <c r="N76" s="99"/>
    </row>
    <row r="77" spans="1:14" ht="16" customHeight="1" x14ac:dyDescent="0.6">
      <c r="A77" s="60" t="s">
        <v>121</v>
      </c>
      <c r="F77" s="61">
        <v>16</v>
      </c>
      <c r="H77" s="94">
        <v>430207</v>
      </c>
      <c r="J77" s="99">
        <v>676613</v>
      </c>
      <c r="L77" s="94">
        <v>0</v>
      </c>
      <c r="N77" s="99">
        <v>28800</v>
      </c>
    </row>
    <row r="78" spans="1:14" ht="16" customHeight="1" x14ac:dyDescent="0.6">
      <c r="A78" s="60" t="s">
        <v>92</v>
      </c>
      <c r="F78" s="61">
        <v>17</v>
      </c>
      <c r="H78" s="94">
        <v>179930000</v>
      </c>
      <c r="J78" s="99">
        <v>239960000</v>
      </c>
      <c r="L78" s="94">
        <v>179930000</v>
      </c>
      <c r="M78" s="105"/>
      <c r="N78" s="99">
        <v>239960000</v>
      </c>
    </row>
    <row r="79" spans="1:14" ht="16" customHeight="1" x14ac:dyDescent="0.2">
      <c r="A79" s="60" t="s">
        <v>113</v>
      </c>
      <c r="F79" s="61">
        <v>13</v>
      </c>
      <c r="H79" s="94">
        <v>21946202</v>
      </c>
      <c r="J79" s="99">
        <v>24040888</v>
      </c>
      <c r="L79" s="94">
        <v>0</v>
      </c>
      <c r="M79" s="105"/>
      <c r="N79" s="107">
        <v>0</v>
      </c>
    </row>
    <row r="80" spans="1:14" ht="16" customHeight="1" x14ac:dyDescent="0.6">
      <c r="A80" s="60" t="s">
        <v>56</v>
      </c>
      <c r="F80" s="61">
        <v>18</v>
      </c>
      <c r="H80" s="95">
        <v>49845554</v>
      </c>
      <c r="J80" s="100">
        <v>37226971</v>
      </c>
      <c r="L80" s="95">
        <v>43536268</v>
      </c>
      <c r="N80" s="100">
        <v>32314754</v>
      </c>
    </row>
    <row r="81" spans="1:14" ht="6" customHeight="1" x14ac:dyDescent="0.6">
      <c r="A81" s="63"/>
      <c r="H81" s="94"/>
      <c r="J81" s="99"/>
      <c r="L81" s="94"/>
      <c r="N81" s="99"/>
    </row>
    <row r="82" spans="1:14" ht="16" customHeight="1" x14ac:dyDescent="0.6">
      <c r="A82" s="63" t="s">
        <v>33</v>
      </c>
      <c r="H82" s="95">
        <f>SUM(H77:H81)</f>
        <v>252151963</v>
      </c>
      <c r="J82" s="100">
        <f>SUM(J77:J81)</f>
        <v>301904472</v>
      </c>
      <c r="L82" s="95">
        <f>SUM(L77:L81)</f>
        <v>223466268</v>
      </c>
      <c r="N82" s="100">
        <f>SUM(N77:N81)</f>
        <v>272303554</v>
      </c>
    </row>
    <row r="83" spans="1:14" ht="6" customHeight="1" x14ac:dyDescent="0.6">
      <c r="A83" s="63"/>
      <c r="H83" s="94"/>
      <c r="J83" s="99"/>
      <c r="L83" s="94"/>
      <c r="N83" s="99"/>
    </row>
    <row r="84" spans="1:14" ht="16" customHeight="1" x14ac:dyDescent="0.6">
      <c r="A84" s="63" t="s">
        <v>10</v>
      </c>
      <c r="H84" s="95">
        <f>SUM(H73,H82)</f>
        <v>799236712</v>
      </c>
      <c r="J84" s="100">
        <f>SUM(J73,J82)</f>
        <v>800241972</v>
      </c>
      <c r="L84" s="95">
        <f>SUM(L73,L82)</f>
        <v>685881244</v>
      </c>
      <c r="N84" s="100">
        <f>SUM(N73,N82)</f>
        <v>715629714</v>
      </c>
    </row>
    <row r="85" spans="1:14" ht="10" customHeight="1" x14ac:dyDescent="0.6">
      <c r="H85" s="96"/>
      <c r="J85" s="102"/>
      <c r="L85" s="96"/>
      <c r="M85" s="105"/>
      <c r="N85" s="102"/>
    </row>
    <row r="86" spans="1:14" ht="10" customHeight="1" x14ac:dyDescent="0.6">
      <c r="H86" s="96"/>
      <c r="J86" s="102"/>
      <c r="L86" s="96"/>
      <c r="M86" s="105"/>
      <c r="N86" s="102"/>
    </row>
    <row r="87" spans="1:14" ht="16" customHeight="1" x14ac:dyDescent="0.6">
      <c r="A87" s="63" t="s">
        <v>72</v>
      </c>
      <c r="H87" s="96"/>
      <c r="J87" s="102"/>
      <c r="L87" s="96"/>
      <c r="N87" s="102"/>
    </row>
    <row r="88" spans="1:14" ht="6" customHeight="1" x14ac:dyDescent="0.6">
      <c r="H88" s="96"/>
      <c r="J88" s="102"/>
      <c r="L88" s="96"/>
      <c r="N88" s="102"/>
    </row>
    <row r="89" spans="1:14" ht="16" customHeight="1" x14ac:dyDescent="0.6">
      <c r="A89" s="60" t="s">
        <v>1</v>
      </c>
      <c r="H89" s="96"/>
      <c r="J89" s="102"/>
      <c r="L89" s="96"/>
      <c r="N89" s="102"/>
    </row>
    <row r="90" spans="1:14" ht="16" customHeight="1" x14ac:dyDescent="0.6">
      <c r="B90" s="60" t="s">
        <v>26</v>
      </c>
      <c r="H90" s="96"/>
      <c r="J90" s="99"/>
      <c r="L90" s="96"/>
      <c r="N90" s="102"/>
    </row>
    <row r="91" spans="1:14" ht="16" customHeight="1" thickBot="1" x14ac:dyDescent="0.65">
      <c r="C91" s="60" t="s">
        <v>79</v>
      </c>
      <c r="H91" s="97">
        <v>300000000</v>
      </c>
      <c r="J91" s="103">
        <v>300000000</v>
      </c>
      <c r="L91" s="97">
        <v>300000000</v>
      </c>
      <c r="M91" s="99"/>
      <c r="N91" s="103">
        <v>300000000</v>
      </c>
    </row>
    <row r="92" spans="1:14" ht="6" customHeight="1" thickTop="1" x14ac:dyDescent="0.6">
      <c r="H92" s="96"/>
      <c r="J92" s="99"/>
      <c r="L92" s="96"/>
      <c r="N92" s="105"/>
    </row>
    <row r="93" spans="1:14" ht="16" customHeight="1" x14ac:dyDescent="0.6">
      <c r="B93" s="60" t="s">
        <v>34</v>
      </c>
      <c r="H93" s="96"/>
      <c r="J93" s="99"/>
      <c r="L93" s="96"/>
      <c r="M93" s="102"/>
      <c r="N93" s="102"/>
    </row>
    <row r="94" spans="1:14" ht="16" customHeight="1" x14ac:dyDescent="0.6">
      <c r="C94" s="60" t="s">
        <v>67</v>
      </c>
      <c r="H94" s="96">
        <v>300000000</v>
      </c>
      <c r="J94" s="99">
        <v>300000000</v>
      </c>
      <c r="L94" s="96">
        <v>300000000</v>
      </c>
      <c r="M94" s="102"/>
      <c r="N94" s="99">
        <v>300000000</v>
      </c>
    </row>
    <row r="95" spans="1:14" ht="16" customHeight="1" x14ac:dyDescent="0.6">
      <c r="A95" s="60" t="s">
        <v>66</v>
      </c>
      <c r="H95" s="96">
        <v>549079673</v>
      </c>
      <c r="J95" s="99">
        <v>549079673</v>
      </c>
      <c r="L95" s="96">
        <v>549079673</v>
      </c>
      <c r="M95" s="102"/>
      <c r="N95" s="99">
        <v>549079673</v>
      </c>
    </row>
    <row r="96" spans="1:14" ht="16" customHeight="1" x14ac:dyDescent="0.6">
      <c r="A96" s="66" t="s">
        <v>2</v>
      </c>
      <c r="C96" s="65"/>
      <c r="H96" s="94"/>
      <c r="J96" s="99"/>
      <c r="L96" s="94"/>
      <c r="N96" s="99"/>
    </row>
    <row r="97" spans="1:14" ht="16" customHeight="1" x14ac:dyDescent="0.6">
      <c r="B97" s="60" t="s">
        <v>11</v>
      </c>
      <c r="C97" s="65"/>
      <c r="H97" s="94">
        <v>30000000</v>
      </c>
      <c r="J97" s="99">
        <v>30000000</v>
      </c>
      <c r="L97" s="94">
        <v>30000000</v>
      </c>
      <c r="N97" s="99">
        <v>30000000</v>
      </c>
    </row>
    <row r="98" spans="1:14" ht="16" customHeight="1" x14ac:dyDescent="0.6">
      <c r="B98" s="60" t="s">
        <v>12</v>
      </c>
      <c r="H98" s="94">
        <v>289687723</v>
      </c>
      <c r="J98" s="99">
        <v>309674006</v>
      </c>
      <c r="L98" s="94">
        <v>150769430</v>
      </c>
      <c r="N98" s="99">
        <v>144399810</v>
      </c>
    </row>
    <row r="99" spans="1:14" ht="16" customHeight="1" x14ac:dyDescent="0.6">
      <c r="A99" s="60" t="s">
        <v>85</v>
      </c>
      <c r="H99" s="95">
        <v>1835063</v>
      </c>
      <c r="J99" s="100">
        <v>-260105</v>
      </c>
      <c r="L99" s="95">
        <v>1835063</v>
      </c>
      <c r="N99" s="100">
        <v>-260105</v>
      </c>
    </row>
    <row r="100" spans="1:14" ht="6" customHeight="1" x14ac:dyDescent="0.6">
      <c r="H100" s="96"/>
      <c r="J100" s="102"/>
      <c r="L100" s="96"/>
      <c r="N100" s="102"/>
    </row>
    <row r="101" spans="1:14" ht="16" customHeight="1" x14ac:dyDescent="0.6">
      <c r="A101" s="63" t="s">
        <v>69</v>
      </c>
      <c r="H101" s="95">
        <f>SUM(H94:H99)</f>
        <v>1170602459</v>
      </c>
      <c r="J101" s="100">
        <f>SUM(J94:J99)</f>
        <v>1188493574</v>
      </c>
      <c r="L101" s="95">
        <f>SUM(L94:L99)</f>
        <v>1031684166</v>
      </c>
      <c r="N101" s="100">
        <f>SUM(N94:N99)</f>
        <v>1023219378</v>
      </c>
    </row>
    <row r="102" spans="1:14" ht="6" customHeight="1" x14ac:dyDescent="0.6">
      <c r="A102" s="63"/>
      <c r="H102" s="94"/>
      <c r="J102" s="99"/>
      <c r="L102" s="94"/>
      <c r="N102" s="99"/>
    </row>
    <row r="103" spans="1:14" ht="16" customHeight="1" thickBot="1" x14ac:dyDescent="0.65">
      <c r="A103" s="63" t="s">
        <v>70</v>
      </c>
      <c r="B103" s="63"/>
      <c r="H103" s="97">
        <f>SUM(H84,H101)</f>
        <v>1969839171</v>
      </c>
      <c r="J103" s="103">
        <f>SUM(J84,J101)</f>
        <v>1988735546</v>
      </c>
      <c r="L103" s="97">
        <f>SUM(L84,L101)</f>
        <v>1717565410</v>
      </c>
      <c r="N103" s="103">
        <f>SUM(N84,N101)</f>
        <v>1738849092</v>
      </c>
    </row>
    <row r="104" spans="1:14" ht="16" customHeight="1" thickTop="1" x14ac:dyDescent="0.6">
      <c r="A104" s="63"/>
      <c r="B104" s="63"/>
      <c r="H104" s="99"/>
      <c r="I104" s="99"/>
      <c r="J104" s="99"/>
      <c r="K104" s="99"/>
      <c r="L104" s="99"/>
      <c r="N104" s="99"/>
    </row>
    <row r="105" spans="1:14" ht="18.75" customHeight="1" x14ac:dyDescent="0.6">
      <c r="A105" s="63"/>
      <c r="B105" s="63"/>
      <c r="H105" s="99"/>
      <c r="L105" s="99"/>
      <c r="N105" s="99"/>
    </row>
    <row r="106" spans="1:14" ht="22" customHeight="1" x14ac:dyDescent="0.6">
      <c r="A106" s="68" t="str">
        <f>A49</f>
        <v>The accompanying notes on pages 10 to 22 are an integral part of these interim financial information.</v>
      </c>
      <c r="B106" s="68"/>
      <c r="C106" s="68"/>
      <c r="D106" s="68"/>
      <c r="E106" s="68"/>
      <c r="F106" s="69"/>
      <c r="G106" s="68"/>
      <c r="H106" s="100"/>
      <c r="I106" s="89"/>
      <c r="J106" s="89"/>
      <c r="K106" s="89"/>
      <c r="L106" s="100"/>
      <c r="M106" s="89"/>
      <c r="N106" s="100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H59:N59 H10: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zoomScale="130" zoomScaleNormal="130" zoomScaleSheetLayoutView="100" workbookViewId="0">
      <selection activeCell="E14" sqref="E14"/>
    </sheetView>
  </sheetViews>
  <sheetFormatPr defaultColWidth="9.33203125" defaultRowHeight="16.5" customHeight="1" x14ac:dyDescent="0.6"/>
  <cols>
    <col min="1" max="2" width="2" style="3" customWidth="1"/>
    <col min="3" max="3" width="10.109375" style="3" customWidth="1"/>
    <col min="4" max="4" width="11.77734375" style="3" customWidth="1"/>
    <col min="5" max="5" width="21.33203125" style="3" customWidth="1"/>
    <col min="6" max="6" width="2" style="2" customWidth="1"/>
    <col min="7" max="7" width="2.44140625" style="3" hidden="1" customWidth="1"/>
    <col min="8" max="8" width="14" style="108" customWidth="1"/>
    <col min="9" max="9" width="1" style="108" customWidth="1"/>
    <col min="10" max="10" width="14" style="108" customWidth="1"/>
    <col min="11" max="11" width="1" style="109" customWidth="1"/>
    <col min="12" max="12" width="14" style="108" customWidth="1"/>
    <col min="13" max="13" width="1" style="108" customWidth="1"/>
    <col min="14" max="14" width="14" style="88" customWidth="1"/>
    <col min="15" max="15" width="9.33203125" style="3"/>
    <col min="16" max="16" width="14.77734375" style="3" bestFit="1" customWidth="1"/>
    <col min="17" max="17" width="9.33203125" style="3"/>
    <col min="18" max="18" width="13.44140625" style="3" bestFit="1" customWidth="1"/>
    <col min="19" max="16384" width="9.33203125" style="3"/>
  </cols>
  <sheetData>
    <row r="1" spans="1:20" ht="16.5" customHeight="1" x14ac:dyDescent="0.6">
      <c r="A1" s="4" t="str">
        <f>'2-3'!A1</f>
        <v>Thai Nippon Rubber Industry Public Co., Ltd.</v>
      </c>
    </row>
    <row r="2" spans="1:20" ht="16.5" customHeight="1" x14ac:dyDescent="0.6">
      <c r="A2" s="4" t="s">
        <v>128</v>
      </c>
    </row>
    <row r="3" spans="1:20" ht="16.5" customHeight="1" x14ac:dyDescent="0.6">
      <c r="A3" s="9" t="s">
        <v>156</v>
      </c>
      <c r="B3" s="10"/>
      <c r="C3" s="10"/>
      <c r="D3" s="10"/>
      <c r="E3" s="10"/>
      <c r="F3" s="11"/>
      <c r="G3" s="10"/>
      <c r="H3" s="110"/>
      <c r="I3" s="110"/>
      <c r="J3" s="110"/>
      <c r="K3" s="111"/>
      <c r="L3" s="110"/>
      <c r="M3" s="110"/>
      <c r="N3" s="89"/>
    </row>
    <row r="4" spans="1:20" ht="15" customHeight="1" x14ac:dyDescent="0.6">
      <c r="A4" s="60"/>
      <c r="B4" s="60"/>
      <c r="C4" s="60"/>
      <c r="D4" s="60"/>
      <c r="E4" s="60"/>
      <c r="F4" s="61"/>
      <c r="G4" s="60"/>
      <c r="H4" s="88"/>
      <c r="I4" s="88"/>
      <c r="J4" s="88"/>
      <c r="K4" s="158"/>
      <c r="L4" s="88"/>
      <c r="M4" s="88"/>
    </row>
    <row r="5" spans="1:20" ht="15" customHeight="1" x14ac:dyDescent="0.6">
      <c r="A5" s="60"/>
      <c r="B5" s="60"/>
      <c r="C5" s="60"/>
      <c r="D5" s="60"/>
      <c r="E5" s="60"/>
      <c r="F5" s="61"/>
      <c r="G5" s="60"/>
      <c r="H5" s="88"/>
      <c r="I5" s="88"/>
      <c r="J5" s="88"/>
      <c r="K5" s="158"/>
      <c r="L5" s="88"/>
      <c r="M5" s="88"/>
    </row>
    <row r="6" spans="1:20" ht="15" customHeight="1" x14ac:dyDescent="0.6">
      <c r="A6" s="60"/>
      <c r="B6" s="60"/>
      <c r="C6" s="60"/>
      <c r="D6" s="60"/>
      <c r="E6" s="60"/>
      <c r="F6" s="61"/>
      <c r="G6" s="60"/>
      <c r="H6" s="240" t="s">
        <v>102</v>
      </c>
      <c r="I6" s="240"/>
      <c r="J6" s="240"/>
      <c r="K6" s="158"/>
      <c r="L6" s="240" t="s">
        <v>100</v>
      </c>
      <c r="M6" s="240"/>
      <c r="N6" s="240"/>
    </row>
    <row r="7" spans="1:20" ht="15" customHeight="1" x14ac:dyDescent="0.6">
      <c r="A7" s="60"/>
      <c r="B7" s="60"/>
      <c r="C7" s="60"/>
      <c r="D7" s="60"/>
      <c r="E7" s="60"/>
      <c r="F7" s="61"/>
      <c r="G7" s="60"/>
      <c r="H7" s="239" t="s">
        <v>101</v>
      </c>
      <c r="I7" s="239"/>
      <c r="J7" s="239"/>
      <c r="K7" s="158"/>
      <c r="L7" s="239" t="s">
        <v>101</v>
      </c>
      <c r="M7" s="239"/>
      <c r="N7" s="239"/>
    </row>
    <row r="8" spans="1:20" ht="15" customHeight="1" x14ac:dyDescent="0.6">
      <c r="A8" s="60"/>
      <c r="B8" s="60"/>
      <c r="C8" s="60"/>
      <c r="D8" s="60"/>
      <c r="E8" s="60"/>
      <c r="F8" s="61"/>
      <c r="G8" s="60"/>
      <c r="H8" s="90" t="s">
        <v>63</v>
      </c>
      <c r="I8" s="91"/>
      <c r="J8" s="90" t="s">
        <v>63</v>
      </c>
      <c r="K8" s="158"/>
      <c r="L8" s="90" t="s">
        <v>63</v>
      </c>
      <c r="M8" s="91"/>
      <c r="N8" s="90" t="s">
        <v>63</v>
      </c>
    </row>
    <row r="9" spans="1:20" ht="15" customHeight="1" x14ac:dyDescent="0.6">
      <c r="A9" s="60"/>
      <c r="B9" s="60"/>
      <c r="C9" s="60"/>
      <c r="D9" s="60"/>
      <c r="E9" s="60"/>
      <c r="F9" s="61"/>
      <c r="G9" s="60"/>
      <c r="H9" s="91" t="s">
        <v>158</v>
      </c>
      <c r="I9" s="88"/>
      <c r="J9" s="91" t="s">
        <v>158</v>
      </c>
      <c r="K9" s="158"/>
      <c r="L9" s="91" t="s">
        <v>158</v>
      </c>
      <c r="M9" s="88"/>
      <c r="N9" s="91" t="s">
        <v>158</v>
      </c>
    </row>
    <row r="10" spans="1:20" ht="15" customHeight="1" x14ac:dyDescent="0.6">
      <c r="A10" s="60"/>
      <c r="B10" s="60"/>
      <c r="C10" s="60"/>
      <c r="D10" s="60"/>
      <c r="E10" s="60"/>
      <c r="F10" s="62"/>
      <c r="G10" s="63"/>
      <c r="H10" s="91" t="s">
        <v>124</v>
      </c>
      <c r="I10" s="90"/>
      <c r="J10" s="91" t="s">
        <v>94</v>
      </c>
      <c r="K10" s="161"/>
      <c r="L10" s="91" t="s">
        <v>124</v>
      </c>
      <c r="M10" s="90"/>
      <c r="N10" s="91" t="s">
        <v>94</v>
      </c>
    </row>
    <row r="11" spans="1:20" ht="15" customHeight="1" x14ac:dyDescent="0.6">
      <c r="A11" s="60"/>
      <c r="B11" s="60"/>
      <c r="C11" s="60"/>
      <c r="D11" s="60"/>
      <c r="E11" s="60"/>
      <c r="F11" s="192"/>
      <c r="G11" s="63"/>
      <c r="H11" s="92" t="s">
        <v>13</v>
      </c>
      <c r="I11" s="90"/>
      <c r="J11" s="92" t="s">
        <v>13</v>
      </c>
      <c r="K11" s="161"/>
      <c r="L11" s="92" t="s">
        <v>13</v>
      </c>
      <c r="M11" s="90"/>
      <c r="N11" s="92" t="s">
        <v>13</v>
      </c>
    </row>
    <row r="12" spans="1:20" ht="15" customHeight="1" x14ac:dyDescent="0.6">
      <c r="A12" s="60"/>
      <c r="B12" s="60"/>
      <c r="C12" s="60"/>
      <c r="D12" s="60"/>
      <c r="E12" s="60"/>
      <c r="F12" s="61"/>
      <c r="G12" s="60"/>
      <c r="H12" s="93"/>
      <c r="I12" s="88"/>
      <c r="J12" s="88"/>
      <c r="K12" s="158"/>
      <c r="L12" s="93"/>
      <c r="M12" s="88"/>
    </row>
    <row r="13" spans="1:20" ht="15" customHeight="1" x14ac:dyDescent="0.6">
      <c r="A13" s="60" t="s">
        <v>133</v>
      </c>
      <c r="B13" s="60"/>
      <c r="C13" s="60"/>
      <c r="D13" s="60"/>
      <c r="E13" s="60"/>
      <c r="F13" s="61"/>
      <c r="G13" s="13"/>
      <c r="H13" s="94">
        <v>474111201</v>
      </c>
      <c r="I13" s="102"/>
      <c r="J13" s="99">
        <v>373737555</v>
      </c>
      <c r="K13" s="102"/>
      <c r="L13" s="94">
        <v>415012025</v>
      </c>
      <c r="M13" s="102"/>
      <c r="N13" s="99">
        <v>354592155</v>
      </c>
      <c r="P13" s="125"/>
    </row>
    <row r="14" spans="1:20" s="14" customFormat="1" ht="15" customHeight="1" x14ac:dyDescent="0.6">
      <c r="A14" s="194" t="s">
        <v>134</v>
      </c>
      <c r="B14" s="194"/>
      <c r="C14" s="194"/>
      <c r="D14" s="194"/>
      <c r="E14" s="194"/>
      <c r="F14" s="195"/>
      <c r="G14" s="13"/>
      <c r="H14" s="95">
        <v>-359141969</v>
      </c>
      <c r="I14" s="99"/>
      <c r="J14" s="100">
        <v>-295826437</v>
      </c>
      <c r="K14" s="102"/>
      <c r="L14" s="95">
        <v>-295892035</v>
      </c>
      <c r="M14" s="99"/>
      <c r="N14" s="100">
        <v>-277733808</v>
      </c>
      <c r="P14" s="125"/>
    </row>
    <row r="15" spans="1:20" ht="10" customHeight="1" x14ac:dyDescent="0.6">
      <c r="A15" s="60"/>
      <c r="B15" s="60"/>
      <c r="C15" s="60"/>
      <c r="D15" s="60"/>
      <c r="E15" s="60"/>
      <c r="F15" s="195"/>
      <c r="G15" s="13"/>
      <c r="H15" s="94"/>
      <c r="I15" s="102"/>
      <c r="J15" s="99"/>
      <c r="K15" s="102"/>
      <c r="L15" s="94"/>
      <c r="M15" s="102"/>
      <c r="N15" s="99"/>
      <c r="P15" s="125"/>
    </row>
    <row r="16" spans="1:20" ht="15" customHeight="1" x14ac:dyDescent="0.6">
      <c r="A16" s="63" t="s">
        <v>14</v>
      </c>
      <c r="B16" s="60"/>
      <c r="C16" s="60"/>
      <c r="D16" s="60"/>
      <c r="E16" s="60"/>
      <c r="F16" s="195"/>
      <c r="G16" s="13"/>
      <c r="H16" s="94">
        <f>SUM(H13:H15)</f>
        <v>114969232</v>
      </c>
      <c r="I16" s="99"/>
      <c r="J16" s="99">
        <f>SUM(J13:J15)</f>
        <v>77911118</v>
      </c>
      <c r="K16" s="102"/>
      <c r="L16" s="94">
        <f>SUM(L13:L15)</f>
        <v>119119990</v>
      </c>
      <c r="M16" s="99"/>
      <c r="N16" s="99">
        <f>SUM(N13:N15)</f>
        <v>76858347</v>
      </c>
      <c r="P16" s="125"/>
      <c r="T16" s="4"/>
    </row>
    <row r="17" spans="1:20" ht="15" customHeight="1" x14ac:dyDescent="0.6">
      <c r="A17" s="60" t="s">
        <v>29</v>
      </c>
      <c r="B17" s="60"/>
      <c r="C17" s="60"/>
      <c r="D17" s="60"/>
      <c r="E17" s="60"/>
      <c r="F17" s="195"/>
      <c r="G17" s="13"/>
      <c r="H17" s="95">
        <v>1291030</v>
      </c>
      <c r="I17" s="99"/>
      <c r="J17" s="100">
        <v>177629037</v>
      </c>
      <c r="K17" s="102"/>
      <c r="L17" s="95">
        <v>1206076</v>
      </c>
      <c r="M17" s="99"/>
      <c r="N17" s="100">
        <v>4497885</v>
      </c>
      <c r="P17" s="125"/>
    </row>
    <row r="18" spans="1:20" ht="10" customHeight="1" x14ac:dyDescent="0.6">
      <c r="A18" s="60"/>
      <c r="B18" s="60"/>
      <c r="C18" s="60"/>
      <c r="D18" s="60"/>
      <c r="E18" s="60"/>
      <c r="F18" s="195"/>
      <c r="G18" s="13"/>
      <c r="H18" s="94"/>
      <c r="I18" s="99"/>
      <c r="J18" s="99"/>
      <c r="K18" s="102"/>
      <c r="L18" s="94"/>
      <c r="M18" s="99"/>
      <c r="N18" s="99"/>
      <c r="P18" s="125"/>
    </row>
    <row r="19" spans="1:20" ht="15" customHeight="1" x14ac:dyDescent="0.6">
      <c r="A19" s="63" t="s">
        <v>24</v>
      </c>
      <c r="B19" s="60"/>
      <c r="C19" s="60"/>
      <c r="D19" s="60"/>
      <c r="E19" s="60"/>
      <c r="F19" s="195"/>
      <c r="G19" s="13"/>
      <c r="H19" s="94">
        <f>SUM(H16:H17)</f>
        <v>116260262</v>
      </c>
      <c r="I19" s="99"/>
      <c r="J19" s="99">
        <f>SUM(J16:J17)</f>
        <v>255540155</v>
      </c>
      <c r="K19" s="99"/>
      <c r="L19" s="94">
        <f>SUM(L16:L17)</f>
        <v>120326066</v>
      </c>
      <c r="M19" s="99"/>
      <c r="N19" s="99">
        <f>SUM(N16:N17)</f>
        <v>81356232</v>
      </c>
      <c r="P19" s="125"/>
      <c r="T19" s="4"/>
    </row>
    <row r="20" spans="1:20" ht="15" customHeight="1" x14ac:dyDescent="0.6">
      <c r="A20" s="60" t="s">
        <v>31</v>
      </c>
      <c r="B20" s="60"/>
      <c r="C20" s="60"/>
      <c r="D20" s="60"/>
      <c r="E20" s="60"/>
      <c r="F20" s="197"/>
      <c r="G20" s="13"/>
      <c r="H20" s="94">
        <v>-36823599</v>
      </c>
      <c r="I20" s="99"/>
      <c r="J20" s="99">
        <v>-39046682</v>
      </c>
      <c r="K20" s="99"/>
      <c r="L20" s="98">
        <v>-34235583</v>
      </c>
      <c r="M20" s="99"/>
      <c r="N20" s="232">
        <v>-38469557</v>
      </c>
      <c r="P20" s="125"/>
      <c r="T20" s="4"/>
    </row>
    <row r="21" spans="1:20" ht="15" customHeight="1" x14ac:dyDescent="0.6">
      <c r="A21" s="194" t="s">
        <v>16</v>
      </c>
      <c r="B21" s="60"/>
      <c r="C21" s="60"/>
      <c r="D21" s="60"/>
      <c r="E21" s="60"/>
      <c r="F21" s="61"/>
      <c r="G21" s="198"/>
      <c r="H21" s="94">
        <v>-29202178</v>
      </c>
      <c r="I21" s="105"/>
      <c r="J21" s="99">
        <v>-30282539</v>
      </c>
      <c r="K21" s="99"/>
      <c r="L21" s="94">
        <v>-25277945</v>
      </c>
      <c r="M21" s="105"/>
      <c r="N21" s="99">
        <v>-27552531</v>
      </c>
      <c r="P21" s="127"/>
    </row>
    <row r="22" spans="1:20" ht="15" customHeight="1" x14ac:dyDescent="0.6">
      <c r="A22" s="194" t="s">
        <v>86</v>
      </c>
      <c r="B22" s="60"/>
      <c r="C22" s="60"/>
      <c r="D22" s="60"/>
      <c r="E22" s="60"/>
      <c r="F22" s="197"/>
      <c r="G22" s="198"/>
      <c r="H22" s="94">
        <v>105775</v>
      </c>
      <c r="I22" s="105"/>
      <c r="J22" s="99">
        <v>-6329169</v>
      </c>
      <c r="K22" s="99"/>
      <c r="L22" s="94">
        <v>156825</v>
      </c>
      <c r="M22" s="105"/>
      <c r="N22" s="99">
        <v>-6240280</v>
      </c>
      <c r="P22" s="190"/>
      <c r="T22" s="14"/>
    </row>
    <row r="23" spans="1:20" ht="15" customHeight="1" x14ac:dyDescent="0.6">
      <c r="A23" s="194" t="s">
        <v>148</v>
      </c>
      <c r="B23" s="60"/>
      <c r="C23" s="60"/>
      <c r="D23" s="60"/>
      <c r="E23" s="60"/>
      <c r="F23" s="197"/>
      <c r="G23" s="198"/>
      <c r="H23" s="95">
        <v>-4664684</v>
      </c>
      <c r="I23" s="105"/>
      <c r="J23" s="100">
        <v>-3301891</v>
      </c>
      <c r="K23" s="99"/>
      <c r="L23" s="95">
        <v>-4102736</v>
      </c>
      <c r="M23" s="105"/>
      <c r="N23" s="100">
        <v>-3280523</v>
      </c>
      <c r="P23" s="125"/>
      <c r="T23" s="14"/>
    </row>
    <row r="24" spans="1:20" ht="10" customHeight="1" x14ac:dyDescent="0.6">
      <c r="A24" s="194"/>
      <c r="B24" s="60"/>
      <c r="C24" s="60"/>
      <c r="D24" s="60"/>
      <c r="E24" s="60"/>
      <c r="F24" s="195"/>
      <c r="G24" s="13"/>
      <c r="H24" s="94"/>
      <c r="I24" s="102"/>
      <c r="J24" s="99"/>
      <c r="K24" s="102"/>
      <c r="L24" s="94"/>
      <c r="M24" s="102"/>
      <c r="N24" s="99"/>
      <c r="P24" s="125"/>
      <c r="T24" s="14"/>
    </row>
    <row r="25" spans="1:20" ht="15" customHeight="1" x14ac:dyDescent="0.6">
      <c r="A25" s="199" t="s">
        <v>25</v>
      </c>
      <c r="B25" s="60"/>
      <c r="C25" s="60"/>
      <c r="D25" s="60"/>
      <c r="E25" s="60"/>
      <c r="F25" s="195"/>
      <c r="G25" s="13"/>
      <c r="H25" s="95">
        <f>SUM(H20:H23)</f>
        <v>-70584686</v>
      </c>
      <c r="I25" s="102"/>
      <c r="J25" s="100">
        <f>SUM(J20:J23)</f>
        <v>-78960281</v>
      </c>
      <c r="K25" s="102"/>
      <c r="L25" s="95">
        <f>SUM(L20:L23)</f>
        <v>-63459439</v>
      </c>
      <c r="M25" s="102"/>
      <c r="N25" s="100">
        <f>SUM(N20:N23)</f>
        <v>-75542891</v>
      </c>
      <c r="P25" s="125"/>
      <c r="T25" s="14"/>
    </row>
    <row r="26" spans="1:20" ht="10" customHeight="1" x14ac:dyDescent="0.6">
      <c r="A26" s="60"/>
      <c r="B26" s="60"/>
      <c r="C26" s="60"/>
      <c r="D26" s="60"/>
      <c r="E26" s="60"/>
      <c r="F26" s="195"/>
      <c r="G26" s="13"/>
      <c r="H26" s="94"/>
      <c r="I26" s="102"/>
      <c r="J26" s="99"/>
      <c r="K26" s="102"/>
      <c r="L26" s="94"/>
      <c r="M26" s="102"/>
      <c r="N26" s="99"/>
      <c r="P26" s="125"/>
      <c r="T26" s="16"/>
    </row>
    <row r="27" spans="1:20" ht="15" customHeight="1" x14ac:dyDescent="0.6">
      <c r="A27" s="63" t="s">
        <v>170</v>
      </c>
      <c r="B27" s="60"/>
      <c r="C27" s="60"/>
      <c r="D27" s="60"/>
      <c r="E27" s="60"/>
      <c r="F27" s="195"/>
      <c r="G27" s="198"/>
      <c r="H27" s="94">
        <f>SUM(H19,H25)</f>
        <v>45675576</v>
      </c>
      <c r="I27" s="99"/>
      <c r="J27" s="99">
        <f>SUM(J19,J25)</f>
        <v>176579874</v>
      </c>
      <c r="K27" s="99"/>
      <c r="L27" s="94">
        <f>SUM(L19,L25)</f>
        <v>56866627</v>
      </c>
      <c r="M27" s="99"/>
      <c r="N27" s="99">
        <f>SUM(N19,N25)</f>
        <v>5813341</v>
      </c>
      <c r="P27" s="125"/>
    </row>
    <row r="28" spans="1:20" ht="15" customHeight="1" x14ac:dyDescent="0.6">
      <c r="A28" s="60" t="s">
        <v>62</v>
      </c>
      <c r="B28" s="60"/>
      <c r="C28" s="60"/>
      <c r="D28" s="60"/>
      <c r="E28" s="60"/>
      <c r="F28" s="195"/>
      <c r="G28" s="198"/>
      <c r="H28" s="234">
        <v>-2455582</v>
      </c>
      <c r="I28" s="88"/>
      <c r="J28" s="100">
        <v>285443</v>
      </c>
      <c r="K28" s="99"/>
      <c r="L28" s="200">
        <v>-3085800</v>
      </c>
      <c r="M28" s="88"/>
      <c r="N28" s="89">
        <v>397407</v>
      </c>
      <c r="P28" s="125"/>
      <c r="T28" s="4"/>
    </row>
    <row r="29" spans="1:20" ht="10" customHeight="1" x14ac:dyDescent="0.6">
      <c r="A29" s="60"/>
      <c r="B29" s="60"/>
      <c r="C29" s="60"/>
      <c r="D29" s="60"/>
      <c r="E29" s="60"/>
      <c r="F29" s="195"/>
      <c r="G29" s="198"/>
      <c r="H29" s="98"/>
      <c r="I29" s="88"/>
      <c r="J29" s="105"/>
      <c r="K29" s="99"/>
      <c r="L29" s="98"/>
      <c r="M29" s="88"/>
      <c r="N29" s="105"/>
      <c r="P29" s="127"/>
    </row>
    <row r="30" spans="1:20" ht="15" customHeight="1" x14ac:dyDescent="0.6">
      <c r="A30" s="63" t="s">
        <v>171</v>
      </c>
      <c r="B30" s="60"/>
      <c r="C30" s="60"/>
      <c r="D30" s="60"/>
      <c r="E30" s="60"/>
      <c r="F30" s="195"/>
      <c r="G30" s="198"/>
      <c r="H30" s="200">
        <f>SUM(H27:H28)</f>
        <v>43219994</v>
      </c>
      <c r="I30" s="88"/>
      <c r="J30" s="89">
        <f>SUM(J27:J28)</f>
        <v>176865317</v>
      </c>
      <c r="K30" s="99"/>
      <c r="L30" s="200">
        <f>SUM(L27:L28)</f>
        <v>53780827</v>
      </c>
      <c r="M30" s="88"/>
      <c r="N30" s="89">
        <f>SUM(N27:N28)</f>
        <v>6210748</v>
      </c>
      <c r="P30" s="125"/>
    </row>
    <row r="31" spans="1:20" ht="15" customHeight="1" x14ac:dyDescent="0.6">
      <c r="A31" s="63" t="s">
        <v>144</v>
      </c>
      <c r="B31" s="60"/>
      <c r="C31" s="60"/>
      <c r="D31" s="60"/>
      <c r="E31" s="60"/>
      <c r="F31" s="195"/>
      <c r="G31" s="198"/>
      <c r="H31" s="94"/>
      <c r="I31" s="99"/>
      <c r="J31" s="99"/>
      <c r="K31" s="99"/>
      <c r="L31" s="94"/>
      <c r="M31" s="99"/>
      <c r="N31" s="99"/>
      <c r="P31" s="125"/>
      <c r="T31" s="4"/>
    </row>
    <row r="32" spans="1:20" ht="15" customHeight="1" x14ac:dyDescent="0.6">
      <c r="A32" s="60" t="s">
        <v>149</v>
      </c>
      <c r="B32" s="60"/>
      <c r="C32" s="60"/>
      <c r="D32" s="60"/>
      <c r="E32" s="60"/>
      <c r="F32" s="195"/>
      <c r="G32" s="198"/>
      <c r="H32" s="94"/>
      <c r="I32" s="99"/>
      <c r="J32" s="99"/>
      <c r="K32" s="99"/>
      <c r="L32" s="94"/>
      <c r="M32" s="99"/>
      <c r="N32" s="99"/>
      <c r="P32" s="125"/>
    </row>
    <row r="33" spans="1:20" ht="15" customHeight="1" x14ac:dyDescent="0.6">
      <c r="A33" s="60"/>
      <c r="B33" s="60" t="s">
        <v>177</v>
      </c>
      <c r="C33" s="60"/>
      <c r="D33" s="60"/>
      <c r="E33" s="60"/>
      <c r="F33" s="195"/>
      <c r="G33" s="198"/>
      <c r="H33" s="94"/>
      <c r="I33" s="99"/>
      <c r="J33" s="99"/>
      <c r="K33" s="99"/>
      <c r="L33" s="94"/>
      <c r="M33" s="99"/>
      <c r="N33" s="99"/>
      <c r="P33" s="126"/>
    </row>
    <row r="34" spans="1:20" ht="15" customHeight="1" x14ac:dyDescent="0.6">
      <c r="A34" s="60"/>
      <c r="B34" s="60"/>
      <c r="C34" s="60" t="s">
        <v>154</v>
      </c>
      <c r="D34" s="60"/>
      <c r="E34" s="60"/>
      <c r="F34" s="195"/>
      <c r="G34" s="198"/>
      <c r="H34" s="200">
        <v>-510</v>
      </c>
      <c r="I34" s="99"/>
      <c r="J34" s="89">
        <v>0</v>
      </c>
      <c r="K34" s="99"/>
      <c r="L34" s="95">
        <v>-510</v>
      </c>
      <c r="M34" s="99"/>
      <c r="N34" s="100">
        <v>0</v>
      </c>
      <c r="P34" s="126"/>
      <c r="T34" s="4"/>
    </row>
    <row r="35" spans="1:20" ht="10" customHeight="1" x14ac:dyDescent="0.6">
      <c r="A35" s="60"/>
      <c r="B35" s="60"/>
      <c r="C35" s="60"/>
      <c r="D35" s="60"/>
      <c r="E35" s="60"/>
      <c r="F35" s="195"/>
      <c r="G35" s="198"/>
      <c r="H35" s="94"/>
      <c r="I35" s="99"/>
      <c r="J35" s="99"/>
      <c r="K35" s="99"/>
      <c r="L35" s="94"/>
      <c r="M35" s="99"/>
      <c r="N35" s="99"/>
    </row>
    <row r="36" spans="1:20" ht="15" customHeight="1" x14ac:dyDescent="0.6">
      <c r="A36" s="63" t="s">
        <v>150</v>
      </c>
      <c r="B36" s="60"/>
      <c r="C36" s="60"/>
      <c r="D36" s="60"/>
      <c r="E36" s="60"/>
      <c r="F36" s="195"/>
      <c r="G36" s="198"/>
      <c r="H36" s="95">
        <f>SUM(H33:H34)</f>
        <v>-510</v>
      </c>
      <c r="I36" s="99"/>
      <c r="J36" s="100">
        <f>SUM(J33:J34)</f>
        <v>0</v>
      </c>
      <c r="K36" s="99"/>
      <c r="L36" s="95">
        <f>SUM(L33:L34)</f>
        <v>-510</v>
      </c>
      <c r="M36" s="99"/>
      <c r="N36" s="100">
        <f>SUM(N33:N34)</f>
        <v>0</v>
      </c>
      <c r="T36" s="16"/>
    </row>
    <row r="37" spans="1:20" ht="10" customHeight="1" x14ac:dyDescent="0.6">
      <c r="A37" s="60"/>
      <c r="B37" s="60"/>
      <c r="C37" s="60"/>
      <c r="D37" s="60"/>
      <c r="E37" s="60"/>
      <c r="F37" s="195"/>
      <c r="G37" s="198"/>
      <c r="H37" s="94"/>
      <c r="I37" s="99"/>
      <c r="J37" s="99"/>
      <c r="K37" s="99"/>
      <c r="L37" s="94"/>
      <c r="M37" s="99"/>
      <c r="N37" s="99"/>
      <c r="T37" s="16"/>
    </row>
    <row r="38" spans="1:20" ht="15" customHeight="1" thickBot="1" x14ac:dyDescent="0.65">
      <c r="A38" s="63" t="s">
        <v>65</v>
      </c>
      <c r="B38" s="60"/>
      <c r="C38" s="60"/>
      <c r="D38" s="60"/>
      <c r="E38" s="60"/>
      <c r="F38" s="195"/>
      <c r="G38" s="198"/>
      <c r="H38" s="202">
        <f>SUM(H30,H36)</f>
        <v>43219484</v>
      </c>
      <c r="I38" s="105"/>
      <c r="J38" s="203">
        <f>SUM(J30,J36)</f>
        <v>176865317</v>
      </c>
      <c r="K38" s="105"/>
      <c r="L38" s="202">
        <f>SUM(L30,L36)</f>
        <v>53780317</v>
      </c>
      <c r="M38" s="105"/>
      <c r="N38" s="203">
        <f>SUM(N30,N36)</f>
        <v>6210748</v>
      </c>
      <c r="T38" s="14"/>
    </row>
    <row r="39" spans="1:20" ht="15" customHeight="1" thickTop="1" x14ac:dyDescent="0.6">
      <c r="A39" s="60"/>
      <c r="B39" s="60"/>
      <c r="C39" s="60"/>
      <c r="D39" s="60"/>
      <c r="E39" s="60"/>
      <c r="F39" s="61"/>
      <c r="G39" s="60"/>
      <c r="H39" s="204"/>
      <c r="I39" s="88"/>
      <c r="J39" s="205"/>
      <c r="K39" s="88"/>
      <c r="L39" s="204"/>
      <c r="M39" s="88"/>
      <c r="N39" s="205"/>
      <c r="R39" s="191"/>
      <c r="T39" s="14"/>
    </row>
    <row r="40" spans="1:20" s="14" customFormat="1" ht="15" customHeight="1" x14ac:dyDescent="0.6">
      <c r="A40" s="206" t="s">
        <v>172</v>
      </c>
      <c r="B40" s="194"/>
      <c r="C40" s="194"/>
      <c r="D40" s="194"/>
      <c r="E40" s="194"/>
      <c r="F40" s="207"/>
      <c r="G40" s="194"/>
      <c r="H40" s="208"/>
      <c r="I40" s="105"/>
      <c r="J40" s="205"/>
      <c r="K40" s="105"/>
      <c r="L40" s="208"/>
      <c r="M40" s="105"/>
      <c r="N40" s="205"/>
    </row>
    <row r="41" spans="1:20" s="14" customFormat="1" ht="15" customHeight="1" thickBot="1" x14ac:dyDescent="0.65">
      <c r="A41" s="198"/>
      <c r="B41" s="194" t="s">
        <v>130</v>
      </c>
      <c r="C41" s="194"/>
      <c r="D41" s="194"/>
      <c r="E41" s="194"/>
      <c r="F41" s="207"/>
      <c r="G41" s="194"/>
      <c r="H41" s="202">
        <f>SUM(H30)</f>
        <v>43219994</v>
      </c>
      <c r="I41" s="105"/>
      <c r="J41" s="203">
        <f>J38</f>
        <v>176865317</v>
      </c>
      <c r="K41" s="105"/>
      <c r="L41" s="202">
        <f>SUM(L30)</f>
        <v>53780827</v>
      </c>
      <c r="M41" s="105"/>
      <c r="N41" s="203">
        <v>6210748</v>
      </c>
    </row>
    <row r="42" spans="1:20" ht="10" customHeight="1" thickTop="1" x14ac:dyDescent="0.6">
      <c r="A42" s="60"/>
      <c r="B42" s="60"/>
      <c r="C42" s="60"/>
      <c r="D42" s="60"/>
      <c r="E42" s="60"/>
      <c r="F42" s="61"/>
      <c r="G42" s="60"/>
      <c r="H42" s="204"/>
      <c r="I42" s="88"/>
      <c r="J42" s="205"/>
      <c r="K42" s="88"/>
      <c r="L42" s="204"/>
      <c r="M42" s="88"/>
      <c r="N42" s="205"/>
    </row>
    <row r="43" spans="1:20" s="14" customFormat="1" ht="15" customHeight="1" thickBot="1" x14ac:dyDescent="0.65">
      <c r="A43" s="198"/>
      <c r="B43" s="194" t="s">
        <v>131</v>
      </c>
      <c r="C43" s="194"/>
      <c r="D43" s="194"/>
      <c r="E43" s="194"/>
      <c r="F43" s="207"/>
      <c r="G43" s="194"/>
      <c r="H43" s="97">
        <v>0</v>
      </c>
      <c r="I43" s="99"/>
      <c r="J43" s="103">
        <v>0</v>
      </c>
      <c r="K43" s="99"/>
      <c r="L43" s="97">
        <v>0</v>
      </c>
      <c r="M43" s="99"/>
      <c r="N43" s="103">
        <v>0</v>
      </c>
    </row>
    <row r="44" spans="1:20" s="14" customFormat="1" ht="15" customHeight="1" thickTop="1" x14ac:dyDescent="0.6">
      <c r="A44" s="199"/>
      <c r="B44" s="194"/>
      <c r="C44" s="194"/>
      <c r="D44" s="194"/>
      <c r="E44" s="194"/>
      <c r="F44" s="207"/>
      <c r="G44" s="194"/>
      <c r="H44" s="208"/>
      <c r="I44" s="105"/>
      <c r="J44" s="205"/>
      <c r="K44" s="105"/>
      <c r="L44" s="208"/>
      <c r="M44" s="105"/>
      <c r="N44" s="205"/>
    </row>
    <row r="45" spans="1:20" s="14" customFormat="1" ht="15" customHeight="1" x14ac:dyDescent="0.6">
      <c r="A45" s="206" t="s">
        <v>173</v>
      </c>
      <c r="B45" s="194"/>
      <c r="C45" s="194"/>
      <c r="D45" s="194"/>
      <c r="E45" s="194"/>
      <c r="F45" s="207"/>
      <c r="G45" s="194"/>
      <c r="H45" s="208"/>
      <c r="I45" s="105"/>
      <c r="J45" s="205"/>
      <c r="K45" s="105"/>
      <c r="L45" s="208"/>
      <c r="M45" s="105"/>
      <c r="N45" s="205"/>
    </row>
    <row r="46" spans="1:20" s="14" customFormat="1" ht="15" customHeight="1" thickBot="1" x14ac:dyDescent="0.65">
      <c r="A46" s="198"/>
      <c r="B46" s="194" t="s">
        <v>130</v>
      </c>
      <c r="C46" s="194"/>
      <c r="D46" s="194"/>
      <c r="E46" s="194"/>
      <c r="F46" s="207"/>
      <c r="G46" s="194"/>
      <c r="H46" s="202">
        <f>SUM(H38)</f>
        <v>43219484</v>
      </c>
      <c r="I46" s="105"/>
      <c r="J46" s="203">
        <f>J41</f>
        <v>176865317</v>
      </c>
      <c r="K46" s="105"/>
      <c r="L46" s="202">
        <f>SUM(L38)</f>
        <v>53780317</v>
      </c>
      <c r="M46" s="105"/>
      <c r="N46" s="203">
        <v>6210748</v>
      </c>
    </row>
    <row r="47" spans="1:20" s="14" customFormat="1" ht="10" customHeight="1" thickTop="1" x14ac:dyDescent="0.6">
      <c r="A47" s="198"/>
      <c r="B47" s="194"/>
      <c r="C47" s="194"/>
      <c r="D47" s="194"/>
      <c r="E47" s="194"/>
      <c r="F47" s="207"/>
      <c r="G47" s="194"/>
      <c r="H47" s="98"/>
      <c r="I47" s="209"/>
      <c r="J47" s="105"/>
      <c r="K47" s="209"/>
      <c r="L47" s="98"/>
      <c r="M47" s="209"/>
      <c r="N47" s="105"/>
    </row>
    <row r="48" spans="1:20" s="14" customFormat="1" ht="15" customHeight="1" thickBot="1" x14ac:dyDescent="0.65">
      <c r="A48" s="198"/>
      <c r="B48" s="194" t="s">
        <v>131</v>
      </c>
      <c r="C48" s="194"/>
      <c r="D48" s="194"/>
      <c r="E48" s="194"/>
      <c r="F48" s="207"/>
      <c r="G48" s="194"/>
      <c r="H48" s="210">
        <v>0</v>
      </c>
      <c r="I48" s="99"/>
      <c r="J48" s="211">
        <v>0</v>
      </c>
      <c r="K48" s="212"/>
      <c r="L48" s="210">
        <v>0</v>
      </c>
      <c r="M48" s="99"/>
      <c r="N48" s="211">
        <v>0</v>
      </c>
    </row>
    <row r="49" spans="1:14" s="14" customFormat="1" ht="15" customHeight="1" thickTop="1" x14ac:dyDescent="0.6">
      <c r="A49" s="199"/>
      <c r="B49" s="194"/>
      <c r="C49" s="194"/>
      <c r="D49" s="194"/>
      <c r="E49" s="194"/>
      <c r="F49" s="207"/>
      <c r="G49" s="194"/>
      <c r="H49" s="208"/>
      <c r="I49" s="105"/>
      <c r="J49" s="205"/>
      <c r="K49" s="209"/>
      <c r="L49" s="208"/>
      <c r="M49" s="105"/>
      <c r="N49" s="205"/>
    </row>
    <row r="50" spans="1:14" s="14" customFormat="1" ht="15" customHeight="1" x14ac:dyDescent="0.6">
      <c r="A50" s="199" t="s">
        <v>174</v>
      </c>
      <c r="B50" s="194"/>
      <c r="C50" s="194"/>
      <c r="D50" s="194"/>
      <c r="E50" s="194"/>
      <c r="F50" s="207"/>
      <c r="G50" s="194"/>
      <c r="H50" s="208"/>
      <c r="I50" s="105"/>
      <c r="J50" s="205"/>
      <c r="K50" s="209"/>
      <c r="L50" s="208"/>
      <c r="M50" s="105"/>
      <c r="N50" s="205"/>
    </row>
    <row r="51" spans="1:14" s="14" customFormat="1" ht="10" customHeight="1" x14ac:dyDescent="0.6">
      <c r="A51" s="194"/>
      <c r="B51" s="194"/>
      <c r="C51" s="194"/>
      <c r="D51" s="194"/>
      <c r="E51" s="194"/>
      <c r="F51" s="207"/>
      <c r="G51" s="194"/>
      <c r="H51" s="208"/>
      <c r="I51" s="105"/>
      <c r="J51" s="205"/>
      <c r="K51" s="209"/>
      <c r="L51" s="208"/>
      <c r="M51" s="105"/>
      <c r="N51" s="205"/>
    </row>
    <row r="52" spans="1:14" s="14" customFormat="1" ht="15" customHeight="1" thickBot="1" x14ac:dyDescent="0.65">
      <c r="A52" s="194" t="s">
        <v>175</v>
      </c>
      <c r="B52" s="194"/>
      <c r="C52" s="194"/>
      <c r="D52" s="194"/>
      <c r="E52" s="194"/>
      <c r="F52" s="207"/>
      <c r="G52" s="194"/>
      <c r="H52" s="213">
        <v>0.14476903999999999</v>
      </c>
      <c r="I52" s="209"/>
      <c r="J52" s="238">
        <v>0.59</v>
      </c>
      <c r="K52" s="209"/>
      <c r="L52" s="213">
        <v>0.17997181666666667</v>
      </c>
      <c r="M52" s="209"/>
      <c r="N52" s="238">
        <v>0.02</v>
      </c>
    </row>
    <row r="53" spans="1:14" s="14" customFormat="1" ht="15" customHeight="1" thickTop="1" x14ac:dyDescent="0.6">
      <c r="F53" s="8"/>
      <c r="H53" s="235"/>
      <c r="I53" s="124"/>
      <c r="J53" s="236"/>
      <c r="K53" s="124"/>
      <c r="L53" s="235"/>
      <c r="M53" s="124"/>
      <c r="N53" s="237"/>
    </row>
    <row r="54" spans="1:14" s="14" customFormat="1" ht="15" customHeight="1" x14ac:dyDescent="0.6">
      <c r="F54" s="8"/>
      <c r="H54" s="235"/>
      <c r="I54" s="124"/>
      <c r="J54" s="236"/>
      <c r="K54" s="124"/>
      <c r="L54" s="235"/>
      <c r="M54" s="124"/>
      <c r="N54" s="237"/>
    </row>
    <row r="55" spans="1:14" s="14" customFormat="1" ht="15" customHeight="1" x14ac:dyDescent="0.6">
      <c r="F55" s="8"/>
      <c r="H55" s="235"/>
      <c r="I55" s="124"/>
      <c r="J55" s="236"/>
      <c r="K55" s="124"/>
      <c r="L55" s="235"/>
      <c r="M55" s="124"/>
      <c r="N55" s="237"/>
    </row>
    <row r="56" spans="1:14" s="14" customFormat="1" ht="3.75" customHeight="1" x14ac:dyDescent="0.6">
      <c r="F56" s="8"/>
      <c r="H56" s="235"/>
      <c r="I56" s="124"/>
      <c r="J56" s="236"/>
      <c r="K56" s="124"/>
      <c r="L56" s="235"/>
      <c r="M56" s="124"/>
      <c r="N56" s="237"/>
    </row>
    <row r="57" spans="1:14" ht="22" customHeight="1" x14ac:dyDescent="0.6">
      <c r="A57" s="12" t="str">
        <f>'2-3'!A49</f>
        <v>The accompanying notes on pages 10 to 22 are an integral part of these interim financial information.</v>
      </c>
      <c r="B57" s="10"/>
      <c r="C57" s="10"/>
      <c r="D57" s="10"/>
      <c r="E57" s="10"/>
      <c r="F57" s="11"/>
      <c r="G57" s="10"/>
      <c r="H57" s="110"/>
      <c r="I57" s="110"/>
      <c r="J57" s="110"/>
      <c r="K57" s="111"/>
      <c r="L57" s="110"/>
      <c r="M57" s="110"/>
      <c r="N57" s="89"/>
    </row>
  </sheetData>
  <mergeCells count="4">
    <mergeCell ref="L6:N6"/>
    <mergeCell ref="L7:N7"/>
    <mergeCell ref="H6:J6"/>
    <mergeCell ref="H7:J7"/>
  </mergeCells>
  <pageMargins left="0.8" right="0.5" top="0.5" bottom="0.6" header="0.49" footer="0.4"/>
  <pageSetup paperSize="9" scale="93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zoomScaleNormal="100" zoomScaleSheetLayoutView="100" workbookViewId="0">
      <selection activeCell="R4" sqref="R4"/>
    </sheetView>
  </sheetViews>
  <sheetFormatPr defaultColWidth="9.33203125" defaultRowHeight="16.5" customHeight="1" x14ac:dyDescent="0.6"/>
  <cols>
    <col min="1" max="2" width="2" style="3" customWidth="1"/>
    <col min="3" max="3" width="10.109375" style="3" customWidth="1"/>
    <col min="4" max="4" width="11.77734375" style="3" customWidth="1"/>
    <col min="5" max="5" width="20.77734375" style="3" customWidth="1"/>
    <col min="6" max="6" width="5.44140625" style="2" customWidth="1"/>
    <col min="7" max="7" width="0.6640625" style="3" customWidth="1"/>
    <col min="8" max="8" width="13.33203125" style="108" customWidth="1"/>
    <col min="9" max="9" width="0.6640625" style="108" customWidth="1"/>
    <col min="10" max="10" width="13.33203125" style="88" customWidth="1"/>
    <col min="11" max="11" width="0.6640625" style="109" customWidth="1"/>
    <col min="12" max="12" width="13.33203125" style="108" customWidth="1"/>
    <col min="13" max="13" width="0.6640625" style="108" customWidth="1"/>
    <col min="14" max="14" width="13.33203125" style="88" customWidth="1"/>
    <col min="15" max="15" width="9.33203125" style="3"/>
    <col min="16" max="16" width="14.44140625" style="3" bestFit="1" customWidth="1"/>
    <col min="17" max="16384" width="9.33203125" style="3"/>
  </cols>
  <sheetData>
    <row r="1" spans="1:14" ht="16.5" customHeight="1" x14ac:dyDescent="0.6">
      <c r="A1" s="4" t="str">
        <f>'2-3'!A1</f>
        <v>Thai Nippon Rubber Industry Public Co., Ltd.</v>
      </c>
    </row>
    <row r="2" spans="1:14" ht="16.5" customHeight="1" x14ac:dyDescent="0.6">
      <c r="A2" s="4" t="s">
        <v>128</v>
      </c>
    </row>
    <row r="3" spans="1:14" ht="16.5" customHeight="1" x14ac:dyDescent="0.6">
      <c r="A3" s="9" t="s">
        <v>157</v>
      </c>
      <c r="B3" s="10"/>
      <c r="C3" s="10"/>
      <c r="D3" s="10"/>
      <c r="E3" s="10"/>
      <c r="F3" s="11"/>
      <c r="G3" s="10"/>
      <c r="H3" s="110"/>
      <c r="I3" s="110"/>
      <c r="J3" s="89"/>
      <c r="K3" s="111"/>
      <c r="L3" s="110"/>
      <c r="M3" s="110"/>
      <c r="N3" s="89"/>
    </row>
    <row r="4" spans="1:14" ht="15" customHeight="1" x14ac:dyDescent="0.6">
      <c r="A4" s="60"/>
      <c r="B4" s="60"/>
      <c r="C4" s="60"/>
      <c r="D4" s="60"/>
      <c r="E4" s="60"/>
      <c r="F4" s="61"/>
      <c r="G4" s="60"/>
      <c r="H4" s="88"/>
      <c r="I4" s="88"/>
      <c r="K4" s="158"/>
      <c r="L4" s="88"/>
      <c r="M4" s="88"/>
    </row>
    <row r="5" spans="1:14" ht="15" customHeight="1" x14ac:dyDescent="0.6">
      <c r="A5" s="60"/>
      <c r="B5" s="60"/>
      <c r="C5" s="60"/>
      <c r="D5" s="60"/>
      <c r="E5" s="60"/>
      <c r="F5" s="61"/>
      <c r="G5" s="60"/>
      <c r="H5" s="88"/>
      <c r="I5" s="88"/>
      <c r="K5" s="158"/>
      <c r="L5" s="88"/>
      <c r="M5" s="88"/>
    </row>
    <row r="6" spans="1:14" ht="15" customHeight="1" x14ac:dyDescent="0.6">
      <c r="A6" s="60"/>
      <c r="B6" s="60"/>
      <c r="C6" s="60"/>
      <c r="D6" s="60"/>
      <c r="E6" s="60"/>
      <c r="F6" s="61"/>
      <c r="G6" s="60"/>
      <c r="H6" s="240" t="s">
        <v>102</v>
      </c>
      <c r="I6" s="240"/>
      <c r="J6" s="240"/>
      <c r="K6" s="158"/>
      <c r="L6" s="240" t="s">
        <v>100</v>
      </c>
      <c r="M6" s="240"/>
      <c r="N6" s="240"/>
    </row>
    <row r="7" spans="1:14" ht="15" customHeight="1" x14ac:dyDescent="0.6">
      <c r="A7" s="60"/>
      <c r="B7" s="60"/>
      <c r="C7" s="60"/>
      <c r="D7" s="60"/>
      <c r="E7" s="60"/>
      <c r="F7" s="61"/>
      <c r="G7" s="60"/>
      <c r="H7" s="239" t="s">
        <v>101</v>
      </c>
      <c r="I7" s="239"/>
      <c r="J7" s="239"/>
      <c r="K7" s="158"/>
      <c r="L7" s="239" t="s">
        <v>101</v>
      </c>
      <c r="M7" s="239"/>
      <c r="N7" s="239"/>
    </row>
    <row r="8" spans="1:14" ht="15" customHeight="1" x14ac:dyDescent="0.6">
      <c r="A8" s="60"/>
      <c r="B8" s="60"/>
      <c r="C8" s="60"/>
      <c r="D8" s="60"/>
      <c r="E8" s="60"/>
      <c r="F8" s="61"/>
      <c r="G8" s="60"/>
      <c r="H8" s="90" t="s">
        <v>63</v>
      </c>
      <c r="I8" s="91"/>
      <c r="J8" s="90" t="s">
        <v>63</v>
      </c>
      <c r="K8" s="158"/>
      <c r="L8" s="90" t="s">
        <v>63</v>
      </c>
      <c r="M8" s="91"/>
      <c r="N8" s="90" t="s">
        <v>63</v>
      </c>
    </row>
    <row r="9" spans="1:14" ht="15" customHeight="1" x14ac:dyDescent="0.6">
      <c r="A9" s="60"/>
      <c r="B9" s="60"/>
      <c r="C9" s="60"/>
      <c r="D9" s="60"/>
      <c r="E9" s="60"/>
      <c r="F9" s="61"/>
      <c r="G9" s="60"/>
      <c r="H9" s="91" t="s">
        <v>158</v>
      </c>
      <c r="I9" s="88"/>
      <c r="J9" s="91" t="s">
        <v>158</v>
      </c>
      <c r="K9" s="158"/>
      <c r="L9" s="91" t="s">
        <v>158</v>
      </c>
      <c r="M9" s="88"/>
      <c r="N9" s="91" t="s">
        <v>158</v>
      </c>
    </row>
    <row r="10" spans="1:14" ht="15" customHeight="1" x14ac:dyDescent="0.6">
      <c r="A10" s="60"/>
      <c r="B10" s="60"/>
      <c r="C10" s="60"/>
      <c r="D10" s="60"/>
      <c r="E10" s="60"/>
      <c r="F10" s="62"/>
      <c r="G10" s="63"/>
      <c r="H10" s="91" t="s">
        <v>124</v>
      </c>
      <c r="I10" s="90"/>
      <c r="J10" s="91" t="s">
        <v>94</v>
      </c>
      <c r="K10" s="161"/>
      <c r="L10" s="91" t="s">
        <v>124</v>
      </c>
      <c r="M10" s="90"/>
      <c r="N10" s="91" t="s">
        <v>94</v>
      </c>
    </row>
    <row r="11" spans="1:14" ht="15" customHeight="1" x14ac:dyDescent="0.6">
      <c r="A11" s="60"/>
      <c r="B11" s="60"/>
      <c r="C11" s="60"/>
      <c r="D11" s="60"/>
      <c r="E11" s="60"/>
      <c r="F11" s="64" t="s">
        <v>143</v>
      </c>
      <c r="G11" s="63"/>
      <c r="H11" s="92" t="s">
        <v>13</v>
      </c>
      <c r="I11" s="90"/>
      <c r="J11" s="92" t="s">
        <v>13</v>
      </c>
      <c r="K11" s="161"/>
      <c r="L11" s="92" t="s">
        <v>13</v>
      </c>
      <c r="M11" s="90"/>
      <c r="N11" s="92" t="s">
        <v>13</v>
      </c>
    </row>
    <row r="12" spans="1:14" ht="15" customHeight="1" x14ac:dyDescent="0.6">
      <c r="A12" s="60"/>
      <c r="B12" s="60"/>
      <c r="C12" s="60"/>
      <c r="D12" s="60"/>
      <c r="E12" s="60"/>
      <c r="F12" s="61"/>
      <c r="G12" s="60"/>
      <c r="H12" s="93"/>
      <c r="I12" s="88"/>
      <c r="K12" s="158"/>
      <c r="L12" s="93"/>
      <c r="M12" s="88"/>
    </row>
    <row r="13" spans="1:14" ht="15" customHeight="1" x14ac:dyDescent="0.6">
      <c r="A13" s="60" t="s">
        <v>133</v>
      </c>
      <c r="B13" s="60"/>
      <c r="C13" s="60"/>
      <c r="D13" s="60"/>
      <c r="E13" s="60"/>
      <c r="F13" s="61"/>
      <c r="G13" s="13"/>
      <c r="H13" s="94">
        <v>1202611845</v>
      </c>
      <c r="I13" s="102"/>
      <c r="J13" s="231">
        <v>1052741619</v>
      </c>
      <c r="K13" s="102"/>
      <c r="L13" s="94">
        <v>1053639122</v>
      </c>
      <c r="M13" s="102"/>
      <c r="N13" s="193">
        <v>1033596219</v>
      </c>
    </row>
    <row r="14" spans="1:14" s="14" customFormat="1" ht="15" customHeight="1" x14ac:dyDescent="0.6">
      <c r="A14" s="194" t="s">
        <v>134</v>
      </c>
      <c r="B14" s="194"/>
      <c r="C14" s="194"/>
      <c r="D14" s="194"/>
      <c r="E14" s="194"/>
      <c r="F14" s="195"/>
      <c r="G14" s="13"/>
      <c r="H14" s="95">
        <v>-975027910</v>
      </c>
      <c r="I14" s="99"/>
      <c r="J14" s="196">
        <v>-840476534</v>
      </c>
      <c r="K14" s="102"/>
      <c r="L14" s="95">
        <v>-817922976</v>
      </c>
      <c r="M14" s="99"/>
      <c r="N14" s="196">
        <v>-822383905</v>
      </c>
    </row>
    <row r="15" spans="1:14" ht="10" customHeight="1" x14ac:dyDescent="0.6">
      <c r="A15" s="60"/>
      <c r="B15" s="60"/>
      <c r="C15" s="60"/>
      <c r="D15" s="60"/>
      <c r="E15" s="60"/>
      <c r="F15" s="195"/>
      <c r="G15" s="13"/>
      <c r="H15" s="94"/>
      <c r="I15" s="102"/>
      <c r="J15" s="99"/>
      <c r="K15" s="102"/>
      <c r="L15" s="94"/>
      <c r="M15" s="102"/>
      <c r="N15" s="99"/>
    </row>
    <row r="16" spans="1:14" ht="15" customHeight="1" x14ac:dyDescent="0.6">
      <c r="A16" s="63" t="s">
        <v>14</v>
      </c>
      <c r="B16" s="60"/>
      <c r="C16" s="60"/>
      <c r="D16" s="60"/>
      <c r="E16" s="60"/>
      <c r="F16" s="195"/>
      <c r="G16" s="13"/>
      <c r="H16" s="94">
        <f>SUM(H13:H15)</f>
        <v>227583935</v>
      </c>
      <c r="I16" s="99"/>
      <c r="J16" s="99">
        <f>SUM(J13:J15)</f>
        <v>212265085</v>
      </c>
      <c r="K16" s="102"/>
      <c r="L16" s="94">
        <f>SUM(L13:L15)</f>
        <v>235716146</v>
      </c>
      <c r="M16" s="99"/>
      <c r="N16" s="99">
        <f>SUM(N13:N15)</f>
        <v>211212314</v>
      </c>
    </row>
    <row r="17" spans="1:18" ht="15" customHeight="1" x14ac:dyDescent="0.6">
      <c r="A17" s="60" t="s">
        <v>29</v>
      </c>
      <c r="B17" s="60"/>
      <c r="C17" s="60"/>
      <c r="D17" s="60"/>
      <c r="E17" s="60"/>
      <c r="F17" s="195"/>
      <c r="G17" s="13"/>
      <c r="H17" s="95">
        <v>19131353</v>
      </c>
      <c r="I17" s="99"/>
      <c r="J17" s="196">
        <v>188166404</v>
      </c>
      <c r="K17" s="102"/>
      <c r="L17" s="95">
        <v>18828602</v>
      </c>
      <c r="M17" s="99"/>
      <c r="N17" s="196">
        <v>15035252</v>
      </c>
    </row>
    <row r="18" spans="1:18" ht="10" customHeight="1" x14ac:dyDescent="0.6">
      <c r="A18" s="60"/>
      <c r="B18" s="60"/>
      <c r="C18" s="60"/>
      <c r="D18" s="60"/>
      <c r="E18" s="60"/>
      <c r="F18" s="195"/>
      <c r="G18" s="13"/>
      <c r="H18" s="94"/>
      <c r="I18" s="99"/>
      <c r="J18" s="99"/>
      <c r="K18" s="102"/>
      <c r="L18" s="94"/>
      <c r="M18" s="99"/>
      <c r="N18" s="99"/>
    </row>
    <row r="19" spans="1:18" ht="15" customHeight="1" x14ac:dyDescent="0.6">
      <c r="A19" s="63" t="s">
        <v>24</v>
      </c>
      <c r="B19" s="60"/>
      <c r="C19" s="60"/>
      <c r="D19" s="60"/>
      <c r="E19" s="60"/>
      <c r="F19" s="195"/>
      <c r="G19" s="13"/>
      <c r="H19" s="94">
        <f>SUM(H16:H17)</f>
        <v>246715288</v>
      </c>
      <c r="I19" s="99"/>
      <c r="J19" s="99">
        <f>SUM(J16:J17)</f>
        <v>400431489</v>
      </c>
      <c r="K19" s="99"/>
      <c r="L19" s="94">
        <f>SUM(L16:L17)</f>
        <v>254544748</v>
      </c>
      <c r="M19" s="99"/>
      <c r="N19" s="99">
        <f>SUM(N16:N17)</f>
        <v>226247566</v>
      </c>
    </row>
    <row r="20" spans="1:18" ht="15" customHeight="1" x14ac:dyDescent="0.6">
      <c r="A20" s="60" t="s">
        <v>31</v>
      </c>
      <c r="B20" s="60"/>
      <c r="C20" s="60"/>
      <c r="D20" s="60"/>
      <c r="E20" s="60"/>
      <c r="F20" s="197"/>
      <c r="G20" s="13"/>
      <c r="H20" s="98">
        <v>-98359138</v>
      </c>
      <c r="I20" s="99"/>
      <c r="J20" s="230">
        <v>-78672573</v>
      </c>
      <c r="K20" s="99"/>
      <c r="L20" s="98">
        <v>-90903225</v>
      </c>
      <c r="M20" s="99"/>
      <c r="N20" s="230">
        <v>-78095448</v>
      </c>
    </row>
    <row r="21" spans="1:18" ht="15" customHeight="1" x14ac:dyDescent="0.6">
      <c r="A21" s="194" t="s">
        <v>16</v>
      </c>
      <c r="B21" s="60"/>
      <c r="C21" s="60"/>
      <c r="D21" s="60"/>
      <c r="E21" s="60"/>
      <c r="F21" s="61"/>
      <c r="G21" s="198"/>
      <c r="H21" s="94">
        <v>-86626716</v>
      </c>
      <c r="I21" s="105"/>
      <c r="J21" s="193">
        <v>-80014192</v>
      </c>
      <c r="K21" s="99"/>
      <c r="L21" s="94">
        <v>-73344930</v>
      </c>
      <c r="M21" s="105"/>
      <c r="N21" s="193">
        <v>-77284184</v>
      </c>
    </row>
    <row r="22" spans="1:18" ht="15" customHeight="1" x14ac:dyDescent="0.6">
      <c r="A22" s="194" t="s">
        <v>86</v>
      </c>
      <c r="B22" s="60"/>
      <c r="C22" s="60"/>
      <c r="D22" s="60"/>
      <c r="E22" s="60"/>
      <c r="F22" s="197"/>
      <c r="G22" s="198"/>
      <c r="H22" s="94">
        <v>-10696638</v>
      </c>
      <c r="I22" s="105"/>
      <c r="J22" s="193">
        <v>-8544427</v>
      </c>
      <c r="K22" s="99"/>
      <c r="L22" s="94">
        <v>-11630449</v>
      </c>
      <c r="M22" s="105"/>
      <c r="N22" s="193">
        <v>-8455538</v>
      </c>
    </row>
    <row r="23" spans="1:18" ht="15" customHeight="1" x14ac:dyDescent="0.6">
      <c r="A23" s="194" t="s">
        <v>148</v>
      </c>
      <c r="B23" s="60"/>
      <c r="C23" s="60"/>
      <c r="D23" s="60"/>
      <c r="E23" s="60"/>
      <c r="F23" s="197"/>
      <c r="G23" s="198"/>
      <c r="H23" s="95">
        <v>-12358364</v>
      </c>
      <c r="I23" s="105"/>
      <c r="J23" s="196">
        <v>-5542271</v>
      </c>
      <c r="K23" s="99"/>
      <c r="L23" s="95">
        <v>-11541123</v>
      </c>
      <c r="M23" s="105"/>
      <c r="N23" s="196">
        <v>-5520903</v>
      </c>
    </row>
    <row r="24" spans="1:18" ht="10" customHeight="1" x14ac:dyDescent="0.6">
      <c r="A24" s="194"/>
      <c r="B24" s="60"/>
      <c r="C24" s="60"/>
      <c r="D24" s="60"/>
      <c r="E24" s="60"/>
      <c r="F24" s="195"/>
      <c r="G24" s="13"/>
      <c r="H24" s="94"/>
      <c r="I24" s="102"/>
      <c r="J24" s="99"/>
      <c r="K24" s="102"/>
      <c r="L24" s="94"/>
      <c r="M24" s="102"/>
      <c r="N24" s="99"/>
    </row>
    <row r="25" spans="1:18" ht="15" customHeight="1" x14ac:dyDescent="0.6">
      <c r="A25" s="199" t="s">
        <v>25</v>
      </c>
      <c r="B25" s="60"/>
      <c r="C25" s="60"/>
      <c r="D25" s="60"/>
      <c r="E25" s="60"/>
      <c r="F25" s="195"/>
      <c r="G25" s="13"/>
      <c r="H25" s="95">
        <f>SUM(H20:H23)</f>
        <v>-208040856</v>
      </c>
      <c r="I25" s="102"/>
      <c r="J25" s="100">
        <f>SUM(J20:J23)</f>
        <v>-172773463</v>
      </c>
      <c r="K25" s="102"/>
      <c r="L25" s="95">
        <f>SUM(L20:L23)</f>
        <v>-187419727</v>
      </c>
      <c r="M25" s="102"/>
      <c r="N25" s="100">
        <f>SUM(N20:N23)</f>
        <v>-169356073</v>
      </c>
    </row>
    <row r="26" spans="1:18" ht="10" customHeight="1" x14ac:dyDescent="0.6">
      <c r="A26" s="60"/>
      <c r="B26" s="60"/>
      <c r="C26" s="60"/>
      <c r="D26" s="60"/>
      <c r="E26" s="60"/>
      <c r="F26" s="195"/>
      <c r="G26" s="13"/>
      <c r="H26" s="94"/>
      <c r="I26" s="102"/>
      <c r="J26" s="99"/>
      <c r="K26" s="102"/>
      <c r="L26" s="94"/>
      <c r="M26" s="102"/>
      <c r="N26" s="99"/>
    </row>
    <row r="27" spans="1:18" ht="15" customHeight="1" x14ac:dyDescent="0.6">
      <c r="A27" s="63" t="s">
        <v>170</v>
      </c>
      <c r="B27" s="60"/>
      <c r="C27" s="60"/>
      <c r="D27" s="60"/>
      <c r="E27" s="60"/>
      <c r="F27" s="195"/>
      <c r="G27" s="198"/>
      <c r="H27" s="94">
        <f>SUM(H19,H25)</f>
        <v>38674432</v>
      </c>
      <c r="I27" s="99"/>
      <c r="J27" s="99">
        <f>SUM(J19,J25)</f>
        <v>227658026</v>
      </c>
      <c r="K27" s="99"/>
      <c r="L27" s="94">
        <f>SUM(L19,L25)</f>
        <v>67125021</v>
      </c>
      <c r="M27" s="99"/>
      <c r="N27" s="99">
        <f>SUM(N19,N25)</f>
        <v>56891493</v>
      </c>
    </row>
    <row r="28" spans="1:18" ht="15" customHeight="1" x14ac:dyDescent="0.6">
      <c r="A28" s="60" t="s">
        <v>62</v>
      </c>
      <c r="B28" s="60"/>
      <c r="C28" s="60"/>
      <c r="D28" s="60"/>
      <c r="E28" s="60"/>
      <c r="F28" s="195">
        <v>20</v>
      </c>
      <c r="G28" s="198"/>
      <c r="H28" s="200">
        <v>1339285</v>
      </c>
      <c r="I28" s="88"/>
      <c r="J28" s="201">
        <v>-1207459</v>
      </c>
      <c r="K28" s="99"/>
      <c r="L28" s="200">
        <v>-755401</v>
      </c>
      <c r="M28" s="88"/>
      <c r="N28" s="201">
        <v>-1095495</v>
      </c>
    </row>
    <row r="29" spans="1:18" ht="10" customHeight="1" x14ac:dyDescent="0.6">
      <c r="A29" s="60"/>
      <c r="B29" s="60"/>
      <c r="C29" s="60"/>
      <c r="D29" s="60"/>
      <c r="E29" s="60"/>
      <c r="F29" s="195"/>
      <c r="G29" s="198"/>
      <c r="H29" s="98"/>
      <c r="I29" s="88"/>
      <c r="J29" s="105"/>
      <c r="K29" s="99"/>
      <c r="L29" s="98"/>
      <c r="M29" s="88"/>
      <c r="N29" s="105"/>
    </row>
    <row r="30" spans="1:18" ht="15" customHeight="1" x14ac:dyDescent="0.6">
      <c r="A30" s="63" t="s">
        <v>171</v>
      </c>
      <c r="B30" s="60"/>
      <c r="C30" s="60"/>
      <c r="D30" s="60"/>
      <c r="E30" s="60"/>
      <c r="F30" s="195"/>
      <c r="G30" s="198"/>
      <c r="H30" s="200">
        <f>SUM(H27:H28)</f>
        <v>40013717</v>
      </c>
      <c r="I30" s="88"/>
      <c r="J30" s="89">
        <f>SUM(J27:J28)</f>
        <v>226450567</v>
      </c>
      <c r="K30" s="99"/>
      <c r="L30" s="200">
        <f>SUM(L27:L28)</f>
        <v>66369620</v>
      </c>
      <c r="M30" s="88"/>
      <c r="N30" s="89">
        <f>SUM(N27:N28)</f>
        <v>55795998</v>
      </c>
    </row>
    <row r="31" spans="1:18" ht="15" customHeight="1" x14ac:dyDescent="0.6">
      <c r="A31" s="63" t="s">
        <v>144</v>
      </c>
      <c r="B31" s="60"/>
      <c r="C31" s="60"/>
      <c r="D31" s="60"/>
      <c r="E31" s="60"/>
      <c r="F31" s="61"/>
      <c r="G31" s="60"/>
      <c r="H31" s="204"/>
      <c r="I31" s="88"/>
      <c r="J31" s="205"/>
      <c r="K31" s="88"/>
      <c r="L31" s="204"/>
      <c r="M31" s="88"/>
      <c r="N31" s="205"/>
      <c r="R31" s="4"/>
    </row>
    <row r="32" spans="1:18" ht="15" customHeight="1" x14ac:dyDescent="0.6">
      <c r="A32" s="60" t="s">
        <v>149</v>
      </c>
      <c r="B32" s="60"/>
      <c r="C32" s="60"/>
      <c r="D32" s="60"/>
      <c r="E32" s="60"/>
      <c r="F32" s="61"/>
      <c r="G32" s="60"/>
      <c r="H32" s="204"/>
      <c r="I32" s="88"/>
      <c r="J32" s="205"/>
      <c r="K32" s="88"/>
      <c r="L32" s="204"/>
      <c r="M32" s="88"/>
      <c r="N32" s="205"/>
    </row>
    <row r="33" spans="1:18" ht="15" customHeight="1" x14ac:dyDescent="0.6">
      <c r="A33" s="60"/>
      <c r="B33" s="60" t="s">
        <v>177</v>
      </c>
      <c r="C33" s="60"/>
      <c r="D33" s="60"/>
      <c r="E33" s="60"/>
      <c r="F33" s="61"/>
      <c r="G33" s="60"/>
      <c r="H33" s="94"/>
      <c r="I33" s="99"/>
      <c r="J33" s="99"/>
      <c r="K33" s="99"/>
      <c r="L33" s="94"/>
      <c r="M33" s="99"/>
      <c r="N33" s="99"/>
    </row>
    <row r="34" spans="1:18" ht="15" customHeight="1" x14ac:dyDescent="0.6">
      <c r="A34" s="60"/>
      <c r="B34" s="60"/>
      <c r="C34" s="60" t="s">
        <v>154</v>
      </c>
      <c r="D34" s="60"/>
      <c r="E34" s="60"/>
      <c r="F34" s="61"/>
      <c r="G34" s="60"/>
      <c r="H34" s="95">
        <v>2095168</v>
      </c>
      <c r="I34" s="99"/>
      <c r="J34" s="100">
        <v>0</v>
      </c>
      <c r="K34" s="99"/>
      <c r="L34" s="95">
        <v>2095168</v>
      </c>
      <c r="M34" s="99"/>
      <c r="N34" s="100">
        <v>0</v>
      </c>
      <c r="R34" s="4"/>
    </row>
    <row r="35" spans="1:18" ht="10" customHeight="1" x14ac:dyDescent="0.6">
      <c r="A35" s="60"/>
      <c r="B35" s="60"/>
      <c r="C35" s="60"/>
      <c r="D35" s="60"/>
      <c r="E35" s="60"/>
      <c r="F35" s="61"/>
      <c r="G35" s="60"/>
      <c r="H35" s="204"/>
      <c r="I35" s="88"/>
      <c r="J35" s="205"/>
      <c r="K35" s="88"/>
      <c r="L35" s="204"/>
      <c r="M35" s="88"/>
      <c r="N35" s="205"/>
    </row>
    <row r="36" spans="1:18" ht="15" customHeight="1" x14ac:dyDescent="0.6">
      <c r="A36" s="63" t="s">
        <v>150</v>
      </c>
      <c r="B36" s="60"/>
      <c r="C36" s="60"/>
      <c r="D36" s="60"/>
      <c r="E36" s="60"/>
      <c r="F36" s="61"/>
      <c r="G36" s="60"/>
      <c r="H36" s="214">
        <f>SUM(H33:H34)</f>
        <v>2095168</v>
      </c>
      <c r="I36" s="88"/>
      <c r="J36" s="215">
        <f>SUM(J33:J34)</f>
        <v>0</v>
      </c>
      <c r="K36" s="88"/>
      <c r="L36" s="214">
        <f>SUM(L33:L34)</f>
        <v>2095168</v>
      </c>
      <c r="M36" s="88"/>
      <c r="N36" s="215">
        <f>SUM(N33:N34)</f>
        <v>0</v>
      </c>
    </row>
    <row r="37" spans="1:18" ht="10.5" customHeight="1" x14ac:dyDescent="0.6">
      <c r="A37" s="60"/>
      <c r="B37" s="60"/>
      <c r="C37" s="60"/>
      <c r="D37" s="60"/>
      <c r="E37" s="60"/>
      <c r="F37" s="61"/>
      <c r="G37" s="60"/>
      <c r="H37" s="204"/>
      <c r="I37" s="88"/>
      <c r="J37" s="205"/>
      <c r="K37" s="88"/>
      <c r="L37" s="204"/>
      <c r="M37" s="88"/>
      <c r="N37" s="205"/>
    </row>
    <row r="38" spans="1:18" ht="15" customHeight="1" thickBot="1" x14ac:dyDescent="0.65">
      <c r="A38" s="63" t="s">
        <v>65</v>
      </c>
      <c r="B38" s="60"/>
      <c r="C38" s="60"/>
      <c r="D38" s="60"/>
      <c r="E38" s="60"/>
      <c r="F38" s="61"/>
      <c r="G38" s="60"/>
      <c r="H38" s="202">
        <f>SUM(H36,H30)</f>
        <v>42108885</v>
      </c>
      <c r="I38" s="105"/>
      <c r="J38" s="203">
        <f>SUM(J36,J30)</f>
        <v>226450567</v>
      </c>
      <c r="K38" s="105"/>
      <c r="L38" s="202">
        <f>SUM(L36,L30)</f>
        <v>68464788</v>
      </c>
      <c r="M38" s="105"/>
      <c r="N38" s="203">
        <f>SUM(N36,N30)</f>
        <v>55795998</v>
      </c>
    </row>
    <row r="39" spans="1:18" ht="10" customHeight="1" thickTop="1" x14ac:dyDescent="0.6">
      <c r="A39" s="216"/>
      <c r="B39" s="217"/>
      <c r="C39" s="217"/>
      <c r="D39" s="217"/>
      <c r="E39" s="217"/>
      <c r="F39" s="61"/>
      <c r="G39" s="60"/>
      <c r="H39" s="204"/>
      <c r="I39" s="88"/>
      <c r="J39" s="205"/>
      <c r="K39" s="88"/>
      <c r="L39" s="204"/>
      <c r="M39" s="88"/>
      <c r="N39" s="205"/>
    </row>
    <row r="40" spans="1:18" s="14" customFormat="1" ht="15" customHeight="1" x14ac:dyDescent="0.6">
      <c r="A40" s="206" t="s">
        <v>172</v>
      </c>
      <c r="B40" s="194"/>
      <c r="C40" s="194"/>
      <c r="D40" s="194"/>
      <c r="E40" s="194"/>
      <c r="F40" s="207"/>
      <c r="G40" s="194"/>
      <c r="H40" s="208"/>
      <c r="I40" s="105"/>
      <c r="J40" s="205"/>
      <c r="K40" s="105"/>
      <c r="L40" s="208"/>
      <c r="M40" s="105"/>
      <c r="N40" s="205"/>
    </row>
    <row r="41" spans="1:18" s="14" customFormat="1" ht="15" customHeight="1" thickBot="1" x14ac:dyDescent="0.65">
      <c r="A41" s="198"/>
      <c r="B41" s="194" t="s">
        <v>130</v>
      </c>
      <c r="C41" s="194"/>
      <c r="D41" s="194"/>
      <c r="E41" s="194"/>
      <c r="F41" s="207"/>
      <c r="G41" s="194"/>
      <c r="H41" s="202">
        <f>SUM(H30)</f>
        <v>40013717</v>
      </c>
      <c r="I41" s="105"/>
      <c r="J41" s="211">
        <f>J38</f>
        <v>226450567</v>
      </c>
      <c r="K41" s="105"/>
      <c r="L41" s="202">
        <f>SUM(L30)</f>
        <v>66369620</v>
      </c>
      <c r="M41" s="105"/>
      <c r="N41" s="211">
        <v>55795998</v>
      </c>
    </row>
    <row r="42" spans="1:18" ht="10" customHeight="1" thickTop="1" x14ac:dyDescent="0.6">
      <c r="A42" s="60"/>
      <c r="B42" s="60"/>
      <c r="C42" s="60"/>
      <c r="D42" s="60"/>
      <c r="E42" s="60"/>
      <c r="F42" s="195"/>
      <c r="G42" s="198"/>
      <c r="H42" s="218"/>
      <c r="I42" s="88"/>
      <c r="J42" s="219"/>
      <c r="K42" s="212"/>
      <c r="L42" s="218"/>
      <c r="M42" s="88"/>
      <c r="N42" s="219"/>
    </row>
    <row r="43" spans="1:18" s="14" customFormat="1" ht="15" customHeight="1" thickBot="1" x14ac:dyDescent="0.65">
      <c r="A43" s="198"/>
      <c r="B43" s="194" t="s">
        <v>131</v>
      </c>
      <c r="C43" s="194"/>
      <c r="D43" s="194"/>
      <c r="E43" s="194"/>
      <c r="F43" s="207"/>
      <c r="G43" s="194"/>
      <c r="H43" s="210">
        <v>0</v>
      </c>
      <c r="I43" s="99"/>
      <c r="J43" s="211">
        <v>0</v>
      </c>
      <c r="K43" s="212"/>
      <c r="L43" s="210">
        <v>0</v>
      </c>
      <c r="M43" s="99"/>
      <c r="N43" s="211">
        <v>0</v>
      </c>
    </row>
    <row r="44" spans="1:18" s="14" customFormat="1" ht="10" customHeight="1" thickTop="1" x14ac:dyDescent="0.6">
      <c r="A44" s="199"/>
      <c r="B44" s="194"/>
      <c r="C44" s="194"/>
      <c r="D44" s="194"/>
      <c r="E44" s="194"/>
      <c r="F44" s="207"/>
      <c r="G44" s="194"/>
      <c r="H44" s="208"/>
      <c r="I44" s="105"/>
      <c r="J44" s="205"/>
      <c r="K44" s="209"/>
      <c r="L44" s="208"/>
      <c r="M44" s="105"/>
      <c r="N44" s="205"/>
    </row>
    <row r="45" spans="1:18" s="14" customFormat="1" ht="15" customHeight="1" x14ac:dyDescent="0.6">
      <c r="A45" s="206" t="s">
        <v>173</v>
      </c>
      <c r="B45" s="194"/>
      <c r="C45" s="194"/>
      <c r="D45" s="194"/>
      <c r="E45" s="194"/>
      <c r="F45" s="207"/>
      <c r="G45" s="194"/>
      <c r="H45" s="208"/>
      <c r="I45" s="105"/>
      <c r="J45" s="205"/>
      <c r="K45" s="209"/>
      <c r="L45" s="208"/>
      <c r="M45" s="105"/>
      <c r="N45" s="205"/>
    </row>
    <row r="46" spans="1:18" s="14" customFormat="1" ht="15" customHeight="1" thickBot="1" x14ac:dyDescent="0.65">
      <c r="A46" s="198"/>
      <c r="B46" s="194" t="s">
        <v>130</v>
      </c>
      <c r="C46" s="194"/>
      <c r="D46" s="194"/>
      <c r="E46" s="194"/>
      <c r="F46" s="207"/>
      <c r="G46" s="194"/>
      <c r="H46" s="202">
        <f>SUM(H38)</f>
        <v>42108885</v>
      </c>
      <c r="I46" s="209"/>
      <c r="J46" s="211">
        <f>J38</f>
        <v>226450567</v>
      </c>
      <c r="K46" s="209"/>
      <c r="L46" s="202">
        <f>L38</f>
        <v>68464788</v>
      </c>
      <c r="M46" s="209"/>
      <c r="N46" s="211">
        <f>N38</f>
        <v>55795998</v>
      </c>
    </row>
    <row r="47" spans="1:18" ht="10" customHeight="1" thickTop="1" x14ac:dyDescent="0.6">
      <c r="A47" s="60"/>
      <c r="B47" s="60"/>
      <c r="C47" s="60"/>
      <c r="D47" s="60"/>
      <c r="E47" s="60"/>
      <c r="F47" s="195"/>
      <c r="G47" s="198"/>
      <c r="H47" s="218"/>
      <c r="I47" s="88"/>
      <c r="J47" s="219"/>
      <c r="K47" s="212"/>
      <c r="L47" s="218"/>
      <c r="M47" s="88"/>
      <c r="N47" s="219"/>
    </row>
    <row r="48" spans="1:18" s="14" customFormat="1" ht="15" customHeight="1" thickBot="1" x14ac:dyDescent="0.65">
      <c r="A48" s="198"/>
      <c r="B48" s="194" t="s">
        <v>131</v>
      </c>
      <c r="C48" s="194"/>
      <c r="D48" s="194"/>
      <c r="E48" s="194"/>
      <c r="F48" s="207"/>
      <c r="G48" s="194"/>
      <c r="H48" s="229">
        <v>0</v>
      </c>
      <c r="I48" s="99"/>
      <c r="J48" s="211">
        <v>0</v>
      </c>
      <c r="K48" s="212"/>
      <c r="L48" s="229">
        <v>0</v>
      </c>
      <c r="M48" s="99"/>
      <c r="N48" s="211">
        <v>0</v>
      </c>
    </row>
    <row r="49" spans="1:14" s="14" customFormat="1" ht="10" customHeight="1" thickTop="1" x14ac:dyDescent="0.6">
      <c r="A49" s="199"/>
      <c r="B49" s="194"/>
      <c r="C49" s="194"/>
      <c r="D49" s="194"/>
      <c r="E49" s="194"/>
      <c r="F49" s="207"/>
      <c r="G49" s="194"/>
      <c r="H49" s="208"/>
      <c r="I49" s="105"/>
      <c r="J49" s="205"/>
      <c r="K49" s="209"/>
      <c r="L49" s="208"/>
      <c r="M49" s="105"/>
      <c r="N49" s="205"/>
    </row>
    <row r="50" spans="1:14" s="14" customFormat="1" ht="15" customHeight="1" x14ac:dyDescent="0.6">
      <c r="A50" s="199" t="s">
        <v>174</v>
      </c>
      <c r="B50" s="194"/>
      <c r="C50" s="194"/>
      <c r="D50" s="194"/>
      <c r="E50" s="194"/>
      <c r="F50" s="207"/>
      <c r="G50" s="194"/>
      <c r="H50" s="208"/>
      <c r="I50" s="105"/>
      <c r="J50" s="205"/>
      <c r="K50" s="209"/>
      <c r="L50" s="208"/>
      <c r="M50" s="105"/>
      <c r="N50" s="205"/>
    </row>
    <row r="51" spans="1:14" s="14" customFormat="1" ht="10" customHeight="1" x14ac:dyDescent="0.6">
      <c r="A51" s="194"/>
      <c r="B51" s="194"/>
      <c r="C51" s="194"/>
      <c r="D51" s="194"/>
      <c r="E51" s="194"/>
      <c r="F51" s="207"/>
      <c r="G51" s="194"/>
      <c r="H51" s="208"/>
      <c r="I51" s="105"/>
      <c r="J51" s="205"/>
      <c r="K51" s="209"/>
      <c r="L51" s="208"/>
      <c r="M51" s="105"/>
      <c r="N51" s="205"/>
    </row>
    <row r="52" spans="1:14" s="14" customFormat="1" ht="15" customHeight="1" thickBot="1" x14ac:dyDescent="0.65">
      <c r="A52" s="194" t="s">
        <v>175</v>
      </c>
      <c r="B52" s="194"/>
      <c r="C52" s="194"/>
      <c r="D52" s="194"/>
      <c r="E52" s="194"/>
      <c r="F52" s="207"/>
      <c r="G52" s="194"/>
      <c r="H52" s="213">
        <v>0.13408144999999999</v>
      </c>
      <c r="I52" s="209"/>
      <c r="J52" s="220">
        <v>0.75</v>
      </c>
      <c r="K52" s="209"/>
      <c r="L52" s="213">
        <v>0.22193446</v>
      </c>
      <c r="M52" s="209"/>
      <c r="N52" s="220">
        <v>0.19</v>
      </c>
    </row>
    <row r="53" spans="1:14" s="14" customFormat="1" ht="14.25" customHeight="1" thickTop="1" x14ac:dyDescent="0.6">
      <c r="F53" s="8"/>
      <c r="H53" s="126"/>
      <c r="I53" s="121"/>
      <c r="J53" s="232"/>
      <c r="K53" s="124"/>
      <c r="L53" s="126"/>
      <c r="M53" s="121"/>
      <c r="N53" s="232"/>
    </row>
    <row r="54" spans="1:14" s="14" customFormat="1" ht="14.25" customHeight="1" x14ac:dyDescent="0.6">
      <c r="F54" s="8"/>
      <c r="H54" s="126"/>
      <c r="I54" s="121"/>
      <c r="J54" s="232"/>
      <c r="K54" s="124"/>
      <c r="L54" s="126"/>
      <c r="M54" s="121"/>
      <c r="N54" s="232"/>
    </row>
    <row r="55" spans="1:14" s="14" customFormat="1" ht="14.25" customHeight="1" x14ac:dyDescent="0.6">
      <c r="F55" s="8"/>
      <c r="H55" s="126"/>
      <c r="I55" s="121"/>
      <c r="J55" s="232"/>
      <c r="K55" s="124"/>
      <c r="L55" s="126"/>
      <c r="M55" s="121"/>
      <c r="N55" s="232"/>
    </row>
    <row r="56" spans="1:14" s="14" customFormat="1" ht="14.25" customHeight="1" x14ac:dyDescent="0.6">
      <c r="F56" s="8"/>
      <c r="H56" s="126"/>
      <c r="I56" s="121"/>
      <c r="J56" s="232"/>
      <c r="K56" s="124"/>
      <c r="L56" s="126"/>
      <c r="M56" s="121"/>
      <c r="N56" s="232"/>
    </row>
    <row r="57" spans="1:14" s="14" customFormat="1" ht="6" customHeight="1" x14ac:dyDescent="0.6">
      <c r="F57" s="8"/>
      <c r="H57" s="126"/>
      <c r="I57" s="121"/>
      <c r="J57" s="232"/>
      <c r="K57" s="124"/>
      <c r="L57" s="126"/>
      <c r="M57" s="121"/>
      <c r="N57" s="232"/>
    </row>
    <row r="58" spans="1:14" ht="22" customHeight="1" x14ac:dyDescent="0.6">
      <c r="A58" s="12" t="str">
        <f>'2-3'!A49</f>
        <v>The accompanying notes on pages 10 to 22 are an integral part of these interim financial information.</v>
      </c>
      <c r="B58" s="10"/>
      <c r="C58" s="10"/>
      <c r="D58" s="10"/>
      <c r="E58" s="10"/>
      <c r="F58" s="11"/>
      <c r="G58" s="10"/>
      <c r="H58" s="110"/>
      <c r="I58" s="110"/>
      <c r="J58" s="89"/>
      <c r="K58" s="111"/>
      <c r="L58" s="110"/>
      <c r="M58" s="110"/>
      <c r="N58" s="89"/>
    </row>
  </sheetData>
  <mergeCells count="4">
    <mergeCell ref="L7:N7"/>
    <mergeCell ref="L6:N6"/>
    <mergeCell ref="H6:J6"/>
    <mergeCell ref="H7:J7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  <ignoredErrors>
    <ignoredError sqref="K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zoomScaleSheetLayoutView="120" workbookViewId="0">
      <selection activeCell="A41" sqref="A41"/>
    </sheetView>
  </sheetViews>
  <sheetFormatPr defaultColWidth="9.33203125" defaultRowHeight="11.5" x14ac:dyDescent="0.6"/>
  <cols>
    <col min="1" max="1" width="62.77734375" style="24" customWidth="1"/>
    <col min="2" max="2" width="6.109375" style="25" customWidth="1"/>
    <col min="3" max="3" width="1" style="25" customWidth="1"/>
    <col min="4" max="4" width="14.77734375" style="129" customWidth="1"/>
    <col min="5" max="5" width="1" style="129" customWidth="1"/>
    <col min="6" max="6" width="15.77734375" style="129" customWidth="1"/>
    <col min="7" max="7" width="1" style="129" customWidth="1"/>
    <col min="8" max="8" width="14.77734375" style="129" customWidth="1"/>
    <col min="9" max="9" width="1" style="129" customWidth="1"/>
    <col min="10" max="10" width="16.44140625" style="129" customWidth="1"/>
    <col min="11" max="11" width="1" style="129" customWidth="1"/>
    <col min="12" max="12" width="22.6640625" style="129" customWidth="1"/>
    <col min="13" max="13" width="1" style="129" customWidth="1"/>
    <col min="14" max="14" width="15.33203125" style="129" customWidth="1"/>
    <col min="15" max="16384" width="9.33203125" style="1"/>
  </cols>
  <sheetData>
    <row r="1" spans="1:14" ht="16" customHeight="1" x14ac:dyDescent="0.6">
      <c r="A1" s="26" t="str">
        <f>'5 (9M)'!A1</f>
        <v>Thai Nippon Rubber Industry Public Co., Ltd.</v>
      </c>
      <c r="B1" s="17"/>
      <c r="C1" s="17"/>
      <c r="D1" s="128"/>
      <c r="E1" s="128"/>
      <c r="F1" s="128"/>
      <c r="G1" s="128"/>
    </row>
    <row r="2" spans="1:14" ht="16" customHeight="1" x14ac:dyDescent="0.6">
      <c r="A2" s="18" t="s">
        <v>115</v>
      </c>
      <c r="B2" s="17"/>
      <c r="C2" s="17"/>
      <c r="D2" s="128"/>
      <c r="E2" s="128"/>
      <c r="F2" s="128"/>
      <c r="G2" s="128"/>
    </row>
    <row r="3" spans="1:14" ht="16" customHeight="1" x14ac:dyDescent="0.6">
      <c r="A3" s="27" t="str">
        <f>'5 (9M)'!A3</f>
        <v>For the nine-month period ended 30 September 2019</v>
      </c>
      <c r="B3" s="19"/>
      <c r="C3" s="1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 ht="14.15" customHeight="1" x14ac:dyDescent="0.6">
      <c r="A4" s="20"/>
      <c r="B4" s="21"/>
      <c r="C4" s="21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4" ht="14.15" customHeight="1" x14ac:dyDescent="0.6">
      <c r="A5" s="20"/>
      <c r="B5" s="21"/>
      <c r="C5" s="21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14.15" customHeight="1" x14ac:dyDescent="0.6">
      <c r="A6" s="22"/>
      <c r="B6" s="73"/>
      <c r="C6" s="73"/>
      <c r="D6" s="243" t="s">
        <v>107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</row>
    <row r="7" spans="1:14" ht="14.15" customHeight="1" x14ac:dyDescent="0.6">
      <c r="A7" s="22"/>
      <c r="B7" s="73"/>
      <c r="C7" s="73"/>
      <c r="D7" s="244" t="s">
        <v>103</v>
      </c>
      <c r="E7" s="244"/>
      <c r="F7" s="244"/>
      <c r="G7" s="244"/>
      <c r="H7" s="244"/>
      <c r="I7" s="244"/>
      <c r="J7" s="244"/>
      <c r="K7" s="244"/>
      <c r="L7" s="244"/>
      <c r="M7" s="131"/>
      <c r="N7" s="131"/>
    </row>
    <row r="8" spans="1:14" ht="14.15" customHeight="1" x14ac:dyDescent="0.6">
      <c r="B8" s="1"/>
      <c r="C8" s="21"/>
      <c r="D8" s="132"/>
      <c r="E8" s="133"/>
      <c r="F8" s="133"/>
      <c r="G8" s="134"/>
      <c r="L8" s="135" t="s">
        <v>75</v>
      </c>
    </row>
    <row r="9" spans="1:14" ht="14.15" customHeight="1" x14ac:dyDescent="0.6">
      <c r="B9" s="1"/>
      <c r="C9" s="21"/>
      <c r="D9" s="132"/>
      <c r="E9" s="133"/>
      <c r="F9" s="133"/>
      <c r="G9" s="134"/>
      <c r="L9" s="136" t="s">
        <v>97</v>
      </c>
    </row>
    <row r="10" spans="1:14" ht="14.15" customHeight="1" x14ac:dyDescent="0.6">
      <c r="B10" s="1"/>
      <c r="C10" s="21"/>
      <c r="D10" s="132"/>
      <c r="E10" s="133"/>
      <c r="F10" s="133"/>
      <c r="G10" s="134"/>
      <c r="L10" s="135" t="s">
        <v>76</v>
      </c>
    </row>
    <row r="11" spans="1:14" ht="14.15" customHeight="1" x14ac:dyDescent="0.6">
      <c r="B11" s="1"/>
      <c r="C11" s="21"/>
      <c r="D11" s="132" t="s">
        <v>21</v>
      </c>
      <c r="E11" s="133"/>
      <c r="F11" s="133"/>
      <c r="G11" s="134"/>
      <c r="L11" s="136" t="s">
        <v>96</v>
      </c>
    </row>
    <row r="12" spans="1:14" ht="14.15" customHeight="1" x14ac:dyDescent="0.6">
      <c r="B12" s="1"/>
      <c r="C12" s="21"/>
      <c r="D12" s="132" t="s">
        <v>22</v>
      </c>
      <c r="E12" s="132"/>
      <c r="F12" s="132"/>
      <c r="G12" s="134"/>
      <c r="H12" s="243" t="s">
        <v>18</v>
      </c>
      <c r="I12" s="243"/>
      <c r="J12" s="243"/>
      <c r="K12" s="133"/>
      <c r="L12" s="135" t="s">
        <v>77</v>
      </c>
      <c r="M12" s="134"/>
      <c r="N12" s="134"/>
    </row>
    <row r="13" spans="1:14" ht="14.15" customHeight="1" x14ac:dyDescent="0.6">
      <c r="B13" s="1"/>
      <c r="C13" s="21"/>
      <c r="D13" s="132" t="s">
        <v>35</v>
      </c>
      <c r="E13" s="134"/>
      <c r="F13" s="134" t="s">
        <v>73</v>
      </c>
      <c r="G13" s="134"/>
      <c r="H13" s="134" t="s">
        <v>19</v>
      </c>
      <c r="I13" s="134"/>
      <c r="J13" s="134"/>
      <c r="K13" s="134"/>
      <c r="L13" s="135" t="s">
        <v>87</v>
      </c>
      <c r="M13" s="134"/>
      <c r="N13" s="134" t="s">
        <v>104</v>
      </c>
    </row>
    <row r="14" spans="1:14" s="15" customFormat="1" ht="14.15" customHeight="1" x14ac:dyDescent="0.6">
      <c r="A14" s="58"/>
      <c r="B14" s="74"/>
      <c r="C14" s="59"/>
      <c r="D14" s="134" t="s">
        <v>15</v>
      </c>
      <c r="E14" s="134"/>
      <c r="F14" s="138" t="s">
        <v>74</v>
      </c>
      <c r="G14" s="125"/>
      <c r="H14" s="137" t="s">
        <v>20</v>
      </c>
      <c r="I14" s="128"/>
      <c r="J14" s="134" t="s">
        <v>12</v>
      </c>
      <c r="K14" s="128"/>
      <c r="L14" s="138" t="s">
        <v>105</v>
      </c>
      <c r="M14" s="125"/>
      <c r="N14" s="134" t="s">
        <v>176</v>
      </c>
    </row>
    <row r="15" spans="1:14" ht="14.15" customHeight="1" x14ac:dyDescent="0.6">
      <c r="B15" s="147" t="s">
        <v>143</v>
      </c>
      <c r="C15" s="75"/>
      <c r="D15" s="139" t="s">
        <v>13</v>
      </c>
      <c r="E15" s="134"/>
      <c r="F15" s="139" t="s">
        <v>13</v>
      </c>
      <c r="G15" s="131"/>
      <c r="H15" s="139" t="s">
        <v>13</v>
      </c>
      <c r="I15" s="128"/>
      <c r="J15" s="139" t="s">
        <v>13</v>
      </c>
      <c r="K15" s="128"/>
      <c r="L15" s="139" t="s">
        <v>13</v>
      </c>
      <c r="M15" s="131"/>
      <c r="N15" s="139" t="s">
        <v>13</v>
      </c>
    </row>
    <row r="16" spans="1:14" ht="5.15" customHeight="1" x14ac:dyDescent="0.6">
      <c r="B16" s="76"/>
      <c r="C16" s="75"/>
      <c r="D16" s="177"/>
      <c r="E16" s="131"/>
      <c r="F16" s="178"/>
      <c r="G16" s="131"/>
      <c r="H16" s="180"/>
      <c r="I16" s="128"/>
      <c r="J16" s="180"/>
      <c r="K16" s="128"/>
      <c r="L16" s="180"/>
      <c r="M16" s="131"/>
      <c r="N16" s="180"/>
    </row>
    <row r="17" spans="1:14" ht="14.15" customHeight="1" x14ac:dyDescent="0.6">
      <c r="A17" s="7" t="s">
        <v>125</v>
      </c>
      <c r="B17" s="15"/>
      <c r="C17" s="17"/>
      <c r="D17" s="140">
        <v>300000000</v>
      </c>
      <c r="E17" s="128"/>
      <c r="F17" s="140">
        <v>549079673</v>
      </c>
      <c r="G17" s="128"/>
      <c r="H17" s="140">
        <v>30000000</v>
      </c>
      <c r="I17" s="128"/>
      <c r="J17" s="140">
        <v>309674006</v>
      </c>
      <c r="K17" s="128"/>
      <c r="L17" s="140">
        <v>-260105</v>
      </c>
      <c r="M17" s="128"/>
      <c r="N17" s="141">
        <f>SUM(D17:L17)</f>
        <v>1188493574</v>
      </c>
    </row>
    <row r="18" spans="1:14" ht="14.15" customHeight="1" x14ac:dyDescent="0.6">
      <c r="A18" s="7" t="s">
        <v>106</v>
      </c>
      <c r="B18" s="15"/>
      <c r="C18" s="17"/>
      <c r="D18" s="142"/>
      <c r="E18" s="146"/>
      <c r="F18" s="142"/>
      <c r="G18" s="146"/>
      <c r="H18" s="142"/>
      <c r="I18" s="146"/>
      <c r="J18" s="140"/>
      <c r="K18" s="146"/>
      <c r="L18" s="140"/>
      <c r="M18" s="128"/>
      <c r="N18" s="141"/>
    </row>
    <row r="19" spans="1:14" ht="14.15" customHeight="1" x14ac:dyDescent="0.6">
      <c r="A19" s="1" t="s">
        <v>136</v>
      </c>
      <c r="B19" s="76">
        <v>19</v>
      </c>
      <c r="C19" s="17"/>
      <c r="D19" s="142">
        <v>0</v>
      </c>
      <c r="E19" s="146"/>
      <c r="F19" s="142">
        <v>0</v>
      </c>
      <c r="G19" s="146"/>
      <c r="H19" s="142">
        <v>0</v>
      </c>
      <c r="I19" s="146"/>
      <c r="J19" s="140">
        <v>-60000000</v>
      </c>
      <c r="K19" s="146"/>
      <c r="L19" s="140">
        <v>0</v>
      </c>
      <c r="M19" s="128"/>
      <c r="N19" s="141">
        <f>SUM(D19:L19)</f>
        <v>-60000000</v>
      </c>
    </row>
    <row r="20" spans="1:14" ht="14.15" customHeight="1" x14ac:dyDescent="0.6">
      <c r="A20" s="1" t="s">
        <v>65</v>
      </c>
      <c r="B20" s="15"/>
      <c r="C20" s="17"/>
      <c r="D20" s="143">
        <v>0</v>
      </c>
      <c r="E20" s="117"/>
      <c r="F20" s="143">
        <v>0</v>
      </c>
      <c r="G20" s="117"/>
      <c r="H20" s="143">
        <v>0</v>
      </c>
      <c r="I20" s="128"/>
      <c r="J20" s="143">
        <f>'5 (9M)'!H30</f>
        <v>40013717</v>
      </c>
      <c r="K20" s="128"/>
      <c r="L20" s="143">
        <v>2095168</v>
      </c>
      <c r="M20" s="128"/>
      <c r="N20" s="143">
        <f>SUM(D20:L20)</f>
        <v>42108885</v>
      </c>
    </row>
    <row r="21" spans="1:14" s="15" customFormat="1" ht="5.15" customHeight="1" x14ac:dyDescent="0.6">
      <c r="A21" s="1"/>
      <c r="C21" s="77"/>
      <c r="D21" s="115"/>
      <c r="E21" s="144"/>
      <c r="F21" s="179"/>
      <c r="G21" s="144"/>
      <c r="H21" s="115"/>
      <c r="I21" s="117"/>
      <c r="J21" s="115"/>
      <c r="K21" s="117"/>
      <c r="L21" s="115"/>
      <c r="M21" s="117"/>
      <c r="N21" s="115"/>
    </row>
    <row r="22" spans="1:14" ht="14.15" customHeight="1" thickBot="1" x14ac:dyDescent="0.65">
      <c r="A22" s="7" t="s">
        <v>159</v>
      </c>
      <c r="B22" s="1"/>
      <c r="D22" s="145">
        <f>SUM(D17:D20)</f>
        <v>300000000</v>
      </c>
      <c r="E22" s="128"/>
      <c r="F22" s="145">
        <f>SUM(F17:F20)</f>
        <v>549079673</v>
      </c>
      <c r="G22" s="128"/>
      <c r="H22" s="145">
        <f>SUM(H17:H20)</f>
        <v>30000000</v>
      </c>
      <c r="I22" s="128"/>
      <c r="J22" s="145">
        <f>SUM(J17:J20)</f>
        <v>289687723</v>
      </c>
      <c r="K22" s="128"/>
      <c r="L22" s="145">
        <f>SUM(L17:L20)</f>
        <v>1835063</v>
      </c>
      <c r="M22" s="128"/>
      <c r="N22" s="145">
        <f>SUM(N17:N20)</f>
        <v>1170602459</v>
      </c>
    </row>
    <row r="23" spans="1:14" ht="14.15" customHeight="1" thickTop="1" x14ac:dyDescent="0.6">
      <c r="A23" s="7"/>
      <c r="B23" s="1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14" ht="14.15" customHeight="1" x14ac:dyDescent="0.6">
      <c r="A24" s="7"/>
      <c r="B24" s="1"/>
      <c r="D24" s="243" t="s">
        <v>107</v>
      </c>
      <c r="E24" s="243"/>
      <c r="F24" s="243"/>
      <c r="G24" s="243"/>
      <c r="H24" s="243"/>
      <c r="I24" s="243"/>
      <c r="J24" s="243"/>
      <c r="K24" s="243"/>
      <c r="L24" s="243"/>
      <c r="M24" s="243"/>
      <c r="N24" s="243"/>
    </row>
    <row r="25" spans="1:14" ht="14.15" customHeight="1" x14ac:dyDescent="0.6">
      <c r="A25" s="7"/>
      <c r="B25" s="1"/>
      <c r="D25" s="244" t="s">
        <v>103</v>
      </c>
      <c r="E25" s="244"/>
      <c r="F25" s="244"/>
      <c r="G25" s="244"/>
      <c r="H25" s="244"/>
      <c r="I25" s="244"/>
      <c r="J25" s="244"/>
      <c r="K25" s="244"/>
      <c r="L25" s="244"/>
      <c r="M25" s="131"/>
      <c r="N25" s="131"/>
    </row>
    <row r="26" spans="1:14" ht="14.15" customHeight="1" x14ac:dyDescent="0.6">
      <c r="A26" s="7"/>
      <c r="B26" s="1"/>
      <c r="D26" s="132"/>
      <c r="E26" s="133"/>
      <c r="F26" s="133"/>
      <c r="G26" s="134"/>
      <c r="L26" s="135" t="s">
        <v>75</v>
      </c>
    </row>
    <row r="27" spans="1:14" ht="14.15" customHeight="1" x14ac:dyDescent="0.6">
      <c r="A27" s="7"/>
      <c r="B27" s="1"/>
      <c r="D27" s="132"/>
      <c r="E27" s="133"/>
      <c r="F27" s="133"/>
      <c r="G27" s="134"/>
      <c r="L27" s="136" t="s">
        <v>97</v>
      </c>
    </row>
    <row r="28" spans="1:14" ht="14.15" customHeight="1" x14ac:dyDescent="0.6">
      <c r="A28" s="7"/>
      <c r="B28" s="1"/>
      <c r="D28" s="132"/>
      <c r="E28" s="133"/>
      <c r="F28" s="133"/>
      <c r="G28" s="134"/>
      <c r="L28" s="135" t="s">
        <v>76</v>
      </c>
    </row>
    <row r="29" spans="1:14" ht="14.15" customHeight="1" x14ac:dyDescent="0.6">
      <c r="A29" s="7"/>
      <c r="B29" s="1"/>
      <c r="D29" s="132" t="s">
        <v>21</v>
      </c>
      <c r="E29" s="133"/>
      <c r="F29" s="133"/>
      <c r="G29" s="134"/>
      <c r="L29" s="136" t="s">
        <v>96</v>
      </c>
    </row>
    <row r="30" spans="1:14" ht="14.15" customHeight="1" x14ac:dyDescent="0.6">
      <c r="A30" s="7"/>
      <c r="B30" s="1"/>
      <c r="C30" s="21"/>
      <c r="D30" s="132" t="s">
        <v>22</v>
      </c>
      <c r="E30" s="132"/>
      <c r="F30" s="132"/>
      <c r="G30" s="134"/>
      <c r="H30" s="243" t="s">
        <v>18</v>
      </c>
      <c r="I30" s="243"/>
      <c r="J30" s="243"/>
      <c r="K30" s="133"/>
      <c r="L30" s="135" t="s">
        <v>77</v>
      </c>
      <c r="M30" s="134"/>
      <c r="N30" s="134"/>
    </row>
    <row r="31" spans="1:14" ht="14.15" customHeight="1" x14ac:dyDescent="0.6">
      <c r="A31" s="7"/>
      <c r="B31" s="1"/>
      <c r="C31" s="21"/>
      <c r="D31" s="132" t="s">
        <v>35</v>
      </c>
      <c r="E31" s="134"/>
      <c r="F31" s="134" t="s">
        <v>73</v>
      </c>
      <c r="G31" s="134"/>
      <c r="H31" s="134" t="s">
        <v>19</v>
      </c>
      <c r="I31" s="134"/>
      <c r="J31" s="134"/>
      <c r="K31" s="134"/>
      <c r="L31" s="135" t="s">
        <v>87</v>
      </c>
      <c r="M31" s="134"/>
      <c r="N31" s="134" t="s">
        <v>104</v>
      </c>
    </row>
    <row r="32" spans="1:14" ht="14.15" customHeight="1" x14ac:dyDescent="0.6">
      <c r="A32" s="7"/>
      <c r="B32" s="74"/>
      <c r="C32" s="59"/>
      <c r="D32" s="134" t="s">
        <v>15</v>
      </c>
      <c r="E32" s="134"/>
      <c r="F32" s="138" t="s">
        <v>74</v>
      </c>
      <c r="G32" s="125"/>
      <c r="H32" s="137" t="s">
        <v>20</v>
      </c>
      <c r="I32" s="128"/>
      <c r="J32" s="134" t="s">
        <v>12</v>
      </c>
      <c r="K32" s="128"/>
      <c r="L32" s="138" t="s">
        <v>105</v>
      </c>
      <c r="M32" s="125"/>
      <c r="N32" s="134" t="s">
        <v>176</v>
      </c>
    </row>
    <row r="33" spans="1:14" ht="14.15" customHeight="1" x14ac:dyDescent="0.6">
      <c r="A33" s="7"/>
      <c r="B33" s="147" t="s">
        <v>143</v>
      </c>
      <c r="C33" s="75"/>
      <c r="D33" s="139" t="s">
        <v>13</v>
      </c>
      <c r="E33" s="134"/>
      <c r="F33" s="139" t="s">
        <v>13</v>
      </c>
      <c r="G33" s="131"/>
      <c r="H33" s="139" t="s">
        <v>13</v>
      </c>
      <c r="I33" s="128"/>
      <c r="J33" s="139" t="s">
        <v>13</v>
      </c>
      <c r="K33" s="128"/>
      <c r="L33" s="139" t="s">
        <v>13</v>
      </c>
      <c r="M33" s="131"/>
      <c r="N33" s="139" t="s">
        <v>13</v>
      </c>
    </row>
    <row r="34" spans="1:14" ht="5.15" customHeight="1" x14ac:dyDescent="0.6">
      <c r="A34" s="7"/>
      <c r="B34" s="1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</row>
    <row r="35" spans="1:14" s="15" customFormat="1" ht="14.15" customHeight="1" x14ac:dyDescent="0.6">
      <c r="A35" s="7" t="s">
        <v>95</v>
      </c>
      <c r="C35" s="21"/>
      <c r="D35" s="128">
        <v>300000000</v>
      </c>
      <c r="E35" s="224"/>
      <c r="F35" s="224">
        <v>549079673</v>
      </c>
      <c r="G35" s="128"/>
      <c r="H35" s="128">
        <v>30000000</v>
      </c>
      <c r="I35" s="128"/>
      <c r="J35" s="128">
        <v>131527077</v>
      </c>
      <c r="K35" s="128"/>
      <c r="L35" s="117">
        <v>-260105</v>
      </c>
      <c r="M35" s="128"/>
      <c r="N35" s="128">
        <f>SUM(D35:M35)</f>
        <v>1010346645</v>
      </c>
    </row>
    <row r="36" spans="1:14" s="15" customFormat="1" ht="14.15" customHeight="1" x14ac:dyDescent="0.6">
      <c r="A36" s="7" t="s">
        <v>106</v>
      </c>
      <c r="C36" s="21"/>
      <c r="D36" s="128"/>
      <c r="E36" s="224"/>
      <c r="F36" s="224"/>
      <c r="G36" s="128"/>
      <c r="H36" s="128"/>
      <c r="I36" s="128"/>
      <c r="J36" s="128"/>
      <c r="K36" s="128"/>
      <c r="L36" s="117"/>
      <c r="M36" s="128"/>
      <c r="N36" s="128"/>
    </row>
    <row r="37" spans="1:14" s="15" customFormat="1" ht="14.15" customHeight="1" x14ac:dyDescent="0.6">
      <c r="A37" s="1" t="s">
        <v>136</v>
      </c>
      <c r="B37" s="76">
        <v>19</v>
      </c>
      <c r="C37" s="59"/>
      <c r="D37" s="128">
        <v>0</v>
      </c>
      <c r="E37" s="128"/>
      <c r="F37" s="128">
        <v>0</v>
      </c>
      <c r="G37" s="125"/>
      <c r="H37" s="225">
        <v>0</v>
      </c>
      <c r="I37" s="128"/>
      <c r="J37" s="128">
        <v>-96000000</v>
      </c>
      <c r="K37" s="128"/>
      <c r="L37" s="117">
        <v>0</v>
      </c>
      <c r="M37" s="125"/>
      <c r="N37" s="128">
        <f>SUM(D37:M37)</f>
        <v>-96000000</v>
      </c>
    </row>
    <row r="38" spans="1:14" s="15" customFormat="1" ht="14.15" customHeight="1" x14ac:dyDescent="0.6">
      <c r="A38" s="1" t="s">
        <v>65</v>
      </c>
      <c r="C38" s="59"/>
      <c r="D38" s="130">
        <v>0</v>
      </c>
      <c r="E38" s="128"/>
      <c r="F38" s="130">
        <v>0</v>
      </c>
      <c r="G38" s="125"/>
      <c r="H38" s="226">
        <v>0</v>
      </c>
      <c r="I38" s="128"/>
      <c r="J38" s="130">
        <v>226450567</v>
      </c>
      <c r="K38" s="128"/>
      <c r="L38" s="119">
        <v>0</v>
      </c>
      <c r="M38" s="125"/>
      <c r="N38" s="130">
        <f>SUM(D38:M38)</f>
        <v>226450567</v>
      </c>
    </row>
    <row r="39" spans="1:14" s="15" customFormat="1" ht="5.15" customHeight="1" x14ac:dyDescent="0.6">
      <c r="A39" s="13"/>
      <c r="C39" s="21"/>
      <c r="D39" s="125"/>
      <c r="E39" s="128"/>
      <c r="F39" s="125"/>
      <c r="G39" s="128"/>
      <c r="H39" s="125"/>
      <c r="I39" s="128"/>
      <c r="J39" s="117"/>
      <c r="K39" s="128"/>
      <c r="L39" s="117"/>
      <c r="M39" s="128"/>
      <c r="N39" s="128"/>
    </row>
    <row r="40" spans="1:14" s="15" customFormat="1" ht="14.15" customHeight="1" thickBot="1" x14ac:dyDescent="0.65">
      <c r="A40" s="7" t="s">
        <v>160</v>
      </c>
      <c r="C40" s="21"/>
      <c r="D40" s="227">
        <f>SUM(D35:D39)</f>
        <v>300000000</v>
      </c>
      <c r="E40" s="146"/>
      <c r="F40" s="227">
        <f>SUM(F35:F39)</f>
        <v>549079673</v>
      </c>
      <c r="G40" s="146"/>
      <c r="H40" s="227">
        <f>SUM(H35:H39)</f>
        <v>30000000</v>
      </c>
      <c r="I40" s="146"/>
      <c r="J40" s="123">
        <f>SUM(J35:J39)</f>
        <v>261977644</v>
      </c>
      <c r="K40" s="146"/>
      <c r="L40" s="123">
        <f>SUM(L35:L39)</f>
        <v>-260105</v>
      </c>
      <c r="M40" s="128"/>
      <c r="N40" s="228">
        <f>SUM(D40:M40)</f>
        <v>1140797212</v>
      </c>
    </row>
    <row r="41" spans="1:14" s="15" customFormat="1" ht="16.5" customHeight="1" thickTop="1" x14ac:dyDescent="0.6">
      <c r="A41" s="7"/>
      <c r="C41" s="21"/>
      <c r="D41" s="146"/>
      <c r="E41" s="146"/>
      <c r="F41" s="146"/>
      <c r="G41" s="146"/>
      <c r="H41" s="146"/>
      <c r="I41" s="146"/>
      <c r="J41" s="117"/>
      <c r="K41" s="146"/>
      <c r="L41" s="117"/>
      <c r="M41" s="128"/>
      <c r="N41" s="128"/>
    </row>
    <row r="42" spans="1:14" ht="22" customHeight="1" x14ac:dyDescent="0.6">
      <c r="A42" s="241" t="str">
        <f>'5 (9M)'!A58</f>
        <v>The accompanying notes on pages 10 to 22 are an integral part of these interim financial information.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</row>
    <row r="43" spans="1:14" ht="16" customHeight="1" x14ac:dyDescent="0.6"/>
    <row r="44" spans="1:14" ht="16" customHeight="1" x14ac:dyDescent="0.6"/>
    <row r="45" spans="1:14" ht="16" customHeight="1" x14ac:dyDescent="0.6"/>
  </sheetData>
  <mergeCells count="7">
    <mergeCell ref="A42:N42"/>
    <mergeCell ref="D6:N6"/>
    <mergeCell ref="D7:L7"/>
    <mergeCell ref="H12:J12"/>
    <mergeCell ref="D24:N24"/>
    <mergeCell ref="D25:L25"/>
    <mergeCell ref="H30:J30"/>
  </mergeCells>
  <pageMargins left="0.5" right="0.5" top="0.5" bottom="0.6" header="0.49" footer="0.4"/>
  <pageSetup paperSize="9" scale="89" firstPageNumber="6" orientation="landscape" useFirstPageNumber="1" horizontalDpi="1200" verticalDpi="1200" r:id="rId1"/>
  <headerFooter>
    <oddFooter>&amp;R&amp;"Arial,Regular"&amp;9&amp;P</oddFooter>
  </headerFooter>
  <ignoredErrors>
    <ignoredError sqref="D22:I22 M20 N17 A42 M22 O22 N35:N40 J20:L22 N19:N2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zoomScaleNormal="100" zoomScaleSheetLayoutView="100" workbookViewId="0">
      <selection activeCell="D24" sqref="D24"/>
    </sheetView>
  </sheetViews>
  <sheetFormatPr defaultColWidth="9.33203125" defaultRowHeight="16.5" customHeight="1" x14ac:dyDescent="0.6"/>
  <cols>
    <col min="1" max="3" width="1.44140625" style="1" customWidth="1"/>
    <col min="4" max="4" width="39.44140625" style="1" customWidth="1"/>
    <col min="5" max="5" width="6.6640625" style="15" customWidth="1"/>
    <col min="6" max="6" width="0.77734375" style="1" customWidth="1"/>
    <col min="7" max="7" width="14.44140625" style="116" customWidth="1"/>
    <col min="8" max="8" width="0.77734375" style="131" customWidth="1"/>
    <col min="9" max="9" width="16.6640625" style="116" customWidth="1"/>
    <col min="10" max="10" width="0.77734375" style="116" customWidth="1"/>
    <col min="11" max="11" width="16" style="116" customWidth="1"/>
    <col min="12" max="12" width="0.77734375" style="117" customWidth="1"/>
    <col min="13" max="13" width="17" style="116" customWidth="1"/>
    <col min="14" max="14" width="0.77734375" style="117" customWidth="1"/>
    <col min="15" max="15" width="23.33203125" style="116" customWidth="1"/>
    <col min="16" max="16" width="0.77734375" style="116" customWidth="1"/>
    <col min="17" max="17" width="16.6640625" style="116" customWidth="1"/>
    <col min="18" max="16384" width="9.33203125" style="1"/>
  </cols>
  <sheetData>
    <row r="1" spans="1:17" ht="16" customHeight="1" x14ac:dyDescent="0.6">
      <c r="A1" s="7" t="str">
        <f>'2-3'!A1</f>
        <v>Thai Nippon Rubber Industry Public Co., Ltd.</v>
      </c>
      <c r="E1" s="8"/>
      <c r="F1" s="3"/>
      <c r="G1" s="108"/>
      <c r="H1" s="109"/>
      <c r="I1" s="108"/>
      <c r="J1" s="108"/>
      <c r="K1" s="108"/>
      <c r="L1" s="121"/>
      <c r="M1" s="108"/>
      <c r="N1" s="121"/>
      <c r="O1" s="108"/>
    </row>
    <row r="2" spans="1:17" ht="16" customHeight="1" x14ac:dyDescent="0.6">
      <c r="A2" s="28" t="s">
        <v>115</v>
      </c>
      <c r="E2" s="8"/>
      <c r="F2" s="3"/>
      <c r="G2" s="108"/>
      <c r="H2" s="109"/>
      <c r="I2" s="108"/>
      <c r="J2" s="108"/>
      <c r="K2" s="108"/>
      <c r="L2" s="121"/>
      <c r="M2" s="108"/>
      <c r="N2" s="121"/>
      <c r="O2" s="108"/>
    </row>
    <row r="3" spans="1:17" ht="16" customHeight="1" x14ac:dyDescent="0.6">
      <c r="A3" s="29" t="str">
        <f>'5 (9M)'!A3</f>
        <v>For the nine-month period ended 30 September 2019</v>
      </c>
      <c r="B3" s="30"/>
      <c r="C3" s="30"/>
      <c r="D3" s="30"/>
      <c r="E3" s="11"/>
      <c r="F3" s="10"/>
      <c r="G3" s="110"/>
      <c r="H3" s="111"/>
      <c r="I3" s="110"/>
      <c r="J3" s="110"/>
      <c r="K3" s="110"/>
      <c r="L3" s="110"/>
      <c r="M3" s="110"/>
      <c r="N3" s="110"/>
      <c r="O3" s="110"/>
      <c r="P3" s="119"/>
      <c r="Q3" s="119"/>
    </row>
    <row r="4" spans="1:17" ht="10" customHeight="1" x14ac:dyDescent="0.6">
      <c r="E4" s="8"/>
      <c r="F4" s="3"/>
      <c r="G4" s="108"/>
      <c r="H4" s="109"/>
      <c r="I4" s="108"/>
      <c r="J4" s="108"/>
      <c r="K4" s="108"/>
      <c r="L4" s="121"/>
      <c r="M4" s="108"/>
      <c r="N4" s="121"/>
      <c r="O4" s="108"/>
    </row>
    <row r="5" spans="1:17" ht="10" customHeight="1" x14ac:dyDescent="0.6">
      <c r="E5" s="8"/>
      <c r="F5" s="3"/>
      <c r="G5" s="108"/>
      <c r="H5" s="109"/>
      <c r="I5" s="108"/>
      <c r="J5" s="108"/>
      <c r="K5" s="108"/>
      <c r="L5" s="121"/>
      <c r="M5" s="108"/>
      <c r="N5" s="121"/>
      <c r="O5" s="108"/>
    </row>
    <row r="6" spans="1:17" ht="14.5" customHeight="1" x14ac:dyDescent="0.6">
      <c r="E6" s="8"/>
      <c r="F6" s="3"/>
      <c r="G6" s="246" t="s">
        <v>108</v>
      </c>
      <c r="H6" s="246"/>
      <c r="I6" s="246"/>
      <c r="J6" s="246"/>
      <c r="K6" s="246"/>
      <c r="L6" s="246"/>
      <c r="M6" s="246"/>
      <c r="N6" s="246"/>
      <c r="O6" s="246"/>
      <c r="P6" s="246"/>
      <c r="Q6" s="246"/>
    </row>
    <row r="7" spans="1:17" ht="15" customHeight="1" x14ac:dyDescent="0.6">
      <c r="E7" s="8"/>
      <c r="F7" s="3"/>
      <c r="G7" s="148"/>
      <c r="H7" s="148"/>
      <c r="I7" s="148"/>
      <c r="J7" s="148"/>
      <c r="K7" s="148"/>
      <c r="L7" s="148"/>
      <c r="M7" s="148"/>
      <c r="N7" s="148"/>
      <c r="O7" s="149" t="s">
        <v>75</v>
      </c>
      <c r="P7" s="148"/>
      <c r="Q7" s="148"/>
    </row>
    <row r="8" spans="1:17" ht="15" customHeight="1" x14ac:dyDescent="0.6">
      <c r="E8" s="8"/>
      <c r="F8" s="3"/>
      <c r="G8" s="148"/>
      <c r="H8" s="148"/>
      <c r="I8" s="148"/>
      <c r="J8" s="148"/>
      <c r="K8" s="148"/>
      <c r="L8" s="148"/>
      <c r="M8" s="148"/>
      <c r="N8" s="148"/>
      <c r="O8" s="150" t="s">
        <v>97</v>
      </c>
      <c r="P8" s="148"/>
      <c r="Q8" s="148"/>
    </row>
    <row r="9" spans="1:17" ht="15" customHeight="1" x14ac:dyDescent="0.6">
      <c r="E9" s="8"/>
      <c r="F9" s="3"/>
      <c r="G9" s="148"/>
      <c r="H9" s="148"/>
      <c r="I9" s="148"/>
      <c r="J9" s="148"/>
      <c r="K9" s="148"/>
      <c r="L9" s="148"/>
      <c r="M9" s="148"/>
      <c r="N9" s="148"/>
      <c r="O9" s="149" t="s">
        <v>76</v>
      </c>
      <c r="P9" s="148"/>
      <c r="Q9" s="148"/>
    </row>
    <row r="10" spans="1:17" ht="15" customHeight="1" x14ac:dyDescent="0.6">
      <c r="E10" s="8"/>
      <c r="F10" s="3"/>
      <c r="G10" s="138" t="s">
        <v>21</v>
      </c>
      <c r="H10" s="109"/>
      <c r="I10" s="138"/>
      <c r="J10" s="149"/>
      <c r="K10" s="149"/>
      <c r="L10" s="149"/>
      <c r="M10" s="149"/>
      <c r="N10" s="149"/>
      <c r="O10" s="150" t="s">
        <v>96</v>
      </c>
      <c r="P10" s="149"/>
      <c r="Q10" s="149"/>
    </row>
    <row r="11" spans="1:17" ht="15" customHeight="1" x14ac:dyDescent="0.6">
      <c r="E11" s="78"/>
      <c r="F11" s="4"/>
      <c r="G11" s="138" t="s">
        <v>22</v>
      </c>
      <c r="H11" s="114"/>
      <c r="I11" s="138"/>
      <c r="J11" s="149"/>
      <c r="K11" s="245" t="s">
        <v>18</v>
      </c>
      <c r="L11" s="245"/>
      <c r="M11" s="245"/>
      <c r="N11" s="151"/>
      <c r="O11" s="149" t="s">
        <v>77</v>
      </c>
      <c r="P11" s="149"/>
      <c r="Q11" s="149"/>
    </row>
    <row r="12" spans="1:17" ht="15" customHeight="1" x14ac:dyDescent="0.6">
      <c r="F12" s="4"/>
      <c r="G12" s="138" t="s">
        <v>35</v>
      </c>
      <c r="H12" s="114"/>
      <c r="I12" s="138" t="s">
        <v>73</v>
      </c>
      <c r="J12" s="112"/>
      <c r="K12" s="138" t="s">
        <v>19</v>
      </c>
      <c r="L12" s="113"/>
      <c r="M12" s="113"/>
      <c r="N12" s="113"/>
      <c r="O12" s="149" t="s">
        <v>87</v>
      </c>
      <c r="P12" s="113"/>
      <c r="Q12" s="134" t="s">
        <v>104</v>
      </c>
    </row>
    <row r="13" spans="1:17" ht="15" customHeight="1" x14ac:dyDescent="0.6">
      <c r="F13" s="4"/>
      <c r="G13" s="138" t="s">
        <v>15</v>
      </c>
      <c r="H13" s="114"/>
      <c r="I13" s="138" t="s">
        <v>74</v>
      </c>
      <c r="J13" s="149"/>
      <c r="K13" s="152" t="s">
        <v>20</v>
      </c>
      <c r="L13" s="152"/>
      <c r="M13" s="149" t="s">
        <v>12</v>
      </c>
      <c r="N13" s="152"/>
      <c r="O13" s="149" t="s">
        <v>88</v>
      </c>
      <c r="P13" s="152"/>
      <c r="Q13" s="134" t="s">
        <v>176</v>
      </c>
    </row>
    <row r="14" spans="1:17" ht="15" customHeight="1" x14ac:dyDescent="0.6">
      <c r="E14" s="5" t="str">
        <f>+'6'!B15</f>
        <v>Note</v>
      </c>
      <c r="F14" s="4"/>
      <c r="G14" s="136" t="s">
        <v>28</v>
      </c>
      <c r="H14" s="114"/>
      <c r="I14" s="136" t="s">
        <v>28</v>
      </c>
      <c r="K14" s="136" t="s">
        <v>28</v>
      </c>
      <c r="L14" s="116"/>
      <c r="M14" s="136" t="s">
        <v>28</v>
      </c>
      <c r="N14" s="116"/>
      <c r="O14" s="136" t="s">
        <v>28</v>
      </c>
      <c r="Q14" s="136" t="s">
        <v>28</v>
      </c>
    </row>
    <row r="15" spans="1:17" ht="4" customHeight="1" x14ac:dyDescent="0.6">
      <c r="E15" s="8"/>
      <c r="F15" s="4"/>
      <c r="G15" s="181"/>
      <c r="H15" s="114"/>
      <c r="I15" s="181"/>
      <c r="J15" s="112"/>
      <c r="K15" s="181"/>
      <c r="L15" s="113"/>
      <c r="M15" s="177"/>
      <c r="N15" s="113"/>
      <c r="O15" s="177"/>
      <c r="P15" s="113"/>
      <c r="Q15" s="181"/>
    </row>
    <row r="16" spans="1:17" ht="15" customHeight="1" x14ac:dyDescent="0.6">
      <c r="A16" s="6" t="s">
        <v>125</v>
      </c>
      <c r="B16" s="6"/>
      <c r="E16" s="8"/>
      <c r="F16" s="3"/>
      <c r="G16" s="115">
        <v>300000000</v>
      </c>
      <c r="H16" s="109"/>
      <c r="I16" s="115">
        <v>549079673</v>
      </c>
      <c r="K16" s="115">
        <v>30000000</v>
      </c>
      <c r="L16" s="116"/>
      <c r="M16" s="115">
        <v>144399810</v>
      </c>
      <c r="N16" s="116"/>
      <c r="O16" s="115">
        <v>-260105</v>
      </c>
      <c r="Q16" s="115">
        <f>SUM(O16,M16,K16,I16,G16)</f>
        <v>1023219378</v>
      </c>
    </row>
    <row r="17" spans="1:17" ht="15" customHeight="1" x14ac:dyDescent="0.6">
      <c r="A17" s="7" t="s">
        <v>71</v>
      </c>
      <c r="B17" s="6"/>
      <c r="E17" s="8"/>
      <c r="F17" s="3"/>
      <c r="G17" s="115"/>
      <c r="H17" s="109"/>
      <c r="I17" s="115"/>
      <c r="J17" s="117"/>
      <c r="K17" s="115"/>
      <c r="M17" s="115"/>
      <c r="O17" s="115"/>
      <c r="P17" s="117"/>
      <c r="Q17" s="115"/>
    </row>
    <row r="18" spans="1:17" ht="15" customHeight="1" x14ac:dyDescent="0.6">
      <c r="A18" s="7"/>
      <c r="B18" s="154" t="s">
        <v>136</v>
      </c>
      <c r="E18" s="8">
        <v>19</v>
      </c>
      <c r="F18" s="3"/>
      <c r="G18" s="115">
        <v>0</v>
      </c>
      <c r="H18" s="109"/>
      <c r="I18" s="115">
        <v>0</v>
      </c>
      <c r="J18" s="117"/>
      <c r="K18" s="115">
        <v>0</v>
      </c>
      <c r="M18" s="115">
        <v>-60000000</v>
      </c>
      <c r="O18" s="115">
        <v>0</v>
      </c>
      <c r="P18" s="117"/>
      <c r="Q18" s="115">
        <f>SUM(O18,M18,K18,I18,G18)</f>
        <v>-60000000</v>
      </c>
    </row>
    <row r="19" spans="1:17" ht="15" customHeight="1" x14ac:dyDescent="0.6">
      <c r="B19" s="1" t="s">
        <v>65</v>
      </c>
      <c r="E19" s="8"/>
      <c r="F19" s="3"/>
      <c r="G19" s="118">
        <v>0</v>
      </c>
      <c r="H19" s="109"/>
      <c r="I19" s="118">
        <v>0</v>
      </c>
      <c r="K19" s="118">
        <v>0</v>
      </c>
      <c r="L19" s="116"/>
      <c r="M19" s="118">
        <f>'5 (9M)'!L30</f>
        <v>66369620</v>
      </c>
      <c r="N19" s="116"/>
      <c r="O19" s="118">
        <v>2095168</v>
      </c>
      <c r="Q19" s="118">
        <f>SUM(G19:O19)</f>
        <v>68464788</v>
      </c>
    </row>
    <row r="20" spans="1:17" ht="4" customHeight="1" x14ac:dyDescent="0.6">
      <c r="E20" s="8"/>
      <c r="F20" s="3"/>
      <c r="G20" s="120"/>
      <c r="H20" s="109"/>
      <c r="I20" s="120"/>
      <c r="J20" s="121"/>
      <c r="K20" s="115"/>
      <c r="M20" s="120"/>
      <c r="O20" s="120"/>
      <c r="Q20" s="115"/>
    </row>
    <row r="21" spans="1:17" ht="15" customHeight="1" thickBot="1" x14ac:dyDescent="0.65">
      <c r="A21" s="7" t="s">
        <v>159</v>
      </c>
      <c r="B21" s="6"/>
      <c r="E21" s="8"/>
      <c r="F21" s="3"/>
      <c r="G21" s="122">
        <f>SUM(G16:G19)</f>
        <v>300000000</v>
      </c>
      <c r="H21" s="109"/>
      <c r="I21" s="122">
        <f>SUM(I16:I19)</f>
        <v>549079673</v>
      </c>
      <c r="K21" s="122">
        <f>SUM(K16:K19)</f>
        <v>30000000</v>
      </c>
      <c r="L21" s="116"/>
      <c r="M21" s="122">
        <f>SUM(M16:M19)</f>
        <v>150769430</v>
      </c>
      <c r="N21" s="116"/>
      <c r="O21" s="122">
        <f>SUM(O16:O19)</f>
        <v>1835063</v>
      </c>
      <c r="Q21" s="122">
        <f>SUM(Q16:Q19)</f>
        <v>1031684166</v>
      </c>
    </row>
    <row r="22" spans="1:17" ht="8.25" customHeight="1" thickTop="1" x14ac:dyDescent="0.6">
      <c r="A22" s="7"/>
      <c r="B22" s="6"/>
      <c r="E22" s="8"/>
      <c r="F22" s="3"/>
      <c r="G22" s="117"/>
      <c r="H22" s="109"/>
      <c r="I22" s="117"/>
      <c r="K22" s="117"/>
      <c r="L22" s="116"/>
      <c r="M22" s="117"/>
      <c r="N22" s="116"/>
      <c r="O22" s="117"/>
      <c r="Q22" s="117"/>
    </row>
    <row r="23" spans="1:17" ht="14.5" customHeight="1" x14ac:dyDescent="0.6">
      <c r="E23" s="8"/>
      <c r="F23" s="3"/>
      <c r="G23" s="246" t="s">
        <v>108</v>
      </c>
      <c r="H23" s="246"/>
      <c r="I23" s="246"/>
      <c r="J23" s="246"/>
      <c r="K23" s="246"/>
      <c r="L23" s="246"/>
      <c r="M23" s="246"/>
      <c r="N23" s="246"/>
      <c r="O23" s="246"/>
      <c r="P23" s="246"/>
      <c r="Q23" s="246"/>
    </row>
    <row r="24" spans="1:17" ht="15" customHeight="1" x14ac:dyDescent="0.6">
      <c r="E24" s="8"/>
      <c r="F24" s="3"/>
      <c r="G24" s="148"/>
      <c r="H24" s="148"/>
      <c r="I24" s="148"/>
      <c r="J24" s="148"/>
      <c r="K24" s="148"/>
      <c r="L24" s="148"/>
      <c r="M24" s="148"/>
      <c r="N24" s="148"/>
      <c r="O24" s="149" t="s">
        <v>75</v>
      </c>
      <c r="P24" s="148"/>
      <c r="Q24" s="148"/>
    </row>
    <row r="25" spans="1:17" ht="15" customHeight="1" x14ac:dyDescent="0.6">
      <c r="E25" s="8"/>
      <c r="F25" s="3"/>
      <c r="G25" s="148"/>
      <c r="H25" s="148"/>
      <c r="I25" s="148"/>
      <c r="J25" s="148"/>
      <c r="K25" s="148"/>
      <c r="L25" s="148"/>
      <c r="M25" s="148"/>
      <c r="N25" s="148"/>
      <c r="O25" s="150" t="s">
        <v>97</v>
      </c>
      <c r="P25" s="148"/>
      <c r="Q25" s="148"/>
    </row>
    <row r="26" spans="1:17" ht="15" customHeight="1" x14ac:dyDescent="0.6">
      <c r="E26" s="8"/>
      <c r="F26" s="3"/>
      <c r="G26" s="148"/>
      <c r="H26" s="148"/>
      <c r="I26" s="148"/>
      <c r="J26" s="148"/>
      <c r="K26" s="148"/>
      <c r="L26" s="148"/>
      <c r="M26" s="148"/>
      <c r="N26" s="148"/>
      <c r="O26" s="149" t="s">
        <v>76</v>
      </c>
      <c r="P26" s="148"/>
      <c r="Q26" s="148"/>
    </row>
    <row r="27" spans="1:17" ht="15" customHeight="1" x14ac:dyDescent="0.6">
      <c r="E27" s="8"/>
      <c r="F27" s="3"/>
      <c r="G27" s="138" t="s">
        <v>21</v>
      </c>
      <c r="H27" s="109"/>
      <c r="I27" s="138"/>
      <c r="J27" s="149"/>
      <c r="K27" s="117"/>
      <c r="L27" s="149"/>
      <c r="M27" s="149"/>
      <c r="N27" s="149"/>
      <c r="O27" s="150" t="s">
        <v>96</v>
      </c>
      <c r="P27" s="149"/>
      <c r="Q27" s="149"/>
    </row>
    <row r="28" spans="1:17" ht="15" customHeight="1" x14ac:dyDescent="0.6">
      <c r="E28" s="8"/>
      <c r="F28" s="4"/>
      <c r="G28" s="138" t="s">
        <v>22</v>
      </c>
      <c r="H28" s="114"/>
      <c r="I28" s="138"/>
      <c r="J28" s="149"/>
      <c r="K28" s="245" t="s">
        <v>18</v>
      </c>
      <c r="L28" s="245"/>
      <c r="M28" s="245"/>
      <c r="N28" s="151"/>
      <c r="O28" s="149" t="s">
        <v>77</v>
      </c>
      <c r="P28" s="149"/>
      <c r="Q28" s="149"/>
    </row>
    <row r="29" spans="1:17" ht="15" customHeight="1" x14ac:dyDescent="0.6">
      <c r="E29" s="8"/>
      <c r="F29" s="4"/>
      <c r="G29" s="138" t="s">
        <v>35</v>
      </c>
      <c r="H29" s="114"/>
      <c r="I29" s="138" t="s">
        <v>73</v>
      </c>
      <c r="J29" s="112"/>
      <c r="K29" s="138" t="s">
        <v>19</v>
      </c>
      <c r="L29" s="113"/>
      <c r="M29" s="113"/>
      <c r="N29" s="113"/>
      <c r="O29" s="149" t="s">
        <v>87</v>
      </c>
      <c r="P29" s="113"/>
      <c r="Q29" s="134" t="s">
        <v>104</v>
      </c>
    </row>
    <row r="30" spans="1:17" ht="15" customHeight="1" x14ac:dyDescent="0.6">
      <c r="E30" s="8"/>
      <c r="F30" s="4"/>
      <c r="G30" s="138" t="s">
        <v>15</v>
      </c>
      <c r="H30" s="114"/>
      <c r="I30" s="138" t="s">
        <v>74</v>
      </c>
      <c r="J30" s="149"/>
      <c r="K30" s="152" t="s">
        <v>20</v>
      </c>
      <c r="L30" s="152"/>
      <c r="M30" s="149" t="s">
        <v>12</v>
      </c>
      <c r="N30" s="152"/>
      <c r="O30" s="149" t="s">
        <v>88</v>
      </c>
      <c r="P30" s="152"/>
      <c r="Q30" s="134" t="s">
        <v>176</v>
      </c>
    </row>
    <row r="31" spans="1:17" ht="15" customHeight="1" x14ac:dyDescent="0.6">
      <c r="E31" s="5" t="str">
        <f>+E14</f>
        <v>Note</v>
      </c>
      <c r="F31" s="4"/>
      <c r="G31" s="136" t="s">
        <v>28</v>
      </c>
      <c r="H31" s="114"/>
      <c r="I31" s="136" t="s">
        <v>28</v>
      </c>
      <c r="K31" s="136" t="s">
        <v>28</v>
      </c>
      <c r="L31" s="116"/>
      <c r="M31" s="136" t="s">
        <v>28</v>
      </c>
      <c r="N31" s="116"/>
      <c r="O31" s="136" t="s">
        <v>28</v>
      </c>
      <c r="Q31" s="136" t="s">
        <v>28</v>
      </c>
    </row>
    <row r="32" spans="1:17" ht="4" customHeight="1" x14ac:dyDescent="0.6">
      <c r="E32" s="8"/>
      <c r="F32" s="4"/>
      <c r="G32" s="152"/>
      <c r="H32" s="114"/>
      <c r="I32" s="152"/>
      <c r="J32" s="112"/>
      <c r="K32" s="152"/>
      <c r="L32" s="113"/>
      <c r="M32" s="138"/>
      <c r="N32" s="113"/>
      <c r="O32" s="138"/>
      <c r="P32" s="113"/>
      <c r="Q32" s="152"/>
    </row>
    <row r="33" spans="1:17" ht="15" customHeight="1" x14ac:dyDescent="0.6">
      <c r="A33" s="6" t="s">
        <v>95</v>
      </c>
      <c r="B33" s="6"/>
      <c r="E33" s="8"/>
      <c r="F33" s="3"/>
      <c r="G33" s="117">
        <v>300000000</v>
      </c>
      <c r="H33" s="109"/>
      <c r="I33" s="117">
        <v>549079673</v>
      </c>
      <c r="K33" s="117">
        <v>30000000</v>
      </c>
      <c r="L33" s="116"/>
      <c r="M33" s="117">
        <v>131527077</v>
      </c>
      <c r="N33" s="116"/>
      <c r="O33" s="117">
        <v>-260105</v>
      </c>
      <c r="Q33" s="117">
        <f>SUM(G33:O33)</f>
        <v>1010346645</v>
      </c>
    </row>
    <row r="34" spans="1:17" ht="15" customHeight="1" x14ac:dyDescent="0.6">
      <c r="A34" s="7" t="s">
        <v>71</v>
      </c>
      <c r="B34" s="7"/>
      <c r="E34" s="8"/>
      <c r="F34" s="3"/>
      <c r="G34" s="117"/>
      <c r="H34" s="109"/>
      <c r="I34" s="117"/>
      <c r="J34" s="117"/>
      <c r="K34" s="117"/>
      <c r="M34" s="117"/>
      <c r="O34" s="117"/>
    </row>
    <row r="35" spans="1:17" ht="15" customHeight="1" x14ac:dyDescent="0.6">
      <c r="A35" s="7"/>
      <c r="B35" s="87" t="s">
        <v>136</v>
      </c>
      <c r="E35" s="8">
        <v>19</v>
      </c>
      <c r="F35" s="3"/>
      <c r="G35" s="117">
        <v>0</v>
      </c>
      <c r="H35" s="109"/>
      <c r="I35" s="117">
        <v>0</v>
      </c>
      <c r="J35" s="117"/>
      <c r="K35" s="117">
        <v>0</v>
      </c>
      <c r="M35" s="182">
        <v>-96000000</v>
      </c>
      <c r="O35" s="117">
        <v>0</v>
      </c>
      <c r="Q35" s="116">
        <f>SUM(G35:P35)</f>
        <v>-96000000</v>
      </c>
    </row>
    <row r="36" spans="1:17" ht="15" customHeight="1" x14ac:dyDescent="0.6">
      <c r="B36" s="1" t="s">
        <v>65</v>
      </c>
      <c r="E36" s="8"/>
      <c r="F36" s="3"/>
      <c r="G36" s="119">
        <v>0</v>
      </c>
      <c r="H36" s="109"/>
      <c r="I36" s="119">
        <v>0</v>
      </c>
      <c r="K36" s="119">
        <v>0</v>
      </c>
      <c r="L36" s="116"/>
      <c r="M36" s="183">
        <v>55795998</v>
      </c>
      <c r="N36" s="116"/>
      <c r="O36" s="119">
        <v>0</v>
      </c>
      <c r="Q36" s="119">
        <f>SUM(G36:O36)</f>
        <v>55795998</v>
      </c>
    </row>
    <row r="37" spans="1:17" ht="4" customHeight="1" x14ac:dyDescent="0.6">
      <c r="E37" s="8"/>
      <c r="F37" s="3"/>
      <c r="G37" s="121"/>
      <c r="H37" s="109"/>
      <c r="I37" s="121"/>
      <c r="J37" s="121"/>
      <c r="K37" s="117"/>
      <c r="M37" s="121"/>
      <c r="O37" s="121"/>
      <c r="Q37" s="117"/>
    </row>
    <row r="38" spans="1:17" ht="15" customHeight="1" thickBot="1" x14ac:dyDescent="0.65">
      <c r="A38" s="7" t="s">
        <v>160</v>
      </c>
      <c r="B38" s="6"/>
      <c r="C38" s="7"/>
      <c r="D38" s="7"/>
      <c r="E38" s="8"/>
      <c r="F38" s="3"/>
      <c r="G38" s="123">
        <f>SUM(G33:G36)</f>
        <v>300000000</v>
      </c>
      <c r="H38" s="109"/>
      <c r="I38" s="123">
        <f>SUM(I33:I36)</f>
        <v>549079673</v>
      </c>
      <c r="J38" s="117"/>
      <c r="K38" s="123">
        <f>SUM(K33:K36)</f>
        <v>30000000</v>
      </c>
      <c r="M38" s="123">
        <f>SUM(M33:M36)</f>
        <v>91323075</v>
      </c>
      <c r="O38" s="123">
        <f>SUM(O33:O36)</f>
        <v>-260105</v>
      </c>
      <c r="P38" s="117"/>
      <c r="Q38" s="123">
        <f>SUM(Q33:Q36)</f>
        <v>970142643</v>
      </c>
    </row>
    <row r="39" spans="1:17" ht="10.5" customHeight="1" thickTop="1" x14ac:dyDescent="0.6">
      <c r="A39" s="7"/>
      <c r="B39" s="6"/>
      <c r="C39" s="7"/>
      <c r="D39" s="7"/>
      <c r="E39" s="8"/>
      <c r="F39" s="3"/>
      <c r="G39" s="117"/>
      <c r="H39" s="109"/>
      <c r="I39" s="117"/>
      <c r="J39" s="117"/>
      <c r="K39" s="117"/>
      <c r="M39" s="117"/>
      <c r="O39" s="117"/>
      <c r="P39" s="117"/>
      <c r="Q39" s="117"/>
    </row>
    <row r="40" spans="1:17" ht="22" customHeight="1" x14ac:dyDescent="0.6">
      <c r="A40" s="31" t="str">
        <f>'2-3'!A49</f>
        <v>The accompanying notes on pages 10 to 22 are an integral part of these interim financial information.</v>
      </c>
      <c r="B40" s="30"/>
      <c r="C40" s="30"/>
      <c r="D40" s="30"/>
      <c r="E40" s="11"/>
      <c r="F40" s="10"/>
      <c r="G40" s="110"/>
      <c r="H40" s="111"/>
      <c r="I40" s="110"/>
      <c r="J40" s="110"/>
      <c r="K40" s="110"/>
      <c r="L40" s="110"/>
      <c r="M40" s="110"/>
      <c r="N40" s="110"/>
      <c r="O40" s="110"/>
      <c r="P40" s="119"/>
      <c r="Q40" s="119"/>
    </row>
    <row r="53" spans="7:7" ht="16.5" customHeight="1" x14ac:dyDescent="0.6">
      <c r="G53" s="153"/>
    </row>
    <row r="54" spans="7:7" ht="16.5" customHeight="1" x14ac:dyDescent="0.6">
      <c r="G54" s="153"/>
    </row>
    <row r="55" spans="7:7" ht="16.5" customHeight="1" x14ac:dyDescent="0.6">
      <c r="G55" s="153"/>
    </row>
    <row r="56" spans="7:7" ht="16.5" customHeight="1" x14ac:dyDescent="0.6">
      <c r="G56" s="153"/>
    </row>
    <row r="57" spans="7:7" ht="16.5" customHeight="1" x14ac:dyDescent="0.6">
      <c r="G57" s="153"/>
    </row>
    <row r="58" spans="7:7" ht="16.5" customHeight="1" x14ac:dyDescent="0.6">
      <c r="G58" s="153"/>
    </row>
    <row r="59" spans="7:7" ht="16.5" customHeight="1" x14ac:dyDescent="0.6">
      <c r="G59" s="153"/>
    </row>
    <row r="60" spans="7:7" ht="16.5" customHeight="1" x14ac:dyDescent="0.6">
      <c r="G60" s="153"/>
    </row>
  </sheetData>
  <mergeCells count="4">
    <mergeCell ref="K11:M11"/>
    <mergeCell ref="G6:Q6"/>
    <mergeCell ref="G23:Q23"/>
    <mergeCell ref="K28:M28"/>
  </mergeCells>
  <phoneticPr fontId="0" type="noConversion"/>
  <pageMargins left="0.7" right="0.7" top="0.5" bottom="0.6" header="0.49" footer="0.4"/>
  <pageSetup paperSize="9" scale="92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zoomScaleSheetLayoutView="100" workbookViewId="0">
      <selection activeCell="E14" sqref="E14"/>
    </sheetView>
  </sheetViews>
  <sheetFormatPr defaultColWidth="9.33203125" defaultRowHeight="16.5" customHeight="1" x14ac:dyDescent="0.25"/>
  <cols>
    <col min="1" max="4" width="1.33203125" style="85" customWidth="1"/>
    <col min="5" max="5" width="47.109375" style="85" customWidth="1"/>
    <col min="6" max="6" width="6" style="82" customWidth="1"/>
    <col min="7" max="7" width="0.44140625" style="82" customWidth="1"/>
    <col min="8" max="8" width="13.33203125" style="168" customWidth="1"/>
    <col min="9" max="9" width="0.44140625" style="167" customWidth="1"/>
    <col min="10" max="10" width="13.33203125" style="168" customWidth="1"/>
    <col min="11" max="11" width="0.44140625" style="167" customWidth="1"/>
    <col min="12" max="12" width="13.33203125" style="168" customWidth="1"/>
    <col min="13" max="13" width="0.44140625" style="167" customWidth="1"/>
    <col min="14" max="14" width="13.33203125" style="168" customWidth="1"/>
    <col min="15" max="16384" width="9.33203125" style="85"/>
  </cols>
  <sheetData>
    <row r="1" spans="1:14" ht="16.5" customHeight="1" x14ac:dyDescent="0.25">
      <c r="A1" s="32" t="s">
        <v>78</v>
      </c>
      <c r="B1" s="33"/>
      <c r="C1" s="33"/>
      <c r="D1" s="33"/>
      <c r="E1" s="33"/>
      <c r="F1" s="43"/>
      <c r="G1" s="44"/>
      <c r="H1" s="155"/>
      <c r="I1" s="155"/>
      <c r="J1" s="155"/>
      <c r="K1" s="155"/>
      <c r="L1" s="155"/>
      <c r="M1" s="155"/>
      <c r="N1" s="155"/>
    </row>
    <row r="2" spans="1:14" ht="16.5" customHeight="1" x14ac:dyDescent="0.25">
      <c r="A2" s="34" t="s">
        <v>116</v>
      </c>
      <c r="B2" s="35"/>
      <c r="C2" s="35"/>
      <c r="D2" s="35"/>
      <c r="E2" s="35"/>
      <c r="F2" s="51"/>
      <c r="G2" s="52"/>
      <c r="H2" s="156"/>
      <c r="I2" s="156"/>
      <c r="J2" s="156"/>
      <c r="K2" s="156"/>
      <c r="L2" s="156"/>
      <c r="M2" s="156"/>
      <c r="N2" s="156"/>
    </row>
    <row r="3" spans="1:14" ht="16.5" customHeight="1" x14ac:dyDescent="0.25">
      <c r="A3" s="36" t="str">
        <f>'5 (9M)'!A3</f>
        <v>For the nine-month period ended 30 September 2019</v>
      </c>
      <c r="B3" s="37"/>
      <c r="C3" s="37"/>
      <c r="D3" s="37"/>
      <c r="E3" s="37"/>
      <c r="F3" s="79"/>
      <c r="G3" s="80"/>
      <c r="H3" s="157"/>
      <c r="I3" s="157"/>
      <c r="J3" s="157"/>
      <c r="K3" s="157"/>
      <c r="L3" s="157"/>
      <c r="M3" s="157"/>
      <c r="N3" s="157"/>
    </row>
    <row r="4" spans="1:14" ht="13" customHeight="1" x14ac:dyDescent="0.25">
      <c r="A4" s="33"/>
      <c r="B4" s="33"/>
      <c r="C4" s="33"/>
      <c r="D4" s="33"/>
      <c r="E4" s="33"/>
      <c r="F4" s="43"/>
      <c r="G4" s="44"/>
      <c r="H4" s="155"/>
      <c r="I4" s="155"/>
      <c r="J4" s="155"/>
      <c r="K4" s="155"/>
      <c r="L4" s="155"/>
      <c r="M4" s="155"/>
      <c r="N4" s="155"/>
    </row>
    <row r="5" spans="1:14" ht="13" customHeight="1" x14ac:dyDescent="0.25">
      <c r="A5" s="33"/>
      <c r="B5" s="33"/>
      <c r="C5" s="33"/>
      <c r="D5" s="33"/>
      <c r="E5" s="33"/>
      <c r="F5" s="43"/>
      <c r="G5" s="44"/>
      <c r="H5" s="155"/>
      <c r="I5" s="155"/>
      <c r="J5" s="155"/>
      <c r="K5" s="155"/>
      <c r="L5" s="155"/>
      <c r="M5" s="155"/>
      <c r="N5" s="155"/>
    </row>
    <row r="6" spans="1:14" s="82" customFormat="1" ht="15.65" customHeight="1" x14ac:dyDescent="0.2">
      <c r="A6" s="42"/>
      <c r="B6" s="42"/>
      <c r="C6" s="42"/>
      <c r="D6" s="42"/>
      <c r="E6" s="42"/>
      <c r="F6" s="43"/>
      <c r="G6" s="44"/>
      <c r="H6" s="240" t="s">
        <v>102</v>
      </c>
      <c r="I6" s="240"/>
      <c r="J6" s="240"/>
      <c r="K6" s="158"/>
      <c r="L6" s="240" t="s">
        <v>100</v>
      </c>
      <c r="M6" s="240"/>
      <c r="N6" s="240"/>
    </row>
    <row r="7" spans="1:14" s="82" customFormat="1" ht="15.65" customHeight="1" x14ac:dyDescent="0.2">
      <c r="A7" s="42"/>
      <c r="B7" s="42"/>
      <c r="C7" s="42"/>
      <c r="D7" s="42"/>
      <c r="E7" s="42"/>
      <c r="F7" s="43"/>
      <c r="G7" s="44"/>
      <c r="H7" s="239" t="s">
        <v>101</v>
      </c>
      <c r="I7" s="239"/>
      <c r="J7" s="239"/>
      <c r="K7" s="158"/>
      <c r="L7" s="239" t="s">
        <v>101</v>
      </c>
      <c r="M7" s="239"/>
      <c r="N7" s="239"/>
    </row>
    <row r="8" spans="1:14" s="82" customFormat="1" ht="15.65" customHeight="1" x14ac:dyDescent="0.2">
      <c r="A8" s="42"/>
      <c r="B8" s="42"/>
      <c r="C8" s="42"/>
      <c r="D8" s="42"/>
      <c r="E8" s="42"/>
      <c r="F8" s="43"/>
      <c r="G8" s="44"/>
      <c r="H8" s="90" t="s">
        <v>63</v>
      </c>
      <c r="I8" s="160"/>
      <c r="J8" s="90" t="s">
        <v>63</v>
      </c>
      <c r="K8" s="155"/>
      <c r="L8" s="90" t="s">
        <v>63</v>
      </c>
      <c r="M8" s="160"/>
      <c r="N8" s="90" t="s">
        <v>63</v>
      </c>
    </row>
    <row r="9" spans="1:14" s="82" customFormat="1" ht="15.65" customHeight="1" x14ac:dyDescent="0.2">
      <c r="A9" s="42"/>
      <c r="B9" s="42"/>
      <c r="C9" s="42"/>
      <c r="D9" s="42"/>
      <c r="E9" s="42"/>
      <c r="F9" s="43"/>
      <c r="G9" s="44"/>
      <c r="H9" s="160" t="s">
        <v>158</v>
      </c>
      <c r="I9" s="88"/>
      <c r="J9" s="160" t="s">
        <v>158</v>
      </c>
      <c r="K9" s="158"/>
      <c r="L9" s="160" t="s">
        <v>158</v>
      </c>
      <c r="M9" s="88"/>
      <c r="N9" s="160" t="s">
        <v>158</v>
      </c>
    </row>
    <row r="10" spans="1:14" s="82" customFormat="1" ht="15.65" customHeight="1" x14ac:dyDescent="0.2">
      <c r="A10" s="42"/>
      <c r="B10" s="42"/>
      <c r="C10" s="42"/>
      <c r="D10" s="42"/>
      <c r="E10" s="42"/>
      <c r="F10" s="43"/>
      <c r="G10" s="44"/>
      <c r="H10" s="160" t="s">
        <v>124</v>
      </c>
      <c r="I10" s="90"/>
      <c r="J10" s="160" t="s">
        <v>94</v>
      </c>
      <c r="K10" s="161"/>
      <c r="L10" s="160" t="s">
        <v>124</v>
      </c>
      <c r="M10" s="90"/>
      <c r="N10" s="160" t="s">
        <v>94</v>
      </c>
    </row>
    <row r="11" spans="1:14" s="82" customFormat="1" ht="15.65" customHeight="1" x14ac:dyDescent="0.2">
      <c r="A11" s="45"/>
      <c r="B11" s="45"/>
      <c r="C11" s="45"/>
      <c r="D11" s="45"/>
      <c r="E11" s="45"/>
      <c r="F11" s="46" t="s">
        <v>0</v>
      </c>
      <c r="G11" s="47"/>
      <c r="H11" s="159" t="s">
        <v>28</v>
      </c>
      <c r="I11" s="163"/>
      <c r="J11" s="159" t="s">
        <v>28</v>
      </c>
      <c r="K11" s="162"/>
      <c r="L11" s="159" t="s">
        <v>28</v>
      </c>
      <c r="M11" s="163"/>
      <c r="N11" s="159" t="s">
        <v>28</v>
      </c>
    </row>
    <row r="12" spans="1:14" s="82" customFormat="1" ht="15.65" customHeight="1" x14ac:dyDescent="0.2">
      <c r="A12" s="48" t="s">
        <v>43</v>
      </c>
      <c r="B12" s="49"/>
      <c r="C12" s="50"/>
      <c r="D12" s="50"/>
      <c r="E12" s="50"/>
      <c r="F12" s="51"/>
      <c r="G12" s="52"/>
      <c r="H12" s="164"/>
      <c r="I12" s="156"/>
      <c r="J12" s="156"/>
      <c r="K12" s="156"/>
      <c r="L12" s="164"/>
      <c r="M12" s="156"/>
      <c r="N12" s="156"/>
    </row>
    <row r="13" spans="1:14" s="82" customFormat="1" ht="15.65" customHeight="1" x14ac:dyDescent="0.2">
      <c r="A13" s="49" t="s">
        <v>170</v>
      </c>
      <c r="B13" s="49"/>
      <c r="C13" s="50"/>
      <c r="D13" s="50"/>
      <c r="E13" s="50"/>
      <c r="F13" s="51"/>
      <c r="G13" s="52"/>
      <c r="H13" s="164">
        <f>'5 (9M)'!H27</f>
        <v>38674432</v>
      </c>
      <c r="I13" s="156"/>
      <c r="J13" s="156">
        <f>'5 (9M)'!J27</f>
        <v>227658026</v>
      </c>
      <c r="K13" s="156"/>
      <c r="L13" s="164">
        <f>'5 (9M)'!L27</f>
        <v>67125021</v>
      </c>
      <c r="M13" s="156"/>
      <c r="N13" s="156">
        <f>'5 (9M)'!N27</f>
        <v>56891493</v>
      </c>
    </row>
    <row r="14" spans="1:14" s="82" customFormat="1" ht="15.65" customHeight="1" x14ac:dyDescent="0.2">
      <c r="A14" s="49" t="s">
        <v>44</v>
      </c>
      <c r="B14" s="49"/>
      <c r="C14" s="50"/>
      <c r="D14" s="50"/>
      <c r="E14" s="50"/>
      <c r="F14" s="53"/>
      <c r="G14" s="52"/>
      <c r="H14" s="164"/>
      <c r="I14" s="156"/>
      <c r="J14" s="156"/>
      <c r="K14" s="156"/>
      <c r="L14" s="164"/>
      <c r="M14" s="156"/>
      <c r="N14" s="156"/>
    </row>
    <row r="15" spans="1:14" s="82" customFormat="1" ht="15.65" customHeight="1" x14ac:dyDescent="0.2">
      <c r="A15" s="49"/>
      <c r="B15" s="49" t="s">
        <v>45</v>
      </c>
      <c r="C15" s="50"/>
      <c r="D15" s="50"/>
      <c r="E15" s="50"/>
      <c r="F15" s="53">
        <v>11</v>
      </c>
      <c r="G15" s="52"/>
      <c r="H15" s="165">
        <v>82484601</v>
      </c>
      <c r="I15" s="156"/>
      <c r="J15" s="184">
        <v>68096260</v>
      </c>
      <c r="K15" s="156"/>
      <c r="L15" s="165">
        <v>64780650</v>
      </c>
      <c r="M15" s="156"/>
      <c r="N15" s="184">
        <v>66211045</v>
      </c>
    </row>
    <row r="16" spans="1:14" s="82" customFormat="1" ht="15.65" customHeight="1" x14ac:dyDescent="0.2">
      <c r="A16" s="49"/>
      <c r="B16" s="49" t="s">
        <v>46</v>
      </c>
      <c r="C16" s="50"/>
      <c r="D16" s="50"/>
      <c r="E16" s="50"/>
      <c r="F16" s="53">
        <v>12</v>
      </c>
      <c r="G16" s="52"/>
      <c r="H16" s="165">
        <v>19582716</v>
      </c>
      <c r="I16" s="156"/>
      <c r="J16" s="184">
        <v>12733465</v>
      </c>
      <c r="K16" s="156"/>
      <c r="L16" s="165">
        <v>19535255</v>
      </c>
      <c r="M16" s="156"/>
      <c r="N16" s="184">
        <v>12728250</v>
      </c>
    </row>
    <row r="17" spans="1:14" s="82" customFormat="1" ht="15.65" customHeight="1" x14ac:dyDescent="0.2">
      <c r="A17" s="49"/>
      <c r="B17" s="49" t="s">
        <v>163</v>
      </c>
      <c r="C17" s="50"/>
      <c r="D17" s="50"/>
      <c r="E17" s="50"/>
      <c r="F17" s="53"/>
      <c r="G17" s="52"/>
      <c r="H17" s="165">
        <v>0</v>
      </c>
      <c r="I17" s="156"/>
      <c r="J17" s="184">
        <v>-173119763</v>
      </c>
      <c r="K17" s="156"/>
      <c r="L17" s="165">
        <v>0</v>
      </c>
      <c r="M17" s="156"/>
      <c r="N17" s="184">
        <v>0</v>
      </c>
    </row>
    <row r="18" spans="1:14" s="82" customFormat="1" ht="15.65" customHeight="1" x14ac:dyDescent="0.2">
      <c r="A18" s="49"/>
      <c r="B18" s="49" t="s">
        <v>178</v>
      </c>
      <c r="C18" s="50"/>
      <c r="D18" s="50"/>
      <c r="E18" s="50"/>
      <c r="F18" s="53"/>
      <c r="G18" s="52"/>
      <c r="H18" s="165">
        <v>0</v>
      </c>
      <c r="I18" s="156"/>
      <c r="J18" s="184">
        <v>-1500</v>
      </c>
      <c r="K18" s="156"/>
      <c r="L18" s="165">
        <v>0</v>
      </c>
      <c r="M18" s="156"/>
      <c r="N18" s="184">
        <v>-1500</v>
      </c>
    </row>
    <row r="19" spans="1:14" s="82" customFormat="1" ht="15.65" customHeight="1" x14ac:dyDescent="0.2">
      <c r="A19" s="49"/>
      <c r="B19" s="49" t="s">
        <v>181</v>
      </c>
      <c r="C19" s="50"/>
      <c r="D19" s="50"/>
      <c r="E19" s="50"/>
      <c r="F19" s="53"/>
      <c r="G19" s="52"/>
      <c r="H19" s="165">
        <v>-36385</v>
      </c>
      <c r="I19" s="156"/>
      <c r="J19" s="184">
        <v>-233728</v>
      </c>
      <c r="K19" s="156"/>
      <c r="L19" s="165">
        <v>-36385</v>
      </c>
      <c r="M19" s="156"/>
      <c r="N19" s="184">
        <v>24862</v>
      </c>
    </row>
    <row r="20" spans="1:14" s="82" customFormat="1" ht="15.65" customHeight="1" x14ac:dyDescent="0.2">
      <c r="A20" s="49"/>
      <c r="B20" s="49" t="s">
        <v>151</v>
      </c>
      <c r="C20" s="50"/>
      <c r="D20" s="50"/>
      <c r="E20" s="50"/>
      <c r="F20" s="53"/>
      <c r="G20" s="52"/>
      <c r="H20" s="165">
        <v>232349</v>
      </c>
      <c r="I20" s="156"/>
      <c r="J20" s="184">
        <v>0</v>
      </c>
      <c r="K20" s="156"/>
      <c r="L20" s="165">
        <v>0</v>
      </c>
      <c r="M20" s="156"/>
      <c r="N20" s="185" t="s">
        <v>161</v>
      </c>
    </row>
    <row r="21" spans="1:14" s="82" customFormat="1" ht="15.65" customHeight="1" x14ac:dyDescent="0.2">
      <c r="A21" s="49"/>
      <c r="B21" s="49" t="s">
        <v>182</v>
      </c>
      <c r="C21" s="49"/>
      <c r="D21" s="50"/>
      <c r="E21" s="50"/>
      <c r="F21" s="53"/>
      <c r="G21" s="52"/>
      <c r="H21" s="165">
        <v>4526965</v>
      </c>
      <c r="I21" s="156"/>
      <c r="J21" s="184">
        <v>3898559</v>
      </c>
      <c r="K21" s="156"/>
      <c r="L21" s="165">
        <v>4526965</v>
      </c>
      <c r="M21" s="156"/>
      <c r="N21" s="184">
        <v>3927373</v>
      </c>
    </row>
    <row r="22" spans="1:14" s="82" customFormat="1" ht="15.65" customHeight="1" x14ac:dyDescent="0.2">
      <c r="A22" s="49"/>
      <c r="B22" s="49" t="s">
        <v>183</v>
      </c>
      <c r="C22" s="49"/>
      <c r="D22" s="50"/>
      <c r="E22" s="50"/>
      <c r="F22" s="53"/>
      <c r="G22" s="52"/>
      <c r="H22" s="165"/>
      <c r="L22" s="165"/>
    </row>
    <row r="23" spans="1:14" s="82" customFormat="1" ht="15.65" customHeight="1" x14ac:dyDescent="0.2">
      <c r="A23" s="49"/>
      <c r="B23" s="49"/>
      <c r="C23" s="49" t="s">
        <v>184</v>
      </c>
      <c r="D23" s="50"/>
      <c r="E23" s="50"/>
      <c r="F23" s="53"/>
      <c r="G23" s="52"/>
      <c r="H23" s="165">
        <v>-3291787</v>
      </c>
      <c r="I23" s="156"/>
      <c r="J23" s="184">
        <v>2203596</v>
      </c>
      <c r="K23" s="156"/>
      <c r="L23" s="165">
        <v>-2050436</v>
      </c>
      <c r="M23" s="156"/>
      <c r="N23" s="184">
        <v>1969199</v>
      </c>
    </row>
    <row r="24" spans="1:14" s="82" customFormat="1" ht="15.65" customHeight="1" x14ac:dyDescent="0.2">
      <c r="A24" s="49"/>
      <c r="B24" s="49" t="s">
        <v>185</v>
      </c>
      <c r="C24" s="50"/>
      <c r="D24" s="50"/>
      <c r="E24" s="50"/>
      <c r="F24" s="53">
        <v>18</v>
      </c>
      <c r="G24" s="52"/>
      <c r="H24" s="165">
        <v>15401841</v>
      </c>
      <c r="I24" s="156"/>
      <c r="J24" s="184">
        <v>3109552</v>
      </c>
      <c r="K24" s="156"/>
      <c r="L24" s="165">
        <v>14004772</v>
      </c>
      <c r="M24" s="156"/>
      <c r="N24" s="184">
        <v>3040391</v>
      </c>
    </row>
    <row r="25" spans="1:14" s="82" customFormat="1" ht="15.65" customHeight="1" x14ac:dyDescent="0.2">
      <c r="A25" s="49"/>
      <c r="B25" s="49" t="s">
        <v>179</v>
      </c>
      <c r="C25" s="49"/>
      <c r="D25" s="50"/>
      <c r="E25" s="50"/>
      <c r="H25" s="233"/>
      <c r="I25" s="167"/>
      <c r="J25" s="168"/>
      <c r="K25" s="167"/>
      <c r="L25" s="233"/>
      <c r="M25" s="167"/>
      <c r="N25" s="168"/>
    </row>
    <row r="26" spans="1:14" s="82" customFormat="1" ht="15.65" customHeight="1" x14ac:dyDescent="0.2">
      <c r="A26" s="49"/>
      <c r="B26" s="49"/>
      <c r="C26" s="49" t="s">
        <v>166</v>
      </c>
      <c r="D26" s="50"/>
      <c r="E26" s="50"/>
      <c r="F26" s="53"/>
      <c r="G26" s="52"/>
      <c r="H26" s="166">
        <v>-3197850</v>
      </c>
      <c r="I26" s="156"/>
      <c r="J26" s="185" t="s">
        <v>161</v>
      </c>
      <c r="K26" s="156"/>
      <c r="L26" s="166">
        <v>-3197850</v>
      </c>
      <c r="M26" s="156"/>
      <c r="N26" s="185" t="s">
        <v>161</v>
      </c>
    </row>
    <row r="27" spans="1:14" s="82" customFormat="1" ht="15.65" customHeight="1" x14ac:dyDescent="0.2">
      <c r="A27" s="49"/>
      <c r="B27" s="49" t="s">
        <v>140</v>
      </c>
      <c r="C27" s="50"/>
      <c r="D27" s="50"/>
      <c r="E27" s="50"/>
      <c r="F27" s="53"/>
      <c r="G27" s="52"/>
      <c r="H27" s="165">
        <v>-75198</v>
      </c>
      <c r="I27" s="156"/>
      <c r="J27" s="184">
        <v>-99630</v>
      </c>
      <c r="K27" s="156"/>
      <c r="L27" s="165">
        <v>-68116</v>
      </c>
      <c r="M27" s="156"/>
      <c r="N27" s="184">
        <v>-99630</v>
      </c>
    </row>
    <row r="28" spans="1:14" s="82" customFormat="1" ht="15.65" customHeight="1" x14ac:dyDescent="0.2">
      <c r="A28" s="49"/>
      <c r="B28" s="49" t="s">
        <v>145</v>
      </c>
      <c r="C28" s="50"/>
      <c r="D28" s="50"/>
      <c r="E28" s="50"/>
      <c r="F28" s="53"/>
      <c r="G28" s="52"/>
      <c r="H28" s="165">
        <v>-900585</v>
      </c>
      <c r="I28" s="156"/>
      <c r="J28" s="184">
        <v>127732</v>
      </c>
      <c r="K28" s="156"/>
      <c r="L28" s="165">
        <v>-900585</v>
      </c>
      <c r="M28" s="156"/>
      <c r="N28" s="184">
        <v>127732</v>
      </c>
    </row>
    <row r="29" spans="1:14" s="82" customFormat="1" ht="15.65" customHeight="1" x14ac:dyDescent="0.2">
      <c r="A29" s="49"/>
      <c r="B29" s="49" t="s">
        <v>89</v>
      </c>
      <c r="C29" s="50"/>
      <c r="D29" s="50"/>
      <c r="E29" s="50"/>
      <c r="F29" s="53"/>
      <c r="G29" s="52"/>
      <c r="H29" s="165">
        <v>10871</v>
      </c>
      <c r="I29" s="156"/>
      <c r="J29" s="184">
        <v>5303</v>
      </c>
      <c r="K29" s="156"/>
      <c r="L29" s="165">
        <v>10871</v>
      </c>
      <c r="M29" s="156"/>
      <c r="N29" s="184">
        <v>5303</v>
      </c>
    </row>
    <row r="30" spans="1:14" s="82" customFormat="1" ht="15.65" customHeight="1" x14ac:dyDescent="0.2">
      <c r="A30" s="49"/>
      <c r="B30" s="49" t="s">
        <v>152</v>
      </c>
      <c r="C30" s="50"/>
      <c r="D30" s="50"/>
      <c r="E30" s="50"/>
      <c r="F30" s="53"/>
      <c r="G30" s="52"/>
      <c r="H30" s="166"/>
      <c r="I30" s="156"/>
      <c r="J30" s="185"/>
      <c r="K30" s="156"/>
      <c r="L30" s="166"/>
      <c r="M30" s="156"/>
      <c r="N30" s="185"/>
    </row>
    <row r="31" spans="1:14" s="82" customFormat="1" ht="15.65" customHeight="1" x14ac:dyDescent="0.2">
      <c r="A31" s="49"/>
      <c r="B31" s="49"/>
      <c r="C31" s="49" t="s">
        <v>153</v>
      </c>
      <c r="D31" s="50"/>
      <c r="E31" s="50"/>
      <c r="F31" s="53"/>
      <c r="G31" s="52"/>
      <c r="H31" s="165">
        <v>0</v>
      </c>
      <c r="I31" s="156"/>
      <c r="J31" s="184">
        <v>5889500</v>
      </c>
      <c r="K31" s="156"/>
      <c r="L31" s="165">
        <v>0</v>
      </c>
      <c r="M31" s="156"/>
      <c r="N31" s="184">
        <v>5889500</v>
      </c>
    </row>
    <row r="32" spans="1:14" s="82" customFormat="1" ht="15.65" customHeight="1" x14ac:dyDescent="0.2">
      <c r="A32" s="49"/>
      <c r="B32" s="49" t="s">
        <v>80</v>
      </c>
      <c r="C32" s="49"/>
      <c r="D32" s="50"/>
      <c r="E32" s="50"/>
      <c r="F32" s="53"/>
      <c r="G32" s="52"/>
      <c r="H32" s="166"/>
      <c r="I32" s="156"/>
      <c r="J32" s="156"/>
      <c r="K32" s="156"/>
      <c r="L32" s="166"/>
      <c r="M32" s="156"/>
      <c r="N32" s="156"/>
    </row>
    <row r="33" spans="1:14" s="82" customFormat="1" ht="15.65" customHeight="1" x14ac:dyDescent="0.2">
      <c r="A33" s="49"/>
      <c r="C33" s="54" t="s">
        <v>132</v>
      </c>
      <c r="D33" s="54"/>
      <c r="E33" s="50"/>
      <c r="G33" s="52"/>
      <c r="H33" s="165">
        <v>12269383</v>
      </c>
      <c r="I33" s="156"/>
      <c r="J33" s="184">
        <v>5520903</v>
      </c>
      <c r="K33" s="156"/>
      <c r="L33" s="165">
        <v>11541123</v>
      </c>
      <c r="M33" s="156"/>
      <c r="N33" s="184">
        <v>5520903</v>
      </c>
    </row>
    <row r="34" spans="1:14" s="82" customFormat="1" ht="15.65" customHeight="1" x14ac:dyDescent="0.2">
      <c r="A34" s="49"/>
      <c r="C34" s="54" t="s">
        <v>169</v>
      </c>
      <c r="D34" s="54"/>
      <c r="E34" s="50"/>
      <c r="G34" s="52"/>
      <c r="H34" s="169">
        <v>88981</v>
      </c>
      <c r="I34" s="156"/>
      <c r="J34" s="186">
        <v>21368</v>
      </c>
      <c r="K34" s="156"/>
      <c r="L34" s="169">
        <v>0</v>
      </c>
      <c r="M34" s="156"/>
      <c r="N34" s="186" t="s">
        <v>161</v>
      </c>
    </row>
    <row r="35" spans="1:14" s="82" customFormat="1" ht="6" customHeight="1" x14ac:dyDescent="0.2">
      <c r="A35" s="49"/>
      <c r="C35" s="54"/>
      <c r="D35" s="50"/>
      <c r="E35" s="50"/>
      <c r="F35" s="53"/>
      <c r="G35" s="52"/>
      <c r="H35" s="166"/>
      <c r="I35" s="156"/>
      <c r="J35" s="156"/>
      <c r="K35" s="156"/>
      <c r="L35" s="166"/>
      <c r="M35" s="156"/>
      <c r="N35" s="156"/>
    </row>
    <row r="36" spans="1:14" s="82" customFormat="1" ht="15.65" customHeight="1" x14ac:dyDescent="0.2">
      <c r="A36" s="49"/>
      <c r="C36" s="54"/>
      <c r="D36" s="50"/>
      <c r="E36" s="50"/>
      <c r="F36" s="53"/>
      <c r="G36" s="52"/>
      <c r="H36" s="164">
        <f>SUM(G13:H34)</f>
        <v>165770334</v>
      </c>
      <c r="I36" s="156"/>
      <c r="J36" s="156">
        <f>SUM(I13:J34)</f>
        <v>155809643</v>
      </c>
      <c r="K36" s="156"/>
      <c r="L36" s="164">
        <f>SUM(K13:L34)</f>
        <v>175271285</v>
      </c>
      <c r="M36" s="156"/>
      <c r="N36" s="156">
        <f>SUM(M13:N34)</f>
        <v>156234921</v>
      </c>
    </row>
    <row r="37" spans="1:14" s="82" customFormat="1" ht="15.65" customHeight="1" x14ac:dyDescent="0.2">
      <c r="A37" s="49" t="s">
        <v>47</v>
      </c>
      <c r="B37" s="49"/>
      <c r="C37" s="50"/>
      <c r="D37" s="50"/>
      <c r="E37" s="50"/>
      <c r="F37" s="53"/>
      <c r="G37" s="52"/>
      <c r="H37" s="166"/>
      <c r="I37" s="167"/>
      <c r="J37" s="168"/>
      <c r="K37" s="156"/>
      <c r="L37" s="166"/>
      <c r="M37" s="167"/>
      <c r="N37" s="168"/>
    </row>
    <row r="38" spans="1:14" s="82" customFormat="1" ht="15.65" customHeight="1" x14ac:dyDescent="0.2">
      <c r="A38" s="54" t="s">
        <v>186</v>
      </c>
      <c r="B38" s="49"/>
      <c r="C38" s="50"/>
      <c r="D38" s="50"/>
      <c r="E38" s="50"/>
      <c r="F38" s="53"/>
      <c r="G38" s="52"/>
      <c r="H38" s="165">
        <v>-34921130</v>
      </c>
      <c r="I38" s="156"/>
      <c r="J38" s="156">
        <v>-151572832</v>
      </c>
      <c r="K38" s="156"/>
      <c r="L38" s="165">
        <v>-33368918</v>
      </c>
      <c r="M38" s="156"/>
      <c r="N38" s="184">
        <v>-146009878</v>
      </c>
    </row>
    <row r="39" spans="1:14" s="82" customFormat="1" ht="15.65" customHeight="1" x14ac:dyDescent="0.2">
      <c r="A39" s="54" t="s">
        <v>187</v>
      </c>
      <c r="B39" s="49"/>
      <c r="C39" s="50"/>
      <c r="D39" s="50"/>
      <c r="E39" s="50"/>
      <c r="F39" s="53"/>
      <c r="G39" s="52"/>
      <c r="H39" s="165">
        <v>-66425127</v>
      </c>
      <c r="I39" s="156"/>
      <c r="J39" s="156">
        <v>-52938611</v>
      </c>
      <c r="K39" s="156"/>
      <c r="L39" s="165">
        <v>-52339869</v>
      </c>
      <c r="M39" s="156"/>
      <c r="N39" s="184">
        <v>-55786179</v>
      </c>
    </row>
    <row r="40" spans="1:14" s="82" customFormat="1" ht="15.65" customHeight="1" x14ac:dyDescent="0.2">
      <c r="A40" s="54" t="s">
        <v>188</v>
      </c>
      <c r="B40" s="49"/>
      <c r="C40" s="50"/>
      <c r="D40" s="50"/>
      <c r="E40" s="50"/>
      <c r="F40" s="53"/>
      <c r="G40" s="52"/>
      <c r="H40" s="170">
        <v>16362776</v>
      </c>
      <c r="I40" s="156"/>
      <c r="J40" s="156">
        <v>-24642395</v>
      </c>
      <c r="K40" s="156"/>
      <c r="L40" s="170">
        <v>15903787</v>
      </c>
      <c r="M40" s="156"/>
      <c r="N40" s="52">
        <v>-24500920</v>
      </c>
    </row>
    <row r="41" spans="1:14" s="82" customFormat="1" ht="15.65" customHeight="1" x14ac:dyDescent="0.2">
      <c r="A41" s="54" t="s">
        <v>119</v>
      </c>
      <c r="B41" s="49"/>
      <c r="C41" s="50"/>
      <c r="D41" s="50"/>
      <c r="E41" s="50"/>
      <c r="F41" s="53"/>
      <c r="G41" s="52"/>
      <c r="H41" s="165">
        <v>2000000</v>
      </c>
      <c r="I41" s="156"/>
      <c r="J41" s="156">
        <v>250000</v>
      </c>
      <c r="K41" s="156"/>
      <c r="L41" s="165">
        <v>0</v>
      </c>
      <c r="M41" s="156"/>
      <c r="N41" s="185" t="s">
        <v>161</v>
      </c>
    </row>
    <row r="42" spans="1:14" s="82" customFormat="1" ht="15.65" customHeight="1" x14ac:dyDescent="0.2">
      <c r="A42" s="54" t="s">
        <v>189</v>
      </c>
      <c r="B42" s="49"/>
      <c r="C42" s="50"/>
      <c r="D42" s="50"/>
      <c r="E42" s="50"/>
      <c r="F42" s="53"/>
      <c r="G42" s="52"/>
      <c r="H42" s="165">
        <v>-51120</v>
      </c>
      <c r="I42" s="156"/>
      <c r="J42" s="156">
        <v>-84879</v>
      </c>
      <c r="K42" s="156"/>
      <c r="L42" s="165">
        <v>2600</v>
      </c>
      <c r="M42" s="156"/>
      <c r="N42" s="184">
        <v>-84879</v>
      </c>
    </row>
    <row r="43" spans="1:14" s="82" customFormat="1" ht="15.65" customHeight="1" x14ac:dyDescent="0.2">
      <c r="A43" s="54" t="s">
        <v>190</v>
      </c>
      <c r="B43" s="49"/>
      <c r="C43" s="50"/>
      <c r="D43" s="50"/>
      <c r="E43" s="50"/>
      <c r="F43" s="53"/>
      <c r="G43" s="52"/>
      <c r="H43" s="165">
        <v>-1992657</v>
      </c>
      <c r="I43" s="156"/>
      <c r="J43" s="156">
        <v>35439114</v>
      </c>
      <c r="K43" s="156"/>
      <c r="L43" s="165">
        <v>-4847799</v>
      </c>
      <c r="M43" s="156"/>
      <c r="N43" s="184">
        <v>23799974</v>
      </c>
    </row>
    <row r="44" spans="1:14" s="82" customFormat="1" ht="15.65" customHeight="1" x14ac:dyDescent="0.2">
      <c r="A44" s="54" t="s">
        <v>191</v>
      </c>
      <c r="B44" s="49"/>
      <c r="C44" s="50"/>
      <c r="D44" s="50"/>
      <c r="E44" s="50"/>
      <c r="F44" s="53"/>
      <c r="G44" s="52"/>
      <c r="H44" s="165">
        <v>684589</v>
      </c>
      <c r="I44" s="156"/>
      <c r="J44" s="184">
        <v>799280</v>
      </c>
      <c r="K44" s="156"/>
      <c r="L44" s="165">
        <v>679673</v>
      </c>
      <c r="M44" s="156"/>
      <c r="N44" s="184">
        <v>902130</v>
      </c>
    </row>
    <row r="45" spans="1:14" s="82" customFormat="1" ht="15.65" customHeight="1" x14ac:dyDescent="0.2">
      <c r="A45" s="54" t="s">
        <v>137</v>
      </c>
      <c r="B45" s="49"/>
      <c r="C45" s="50"/>
      <c r="D45" s="50"/>
      <c r="E45" s="50"/>
      <c r="F45" s="53"/>
      <c r="G45" s="52"/>
      <c r="H45" s="171">
        <v>-206647</v>
      </c>
      <c r="I45" s="156"/>
      <c r="J45" s="187">
        <v>-8419407</v>
      </c>
      <c r="K45" s="156"/>
      <c r="L45" s="171">
        <v>-206647</v>
      </c>
      <c r="M45" s="156"/>
      <c r="N45" s="187">
        <v>-8419407</v>
      </c>
    </row>
    <row r="46" spans="1:14" s="82" customFormat="1" ht="6" customHeight="1" x14ac:dyDescent="0.2">
      <c r="A46" s="49"/>
      <c r="B46" s="49"/>
      <c r="C46" s="50"/>
      <c r="D46" s="50"/>
      <c r="E46" s="50"/>
      <c r="F46" s="53"/>
      <c r="G46" s="52"/>
      <c r="H46" s="164"/>
      <c r="I46" s="156"/>
      <c r="J46" s="156"/>
      <c r="K46" s="156"/>
      <c r="L46" s="164"/>
      <c r="M46" s="156"/>
      <c r="N46" s="156"/>
    </row>
    <row r="47" spans="1:14" s="82" customFormat="1" ht="15.65" customHeight="1" x14ac:dyDescent="0.2">
      <c r="A47" s="49" t="s">
        <v>167</v>
      </c>
      <c r="B47" s="49"/>
      <c r="C47" s="50"/>
      <c r="D47" s="50"/>
      <c r="E47" s="50"/>
      <c r="F47" s="53"/>
      <c r="G47" s="52"/>
      <c r="H47" s="164"/>
      <c r="I47" s="156"/>
      <c r="J47" s="156"/>
      <c r="K47" s="156"/>
      <c r="L47" s="164"/>
      <c r="M47" s="156"/>
      <c r="N47" s="156"/>
    </row>
    <row r="48" spans="1:14" s="82" customFormat="1" ht="15.65" customHeight="1" x14ac:dyDescent="0.2">
      <c r="A48" s="49"/>
      <c r="B48" s="49" t="s">
        <v>180</v>
      </c>
      <c r="C48" s="50"/>
      <c r="D48" s="50"/>
      <c r="E48" s="50"/>
      <c r="F48" s="53"/>
      <c r="G48" s="52"/>
      <c r="H48" s="164">
        <f>SUM(H36:I46)</f>
        <v>81221018</v>
      </c>
      <c r="I48" s="156"/>
      <c r="J48" s="156">
        <v>-45360087</v>
      </c>
      <c r="K48" s="156"/>
      <c r="L48" s="164">
        <f>SUM(L36:L46)</f>
        <v>101094112</v>
      </c>
      <c r="M48" s="156"/>
      <c r="N48" s="156">
        <f>SUM(N36:N46)</f>
        <v>-53864238</v>
      </c>
    </row>
    <row r="49" spans="1:14" s="82" customFormat="1" ht="15.65" customHeight="1" x14ac:dyDescent="0.2">
      <c r="A49" s="49" t="s">
        <v>141</v>
      </c>
      <c r="B49" s="49"/>
      <c r="C49" s="50"/>
      <c r="D49" s="50"/>
      <c r="E49" s="50"/>
      <c r="F49" s="53"/>
      <c r="G49" s="52"/>
      <c r="H49" s="164">
        <v>18896</v>
      </c>
      <c r="I49" s="156"/>
      <c r="J49" s="184">
        <v>39150</v>
      </c>
      <c r="K49" s="156"/>
      <c r="L49" s="164">
        <v>11814</v>
      </c>
      <c r="M49" s="156"/>
      <c r="N49" s="184">
        <v>39150</v>
      </c>
    </row>
    <row r="50" spans="1:14" s="82" customFormat="1" ht="15.65" customHeight="1" x14ac:dyDescent="0.2">
      <c r="A50" s="49" t="s">
        <v>48</v>
      </c>
      <c r="B50" s="49"/>
      <c r="C50" s="50"/>
      <c r="D50" s="50"/>
      <c r="E50" s="50"/>
      <c r="F50" s="53"/>
      <c r="G50" s="52"/>
      <c r="H50" s="171">
        <v>-10347725</v>
      </c>
      <c r="I50" s="156"/>
      <c r="J50" s="187">
        <v>-7972068</v>
      </c>
      <c r="K50" s="156"/>
      <c r="L50" s="171">
        <v>-6118654</v>
      </c>
      <c r="M50" s="156"/>
      <c r="N50" s="187">
        <v>-7669289</v>
      </c>
    </row>
    <row r="51" spans="1:14" s="82" customFormat="1" ht="6" customHeight="1" x14ac:dyDescent="0.2">
      <c r="A51" s="49"/>
      <c r="B51" s="49"/>
      <c r="C51" s="50"/>
      <c r="D51" s="50"/>
      <c r="E51" s="50"/>
      <c r="F51" s="53"/>
      <c r="G51" s="52"/>
      <c r="H51" s="164"/>
      <c r="I51" s="156"/>
      <c r="J51" s="168"/>
      <c r="K51" s="156"/>
      <c r="L51" s="164"/>
      <c r="M51" s="156"/>
      <c r="N51" s="168"/>
    </row>
    <row r="52" spans="1:14" s="82" customFormat="1" ht="15.65" customHeight="1" x14ac:dyDescent="0.2">
      <c r="A52" s="49" t="s">
        <v>146</v>
      </c>
      <c r="B52" s="49"/>
      <c r="C52" s="50"/>
      <c r="D52" s="50"/>
      <c r="E52" s="50"/>
      <c r="F52" s="53"/>
      <c r="G52" s="52"/>
      <c r="H52" s="169">
        <f>SUM(H47:H50)</f>
        <v>70892189</v>
      </c>
      <c r="I52" s="156"/>
      <c r="J52" s="157">
        <f>SUM(J47:J50)</f>
        <v>-53293005</v>
      </c>
      <c r="K52" s="156"/>
      <c r="L52" s="169">
        <f>SUM(L47:L50)</f>
        <v>94987272</v>
      </c>
      <c r="M52" s="156"/>
      <c r="N52" s="157">
        <f>SUM(N47:N50)</f>
        <v>-61494377</v>
      </c>
    </row>
    <row r="53" spans="1:14" s="82" customFormat="1" ht="17.25" customHeight="1" x14ac:dyDescent="0.2">
      <c r="A53" s="49"/>
      <c r="B53" s="49"/>
      <c r="C53" s="50"/>
      <c r="D53" s="50"/>
      <c r="E53" s="50"/>
      <c r="F53" s="53"/>
      <c r="G53" s="52"/>
      <c r="H53" s="156"/>
      <c r="I53" s="156"/>
      <c r="J53" s="156"/>
      <c r="K53" s="156"/>
      <c r="L53" s="156"/>
      <c r="M53" s="156"/>
      <c r="N53" s="156"/>
    </row>
    <row r="54" spans="1:14" s="82" customFormat="1" ht="17.25" customHeight="1" x14ac:dyDescent="0.2">
      <c r="A54" s="49"/>
      <c r="B54" s="49"/>
      <c r="C54" s="50"/>
      <c r="D54" s="50"/>
      <c r="E54" s="50"/>
      <c r="F54" s="53"/>
      <c r="G54" s="52"/>
      <c r="H54" s="156"/>
      <c r="I54" s="156"/>
      <c r="J54" s="156"/>
      <c r="K54" s="156"/>
      <c r="L54" s="156"/>
      <c r="M54" s="156"/>
      <c r="N54" s="156"/>
    </row>
    <row r="55" spans="1:14" s="82" customFormat="1" ht="11.25" customHeight="1" x14ac:dyDescent="0.2">
      <c r="A55" s="49"/>
      <c r="B55" s="49"/>
      <c r="C55" s="50"/>
      <c r="D55" s="50"/>
      <c r="E55" s="50"/>
      <c r="F55" s="53"/>
      <c r="G55" s="52"/>
      <c r="H55" s="156"/>
      <c r="I55" s="156"/>
      <c r="J55" s="156"/>
      <c r="K55" s="156"/>
      <c r="L55" s="156"/>
      <c r="M55" s="156"/>
      <c r="N55" s="156"/>
    </row>
    <row r="56" spans="1:14" ht="22" customHeight="1" x14ac:dyDescent="0.25">
      <c r="A56" s="38" t="str">
        <f>+'2-3'!A106</f>
        <v>The accompanying notes on pages 10 to 22 are an integral part of these interim financial information.</v>
      </c>
      <c r="B56" s="39"/>
      <c r="C56" s="40"/>
      <c r="D56" s="40"/>
      <c r="E56" s="40"/>
      <c r="F56" s="81"/>
      <c r="G56" s="80"/>
      <c r="H56" s="157"/>
      <c r="I56" s="157"/>
      <c r="J56" s="157"/>
      <c r="K56" s="157"/>
      <c r="L56" s="157"/>
      <c r="M56" s="157"/>
      <c r="N56" s="157"/>
    </row>
    <row r="57" spans="1:14" ht="16.5" customHeight="1" x14ac:dyDescent="0.25">
      <c r="A57" s="32" t="str">
        <f>+A1</f>
        <v>Thai Nippon Rubber Industry Public Co., Ltd.</v>
      </c>
      <c r="B57" s="33"/>
      <c r="C57" s="33"/>
      <c r="D57" s="33"/>
      <c r="E57" s="33"/>
      <c r="F57" s="43"/>
      <c r="G57" s="44"/>
      <c r="H57" s="155"/>
      <c r="I57" s="155"/>
      <c r="J57" s="155"/>
      <c r="K57" s="155"/>
      <c r="L57" s="155"/>
      <c r="M57" s="155"/>
      <c r="N57" s="155"/>
    </row>
    <row r="58" spans="1:14" ht="16.5" customHeight="1" x14ac:dyDescent="0.25">
      <c r="A58" s="34" t="s">
        <v>117</v>
      </c>
      <c r="B58" s="35"/>
      <c r="C58" s="35"/>
      <c r="D58" s="35"/>
      <c r="E58" s="35"/>
      <c r="F58" s="51"/>
      <c r="G58" s="52"/>
      <c r="H58" s="156"/>
      <c r="I58" s="156"/>
      <c r="J58" s="156"/>
      <c r="K58" s="156"/>
      <c r="L58" s="156"/>
      <c r="M58" s="156"/>
      <c r="N58" s="156"/>
    </row>
    <row r="59" spans="1:14" ht="16.5" customHeight="1" x14ac:dyDescent="0.25">
      <c r="A59" s="41" t="str">
        <f>A3</f>
        <v>For the nine-month period ended 30 September 2019</v>
      </c>
      <c r="B59" s="37"/>
      <c r="C59" s="37"/>
      <c r="D59" s="37"/>
      <c r="E59" s="37"/>
      <c r="F59" s="79"/>
      <c r="G59" s="80"/>
      <c r="H59" s="157"/>
      <c r="I59" s="157"/>
      <c r="J59" s="157"/>
      <c r="K59" s="157"/>
      <c r="L59" s="157"/>
      <c r="M59" s="157"/>
      <c r="N59" s="157"/>
    </row>
    <row r="60" spans="1:14" s="82" customFormat="1" ht="10" customHeight="1" x14ac:dyDescent="0.2">
      <c r="A60" s="42"/>
      <c r="B60" s="42"/>
      <c r="C60" s="42"/>
      <c r="D60" s="42"/>
      <c r="E60" s="42"/>
      <c r="F60" s="43"/>
      <c r="G60" s="44"/>
      <c r="H60" s="160"/>
      <c r="I60" s="88"/>
      <c r="J60" s="160"/>
      <c r="K60" s="158"/>
      <c r="L60" s="160"/>
      <c r="M60" s="88"/>
      <c r="N60" s="160"/>
    </row>
    <row r="61" spans="1:14" s="82" customFormat="1" ht="10" customHeight="1" x14ac:dyDescent="0.2">
      <c r="A61" s="42"/>
      <c r="B61" s="42"/>
      <c r="C61" s="42"/>
      <c r="D61" s="42"/>
      <c r="E61" s="42"/>
      <c r="F61" s="43"/>
      <c r="G61" s="44"/>
      <c r="H61" s="160"/>
      <c r="I61" s="88"/>
      <c r="J61" s="160"/>
      <c r="K61" s="158"/>
      <c r="L61" s="160"/>
      <c r="M61" s="88"/>
      <c r="N61" s="160"/>
    </row>
    <row r="62" spans="1:14" ht="15.65" customHeight="1" x14ac:dyDescent="0.25">
      <c r="A62" s="33"/>
      <c r="B62" s="33"/>
      <c r="C62" s="33"/>
      <c r="D62" s="33"/>
      <c r="E62" s="33"/>
      <c r="F62" s="43"/>
      <c r="G62" s="44"/>
      <c r="H62" s="240" t="s">
        <v>102</v>
      </c>
      <c r="I62" s="240"/>
      <c r="J62" s="240"/>
      <c r="K62" s="158"/>
      <c r="L62" s="240" t="s">
        <v>100</v>
      </c>
      <c r="M62" s="240"/>
      <c r="N62" s="240"/>
    </row>
    <row r="63" spans="1:14" s="82" customFormat="1" ht="15.65" customHeight="1" x14ac:dyDescent="0.2">
      <c r="A63" s="42"/>
      <c r="B63" s="42"/>
      <c r="C63" s="42"/>
      <c r="D63" s="42"/>
      <c r="E63" s="42"/>
      <c r="F63" s="43"/>
      <c r="G63" s="44"/>
      <c r="H63" s="239" t="s">
        <v>101</v>
      </c>
      <c r="I63" s="239"/>
      <c r="J63" s="239"/>
      <c r="K63" s="158"/>
      <c r="L63" s="239" t="s">
        <v>101</v>
      </c>
      <c r="M63" s="239"/>
      <c r="N63" s="239"/>
    </row>
    <row r="64" spans="1:14" s="82" customFormat="1" ht="15.65" customHeight="1" x14ac:dyDescent="0.2">
      <c r="A64" s="42"/>
      <c r="B64" s="42"/>
      <c r="C64" s="42"/>
      <c r="D64" s="42"/>
      <c r="E64" s="42"/>
      <c r="F64" s="43"/>
      <c r="G64" s="44"/>
      <c r="H64" s="90" t="s">
        <v>63</v>
      </c>
      <c r="I64" s="160"/>
      <c r="J64" s="90" t="s">
        <v>63</v>
      </c>
      <c r="K64" s="155"/>
      <c r="L64" s="90" t="s">
        <v>63</v>
      </c>
      <c r="M64" s="160"/>
      <c r="N64" s="90" t="s">
        <v>63</v>
      </c>
    </row>
    <row r="65" spans="1:14" s="82" customFormat="1" ht="15.65" customHeight="1" x14ac:dyDescent="0.2">
      <c r="A65" s="42"/>
      <c r="B65" s="42"/>
      <c r="C65" s="42"/>
      <c r="D65" s="42"/>
      <c r="E65" s="42"/>
      <c r="F65" s="43"/>
      <c r="G65" s="44"/>
      <c r="H65" s="160" t="s">
        <v>158</v>
      </c>
      <c r="I65" s="88"/>
      <c r="J65" s="160" t="s">
        <v>158</v>
      </c>
      <c r="K65" s="158"/>
      <c r="L65" s="160" t="s">
        <v>158</v>
      </c>
      <c r="M65" s="88"/>
      <c r="N65" s="160" t="s">
        <v>158</v>
      </c>
    </row>
    <row r="66" spans="1:14" s="82" customFormat="1" ht="15.65" customHeight="1" x14ac:dyDescent="0.2">
      <c r="A66" s="42"/>
      <c r="B66" s="42"/>
      <c r="C66" s="42"/>
      <c r="D66" s="42"/>
      <c r="E66" s="42"/>
      <c r="F66" s="43"/>
      <c r="G66" s="44"/>
      <c r="H66" s="160" t="s">
        <v>124</v>
      </c>
      <c r="I66" s="90"/>
      <c r="J66" s="160" t="s">
        <v>94</v>
      </c>
      <c r="K66" s="161"/>
      <c r="L66" s="160" t="s">
        <v>124</v>
      </c>
      <c r="M66" s="90"/>
      <c r="N66" s="160" t="s">
        <v>94</v>
      </c>
    </row>
    <row r="67" spans="1:14" s="82" customFormat="1" ht="15.65" customHeight="1" x14ac:dyDescent="0.2">
      <c r="A67" s="45"/>
      <c r="B67" s="45"/>
      <c r="C67" s="45"/>
      <c r="D67" s="45"/>
      <c r="E67" s="45"/>
      <c r="F67" s="46" t="s">
        <v>0</v>
      </c>
      <c r="G67" s="47"/>
      <c r="H67" s="159" t="s">
        <v>28</v>
      </c>
      <c r="I67" s="163"/>
      <c r="J67" s="159" t="s">
        <v>28</v>
      </c>
      <c r="K67" s="162"/>
      <c r="L67" s="159" t="s">
        <v>28</v>
      </c>
      <c r="M67" s="163"/>
      <c r="N67" s="159" t="s">
        <v>28</v>
      </c>
    </row>
    <row r="68" spans="1:14" s="82" customFormat="1" ht="15.65" customHeight="1" x14ac:dyDescent="0.2">
      <c r="A68" s="48" t="s">
        <v>49</v>
      </c>
      <c r="B68" s="49"/>
      <c r="C68" s="50"/>
      <c r="D68" s="50"/>
      <c r="E68" s="50"/>
      <c r="F68" s="53"/>
      <c r="G68" s="52"/>
      <c r="H68" s="164"/>
      <c r="I68" s="156"/>
      <c r="J68" s="156"/>
      <c r="K68" s="156"/>
      <c r="L68" s="164"/>
      <c r="M68" s="156"/>
      <c r="N68" s="156"/>
    </row>
    <row r="69" spans="1:14" s="82" customFormat="1" ht="15.65" customHeight="1" x14ac:dyDescent="0.2">
      <c r="A69" s="49" t="s">
        <v>90</v>
      </c>
      <c r="B69" s="54"/>
      <c r="C69" s="50"/>
      <c r="D69" s="50"/>
      <c r="E69" s="50"/>
      <c r="F69" s="53"/>
      <c r="G69" s="52"/>
      <c r="H69" s="165">
        <v>-18527</v>
      </c>
      <c r="I69" s="156"/>
      <c r="J69" s="184">
        <v>-203000</v>
      </c>
      <c r="K69" s="156"/>
      <c r="L69" s="165">
        <v>-18527</v>
      </c>
      <c r="M69" s="156"/>
      <c r="N69" s="184">
        <v>-203000</v>
      </c>
    </row>
    <row r="70" spans="1:14" s="82" customFormat="1" ht="15.65" customHeight="1" x14ac:dyDescent="0.2">
      <c r="A70" s="49" t="s">
        <v>109</v>
      </c>
      <c r="B70" s="54"/>
      <c r="C70" s="50"/>
      <c r="D70" s="50"/>
      <c r="E70" s="50"/>
      <c r="F70" s="53"/>
      <c r="G70" s="52"/>
      <c r="H70" s="165">
        <v>56302</v>
      </c>
      <c r="I70" s="156"/>
      <c r="J70" s="184">
        <v>60480</v>
      </c>
      <c r="K70" s="156"/>
      <c r="L70" s="165">
        <v>56302</v>
      </c>
      <c r="M70" s="156"/>
      <c r="N70" s="184">
        <v>60480</v>
      </c>
    </row>
    <row r="71" spans="1:14" s="82" customFormat="1" ht="15.65" customHeight="1" x14ac:dyDescent="0.2">
      <c r="A71" s="49" t="s">
        <v>164</v>
      </c>
      <c r="B71" s="54"/>
      <c r="C71" s="50"/>
      <c r="D71" s="50"/>
      <c r="E71" s="50"/>
      <c r="F71" s="53"/>
      <c r="G71" s="52"/>
      <c r="H71" s="165">
        <v>0</v>
      </c>
      <c r="I71" s="156"/>
      <c r="J71" s="221">
        <v>-583803</v>
      </c>
      <c r="K71" s="156"/>
      <c r="L71" s="165">
        <v>0</v>
      </c>
      <c r="M71" s="156"/>
      <c r="N71" s="184">
        <v>0</v>
      </c>
    </row>
    <row r="72" spans="1:14" s="82" customFormat="1" ht="15.65" customHeight="1" x14ac:dyDescent="0.2">
      <c r="A72" s="49" t="s">
        <v>162</v>
      </c>
      <c r="B72" s="54"/>
      <c r="C72" s="50"/>
      <c r="D72" s="50"/>
      <c r="E72" s="50"/>
      <c r="F72" s="53"/>
      <c r="G72" s="52"/>
      <c r="H72" s="165">
        <v>0</v>
      </c>
      <c r="I72" s="156"/>
      <c r="J72" s="184">
        <v>-12860115</v>
      </c>
      <c r="K72" s="156"/>
      <c r="L72" s="165">
        <v>0</v>
      </c>
      <c r="M72" s="156"/>
      <c r="N72" s="184">
        <v>-17600000</v>
      </c>
    </row>
    <row r="73" spans="1:14" s="82" customFormat="1" ht="15.65" customHeight="1" x14ac:dyDescent="0.2">
      <c r="A73" s="49" t="s">
        <v>129</v>
      </c>
      <c r="B73" s="49"/>
      <c r="C73" s="49"/>
      <c r="D73" s="49"/>
      <c r="E73" s="49"/>
      <c r="F73" s="53"/>
      <c r="G73" s="52"/>
      <c r="H73" s="165">
        <v>-35733418</v>
      </c>
      <c r="I73" s="156"/>
      <c r="J73" s="184">
        <v>-54847238</v>
      </c>
      <c r="K73" s="156"/>
      <c r="L73" s="165">
        <v>-25769156</v>
      </c>
      <c r="M73" s="156"/>
      <c r="N73" s="184">
        <v>-54856478</v>
      </c>
    </row>
    <row r="74" spans="1:14" s="82" customFormat="1" ht="15.65" customHeight="1" x14ac:dyDescent="0.2">
      <c r="A74" s="54" t="s">
        <v>122</v>
      </c>
      <c r="B74" s="49"/>
      <c r="C74" s="50"/>
      <c r="D74" s="50"/>
      <c r="E74" s="50"/>
      <c r="F74" s="53"/>
      <c r="G74" s="52"/>
      <c r="H74" s="165">
        <v>-3126968</v>
      </c>
      <c r="I74" s="156"/>
      <c r="J74" s="184">
        <v>-747318</v>
      </c>
      <c r="K74" s="156"/>
      <c r="L74" s="165">
        <v>-3083968</v>
      </c>
      <c r="M74" s="156"/>
      <c r="N74" s="184">
        <v>-747318</v>
      </c>
    </row>
    <row r="75" spans="1:14" s="82" customFormat="1" ht="15.65" customHeight="1" x14ac:dyDescent="0.2">
      <c r="A75" s="54" t="s">
        <v>126</v>
      </c>
      <c r="B75" s="49"/>
      <c r="C75" s="50"/>
      <c r="D75" s="50"/>
      <c r="E75" s="50"/>
      <c r="F75" s="53"/>
      <c r="G75" s="52"/>
      <c r="H75" s="165">
        <v>-159876150</v>
      </c>
      <c r="I75" s="156"/>
      <c r="J75" s="184">
        <v>-319171592</v>
      </c>
      <c r="K75" s="156"/>
      <c r="L75" s="165">
        <v>-159876150</v>
      </c>
      <c r="M75" s="156"/>
      <c r="N75" s="184">
        <v>-319171592</v>
      </c>
    </row>
    <row r="76" spans="1:14" s="82" customFormat="1" ht="15.65" customHeight="1" x14ac:dyDescent="0.2">
      <c r="A76" s="54" t="s">
        <v>91</v>
      </c>
      <c r="B76" s="49"/>
      <c r="C76" s="50"/>
      <c r="D76" s="50"/>
      <c r="E76" s="50"/>
      <c r="F76" s="53"/>
      <c r="G76" s="52"/>
      <c r="H76" s="171">
        <v>990790</v>
      </c>
      <c r="I76" s="156"/>
      <c r="J76" s="187">
        <v>703379</v>
      </c>
      <c r="K76" s="156"/>
      <c r="L76" s="171">
        <v>990790</v>
      </c>
      <c r="M76" s="156"/>
      <c r="N76" s="187">
        <v>703379</v>
      </c>
    </row>
    <row r="77" spans="1:14" s="82" customFormat="1" ht="5.15" customHeight="1" x14ac:dyDescent="0.2">
      <c r="A77" s="54"/>
      <c r="B77" s="49"/>
      <c r="C77" s="50"/>
      <c r="D77" s="50"/>
      <c r="E77" s="50"/>
      <c r="F77" s="53"/>
      <c r="G77" s="52"/>
      <c r="H77" s="164"/>
      <c r="I77" s="156"/>
      <c r="J77" s="156"/>
      <c r="K77" s="156"/>
      <c r="L77" s="164"/>
      <c r="M77" s="156"/>
      <c r="N77" s="156"/>
    </row>
    <row r="78" spans="1:14" s="82" customFormat="1" ht="15.65" customHeight="1" x14ac:dyDescent="0.2">
      <c r="A78" s="54" t="s">
        <v>93</v>
      </c>
      <c r="B78" s="49"/>
      <c r="C78" s="50"/>
      <c r="D78" s="50"/>
      <c r="E78" s="50"/>
      <c r="F78" s="53"/>
      <c r="G78" s="52"/>
      <c r="H78" s="169">
        <f>SUM(H69:H77)</f>
        <v>-197707971</v>
      </c>
      <c r="I78" s="156"/>
      <c r="J78" s="157">
        <f>SUM(J69:J77)</f>
        <v>-387649207</v>
      </c>
      <c r="K78" s="156"/>
      <c r="L78" s="169">
        <f>SUM(L69:L77)</f>
        <v>-187700709</v>
      </c>
      <c r="M78" s="156"/>
      <c r="N78" s="157">
        <f>SUM(N69:N77)</f>
        <v>-391814529</v>
      </c>
    </row>
    <row r="79" spans="1:14" s="82" customFormat="1" ht="10" customHeight="1" x14ac:dyDescent="0.2">
      <c r="A79" s="49"/>
      <c r="B79" s="54"/>
      <c r="C79" s="50"/>
      <c r="D79" s="50"/>
      <c r="E79" s="50"/>
      <c r="F79" s="53"/>
      <c r="G79" s="52"/>
      <c r="H79" s="164"/>
      <c r="I79" s="156"/>
      <c r="J79" s="156"/>
      <c r="K79" s="156"/>
      <c r="L79" s="164"/>
      <c r="M79" s="156"/>
      <c r="N79" s="156"/>
    </row>
    <row r="80" spans="1:14" s="82" customFormat="1" ht="15.65" customHeight="1" x14ac:dyDescent="0.2">
      <c r="A80" s="48" t="s">
        <v>50</v>
      </c>
      <c r="B80" s="49"/>
      <c r="C80" s="49"/>
      <c r="D80" s="49"/>
      <c r="E80" s="49"/>
      <c r="F80" s="53"/>
      <c r="G80" s="52"/>
      <c r="H80" s="164"/>
      <c r="I80" s="156"/>
      <c r="J80" s="156"/>
      <c r="K80" s="156"/>
      <c r="L80" s="164"/>
      <c r="M80" s="156"/>
      <c r="N80" s="156"/>
    </row>
    <row r="81" spans="1:14" s="82" customFormat="1" ht="15.65" customHeight="1" x14ac:dyDescent="0.2">
      <c r="A81" s="49" t="s">
        <v>54</v>
      </c>
      <c r="B81" s="49"/>
      <c r="C81" s="49"/>
      <c r="D81" s="49"/>
      <c r="E81" s="49"/>
      <c r="F81" s="53">
        <v>14.2</v>
      </c>
      <c r="G81" s="52"/>
      <c r="H81" s="165">
        <v>361000000</v>
      </c>
      <c r="I81" s="156"/>
      <c r="J81" s="184">
        <v>258438700</v>
      </c>
      <c r="K81" s="156"/>
      <c r="L81" s="165">
        <v>351000000</v>
      </c>
      <c r="M81" s="156"/>
      <c r="N81" s="184">
        <v>258438700</v>
      </c>
    </row>
    <row r="82" spans="1:14" s="82" customFormat="1" ht="15.65" customHeight="1" x14ac:dyDescent="0.2">
      <c r="A82" s="49" t="s">
        <v>110</v>
      </c>
      <c r="B82" s="49"/>
      <c r="C82" s="49"/>
      <c r="D82" s="49"/>
      <c r="E82" s="49"/>
      <c r="F82" s="53">
        <v>14.2</v>
      </c>
      <c r="G82" s="52"/>
      <c r="H82" s="165">
        <v>-152600000</v>
      </c>
      <c r="I82" s="156"/>
      <c r="J82" s="184">
        <v>-181438700</v>
      </c>
      <c r="K82" s="156"/>
      <c r="L82" s="165">
        <v>-152600000</v>
      </c>
      <c r="M82" s="156"/>
      <c r="N82" s="184">
        <v>-181438700</v>
      </c>
    </row>
    <row r="83" spans="1:14" s="82" customFormat="1" ht="15.65" customHeight="1" x14ac:dyDescent="0.2">
      <c r="A83" s="49" t="s">
        <v>138</v>
      </c>
      <c r="B83" s="49"/>
      <c r="C83" s="49"/>
      <c r="D83" s="49"/>
      <c r="E83" s="49"/>
      <c r="G83" s="52"/>
      <c r="H83" s="165">
        <v>0</v>
      </c>
      <c r="I83" s="156"/>
      <c r="J83" s="184">
        <v>320000000</v>
      </c>
      <c r="K83" s="156"/>
      <c r="L83" s="165">
        <v>0</v>
      </c>
      <c r="M83" s="156"/>
      <c r="N83" s="184">
        <v>320000000</v>
      </c>
    </row>
    <row r="84" spans="1:14" s="82" customFormat="1" ht="15.65" customHeight="1" x14ac:dyDescent="0.2">
      <c r="A84" s="49" t="s">
        <v>139</v>
      </c>
      <c r="B84" s="49"/>
      <c r="C84" s="49"/>
      <c r="D84" s="49"/>
      <c r="E84" s="49"/>
      <c r="F84" s="53">
        <v>17</v>
      </c>
      <c r="G84" s="52"/>
      <c r="H84" s="165">
        <v>-69780000</v>
      </c>
      <c r="I84" s="156"/>
      <c r="J84" s="184">
        <v>-10125000</v>
      </c>
      <c r="K84" s="156"/>
      <c r="L84" s="165">
        <v>-69780000</v>
      </c>
      <c r="M84" s="156"/>
      <c r="N84" s="184">
        <v>-10125000</v>
      </c>
    </row>
    <row r="85" spans="1:14" s="82" customFormat="1" ht="15.65" customHeight="1" x14ac:dyDescent="0.2">
      <c r="A85" s="49" t="s">
        <v>168</v>
      </c>
      <c r="B85" s="49"/>
      <c r="C85" s="49"/>
      <c r="D85" s="49"/>
      <c r="E85" s="49"/>
      <c r="F85" s="53"/>
      <c r="G85" s="52"/>
      <c r="H85" s="165"/>
      <c r="I85" s="156"/>
      <c r="J85" s="184"/>
      <c r="K85" s="165"/>
      <c r="L85" s="165"/>
      <c r="N85" s="184"/>
    </row>
    <row r="86" spans="1:14" s="82" customFormat="1" ht="15.65" customHeight="1" x14ac:dyDescent="0.2">
      <c r="A86" s="49" t="s">
        <v>195</v>
      </c>
      <c r="B86" s="49"/>
      <c r="C86" s="49"/>
      <c r="D86" s="49"/>
      <c r="E86" s="49"/>
      <c r="F86" s="53"/>
      <c r="G86" s="52"/>
      <c r="H86" s="165">
        <v>-12356799</v>
      </c>
      <c r="I86" s="156"/>
      <c r="J86" s="184">
        <v>-5408090</v>
      </c>
      <c r="K86" s="156"/>
      <c r="L86" s="165">
        <v>-11628539</v>
      </c>
      <c r="M86" s="156"/>
      <c r="N86" s="184">
        <v>-5408090</v>
      </c>
    </row>
    <row r="87" spans="1:14" s="82" customFormat="1" ht="15.65" customHeight="1" x14ac:dyDescent="0.2">
      <c r="A87" s="49" t="s">
        <v>193</v>
      </c>
      <c r="B87" s="49"/>
      <c r="C87" s="49"/>
      <c r="D87" s="49"/>
      <c r="E87" s="49"/>
      <c r="F87" s="53"/>
      <c r="G87" s="52"/>
      <c r="H87" s="165">
        <v>-3412054</v>
      </c>
      <c r="I87" s="156"/>
      <c r="J87" s="52">
        <v>-475833</v>
      </c>
      <c r="K87" s="156"/>
      <c r="L87" s="165">
        <v>-43200</v>
      </c>
      <c r="M87" s="156"/>
      <c r="N87" s="52">
        <v>-43200</v>
      </c>
    </row>
    <row r="88" spans="1:14" s="82" customFormat="1" ht="15.65" customHeight="1" x14ac:dyDescent="0.2">
      <c r="A88" s="49" t="s">
        <v>136</v>
      </c>
      <c r="B88" s="49"/>
      <c r="C88" s="49"/>
      <c r="D88" s="49"/>
      <c r="E88" s="49"/>
      <c r="F88" s="53"/>
      <c r="G88" s="52"/>
      <c r="H88" s="169">
        <v>-59995600</v>
      </c>
      <c r="I88" s="156"/>
      <c r="J88" s="187">
        <v>-95991232</v>
      </c>
      <c r="K88" s="156"/>
      <c r="L88" s="169">
        <v>-59995600</v>
      </c>
      <c r="M88" s="156"/>
      <c r="N88" s="187">
        <v>-95991232</v>
      </c>
    </row>
    <row r="89" spans="1:14" s="82" customFormat="1" ht="5.15" customHeight="1" x14ac:dyDescent="0.2">
      <c r="A89" s="49"/>
      <c r="B89" s="49"/>
      <c r="C89" s="49"/>
      <c r="D89" s="49"/>
      <c r="E89" s="49"/>
      <c r="F89" s="53"/>
      <c r="G89" s="52"/>
      <c r="H89" s="164"/>
      <c r="I89" s="156"/>
      <c r="J89" s="156"/>
      <c r="K89" s="156"/>
      <c r="L89" s="164"/>
      <c r="M89" s="156"/>
      <c r="N89" s="156"/>
    </row>
    <row r="90" spans="1:14" s="82" customFormat="1" ht="15.65" customHeight="1" x14ac:dyDescent="0.2">
      <c r="A90" s="49" t="s">
        <v>135</v>
      </c>
      <c r="B90" s="49"/>
      <c r="C90" s="49"/>
      <c r="D90" s="49"/>
      <c r="E90" s="49"/>
      <c r="F90" s="53"/>
      <c r="G90" s="52"/>
      <c r="H90" s="169">
        <f>SUM(H81:H88)</f>
        <v>62855547</v>
      </c>
      <c r="I90" s="156"/>
      <c r="J90" s="157">
        <f>SUM(J81:J88)</f>
        <v>284999845</v>
      </c>
      <c r="K90" s="156"/>
      <c r="L90" s="169">
        <f>SUM(L81:L88)</f>
        <v>56952661</v>
      </c>
      <c r="M90" s="156"/>
      <c r="N90" s="157">
        <f>SUM(N81:N88)</f>
        <v>285432478</v>
      </c>
    </row>
    <row r="91" spans="1:14" s="82" customFormat="1" ht="8.15" customHeight="1" x14ac:dyDescent="0.2">
      <c r="A91" s="49"/>
      <c r="B91" s="49"/>
      <c r="C91" s="55"/>
      <c r="D91" s="55"/>
      <c r="E91" s="55"/>
      <c r="F91" s="53"/>
      <c r="G91" s="52"/>
      <c r="H91" s="164"/>
      <c r="I91" s="156"/>
      <c r="J91" s="156"/>
      <c r="K91" s="156"/>
      <c r="L91" s="164"/>
      <c r="M91" s="156"/>
      <c r="N91" s="156"/>
    </row>
    <row r="92" spans="1:14" s="82" customFormat="1" ht="15.65" customHeight="1" x14ac:dyDescent="0.2">
      <c r="A92" s="48" t="s">
        <v>147</v>
      </c>
      <c r="B92" s="49"/>
      <c r="C92" s="55"/>
      <c r="D92" s="55"/>
      <c r="E92" s="55"/>
      <c r="F92" s="53"/>
      <c r="G92" s="52"/>
      <c r="H92" s="164">
        <f>SUM(H52,H78,H90)</f>
        <v>-63960235</v>
      </c>
      <c r="I92" s="156"/>
      <c r="J92" s="156">
        <f>SUM(J52,J78,J90)</f>
        <v>-155942367</v>
      </c>
      <c r="K92" s="156"/>
      <c r="L92" s="164">
        <f>SUM(L52,L78,L90)</f>
        <v>-35760776</v>
      </c>
      <c r="M92" s="156"/>
      <c r="N92" s="156">
        <f>SUM(N52,N78,N90)</f>
        <v>-167876428</v>
      </c>
    </row>
    <row r="93" spans="1:14" s="82" customFormat="1" ht="15.65" customHeight="1" x14ac:dyDescent="0.2">
      <c r="A93" s="49" t="s">
        <v>51</v>
      </c>
      <c r="B93" s="49"/>
      <c r="C93" s="55"/>
      <c r="D93" s="55"/>
      <c r="E93" s="55"/>
      <c r="F93" s="53"/>
      <c r="G93" s="52"/>
      <c r="H93" s="171">
        <v>84995875</v>
      </c>
      <c r="I93" s="156"/>
      <c r="J93" s="187">
        <v>221905128</v>
      </c>
      <c r="K93" s="156"/>
      <c r="L93" s="171">
        <v>73637104</v>
      </c>
      <c r="M93" s="156"/>
      <c r="N93" s="187">
        <v>221905128</v>
      </c>
    </row>
    <row r="94" spans="1:14" s="82" customFormat="1" ht="5.15" customHeight="1" x14ac:dyDescent="0.2">
      <c r="A94" s="49"/>
      <c r="B94" s="49"/>
      <c r="C94" s="55"/>
      <c r="D94" s="55"/>
      <c r="E94" s="55"/>
      <c r="F94" s="53"/>
      <c r="G94" s="52"/>
      <c r="H94" s="164"/>
      <c r="I94" s="156"/>
      <c r="J94" s="156"/>
      <c r="K94" s="156"/>
      <c r="L94" s="164"/>
      <c r="M94" s="156"/>
      <c r="N94" s="156"/>
    </row>
    <row r="95" spans="1:14" s="82" customFormat="1" ht="15.65" customHeight="1" thickBot="1" x14ac:dyDescent="0.25">
      <c r="A95" s="49" t="s">
        <v>52</v>
      </c>
      <c r="B95" s="49"/>
      <c r="C95" s="55"/>
      <c r="D95" s="55"/>
      <c r="E95" s="55"/>
      <c r="F95" s="53"/>
      <c r="G95" s="52"/>
      <c r="H95" s="172">
        <f>SUM(H92:H93)</f>
        <v>21035640</v>
      </c>
      <c r="I95" s="156"/>
      <c r="J95" s="173">
        <f>SUM(J92:J93)</f>
        <v>65962761</v>
      </c>
      <c r="K95" s="156"/>
      <c r="L95" s="172">
        <f>SUM(L92:L93)</f>
        <v>37876328</v>
      </c>
      <c r="M95" s="156"/>
      <c r="N95" s="173">
        <f>SUM(N92:N93)</f>
        <v>54028700</v>
      </c>
    </row>
    <row r="96" spans="1:14" s="82" customFormat="1" ht="8.15" customHeight="1" thickTop="1" x14ac:dyDescent="0.2">
      <c r="A96" s="55"/>
      <c r="B96" s="55"/>
      <c r="C96" s="55"/>
      <c r="D96" s="55"/>
      <c r="E96" s="55"/>
      <c r="F96" s="53"/>
      <c r="G96" s="52"/>
      <c r="H96" s="164"/>
      <c r="I96" s="156"/>
      <c r="J96" s="156"/>
      <c r="K96" s="156"/>
      <c r="L96" s="164"/>
      <c r="M96" s="156"/>
      <c r="N96" s="156"/>
    </row>
    <row r="97" spans="1:14" s="82" customFormat="1" ht="15.65" customHeight="1" x14ac:dyDescent="0.2">
      <c r="A97" s="56" t="s">
        <v>55</v>
      </c>
      <c r="B97" s="55"/>
      <c r="C97" s="55"/>
      <c r="D97" s="55"/>
      <c r="E97" s="55"/>
      <c r="F97" s="53"/>
      <c r="G97" s="52"/>
      <c r="H97" s="164"/>
      <c r="I97" s="156"/>
      <c r="J97" s="156"/>
      <c r="K97" s="156"/>
      <c r="L97" s="164"/>
      <c r="M97" s="156"/>
      <c r="N97" s="156"/>
    </row>
    <row r="98" spans="1:14" s="82" customFormat="1" ht="15.65" customHeight="1" x14ac:dyDescent="0.2">
      <c r="A98" s="55" t="s">
        <v>17</v>
      </c>
      <c r="B98" s="55"/>
      <c r="C98" s="55"/>
      <c r="D98" s="55"/>
      <c r="E98" s="55"/>
      <c r="F98" s="53"/>
      <c r="G98" s="52"/>
      <c r="H98" s="165">
        <v>40627712</v>
      </c>
      <c r="I98" s="156"/>
      <c r="J98" s="156">
        <v>72957040</v>
      </c>
      <c r="K98" s="156"/>
      <c r="L98" s="165">
        <v>37876328</v>
      </c>
      <c r="M98" s="156"/>
      <c r="N98" s="184">
        <v>61022979</v>
      </c>
    </row>
    <row r="99" spans="1:14" s="82" customFormat="1" ht="15.65" customHeight="1" x14ac:dyDescent="0.2">
      <c r="A99" s="55" t="s">
        <v>111</v>
      </c>
      <c r="B99" s="55"/>
      <c r="C99" s="55"/>
      <c r="D99" s="55"/>
      <c r="E99" s="55"/>
      <c r="F99" s="53"/>
      <c r="G99" s="52"/>
      <c r="H99" s="171">
        <v>-19592072</v>
      </c>
      <c r="I99" s="156"/>
      <c r="J99" s="157">
        <v>-6994279</v>
      </c>
      <c r="K99" s="156"/>
      <c r="L99" s="171">
        <v>0</v>
      </c>
      <c r="M99" s="156"/>
      <c r="N99" s="187">
        <v>-6994279</v>
      </c>
    </row>
    <row r="100" spans="1:14" s="82" customFormat="1" ht="5.15" customHeight="1" x14ac:dyDescent="0.2">
      <c r="A100" s="55"/>
      <c r="B100" s="55"/>
      <c r="C100" s="55"/>
      <c r="D100" s="55"/>
      <c r="E100" s="55"/>
      <c r="F100" s="53"/>
      <c r="G100" s="52"/>
      <c r="H100" s="164"/>
      <c r="I100" s="156"/>
      <c r="J100" s="156"/>
      <c r="K100" s="156"/>
      <c r="L100" s="164"/>
      <c r="M100" s="156"/>
      <c r="N100" s="156"/>
    </row>
    <row r="101" spans="1:14" s="82" customFormat="1" ht="15.65" customHeight="1" thickBot="1" x14ac:dyDescent="0.25">
      <c r="A101" s="55"/>
      <c r="B101" s="55"/>
      <c r="C101" s="55"/>
      <c r="D101" s="55"/>
      <c r="E101" s="55"/>
      <c r="F101" s="53"/>
      <c r="G101" s="52"/>
      <c r="H101" s="172">
        <f>SUM(H98:H99)</f>
        <v>21035640</v>
      </c>
      <c r="I101" s="156"/>
      <c r="J101" s="173">
        <f>SUM(J98:J99)</f>
        <v>65962761</v>
      </c>
      <c r="K101" s="156"/>
      <c r="L101" s="172">
        <f>SUM(L98:L99)</f>
        <v>37876328</v>
      </c>
      <c r="M101" s="156"/>
      <c r="N101" s="173">
        <f>SUM(N98:N99)</f>
        <v>54028700</v>
      </c>
    </row>
    <row r="102" spans="1:14" s="82" customFormat="1" ht="8.15" customHeight="1" thickTop="1" x14ac:dyDescent="0.2">
      <c r="A102" s="55"/>
      <c r="B102" s="55"/>
      <c r="C102" s="55"/>
      <c r="D102" s="55"/>
      <c r="E102" s="55"/>
      <c r="F102" s="53"/>
      <c r="G102" s="52"/>
      <c r="H102" s="164"/>
      <c r="I102" s="156"/>
      <c r="J102" s="156"/>
      <c r="K102" s="156"/>
      <c r="L102" s="164"/>
      <c r="M102" s="156"/>
      <c r="N102" s="156"/>
    </row>
    <row r="103" spans="1:14" s="82" customFormat="1" ht="15.65" customHeight="1" x14ac:dyDescent="0.2">
      <c r="A103" s="56" t="s">
        <v>81</v>
      </c>
      <c r="B103" s="55"/>
      <c r="C103" s="55"/>
      <c r="D103" s="55"/>
      <c r="E103" s="55"/>
      <c r="F103" s="53"/>
      <c r="G103" s="52"/>
      <c r="H103" s="166"/>
      <c r="I103" s="167"/>
      <c r="J103" s="168"/>
      <c r="K103" s="167"/>
      <c r="L103" s="166"/>
      <c r="M103" s="167"/>
      <c r="N103" s="168"/>
    </row>
    <row r="104" spans="1:14" s="82" customFormat="1" ht="5.15" customHeight="1" x14ac:dyDescent="0.2">
      <c r="A104" s="55"/>
      <c r="B104" s="55"/>
      <c r="C104" s="55"/>
      <c r="D104" s="55"/>
      <c r="E104" s="55"/>
      <c r="F104" s="53"/>
      <c r="G104" s="52"/>
      <c r="H104" s="164"/>
      <c r="I104" s="156"/>
      <c r="J104" s="156"/>
      <c r="K104" s="156"/>
      <c r="L104" s="164"/>
      <c r="M104" s="156"/>
      <c r="N104" s="156"/>
    </row>
    <row r="105" spans="1:14" s="82" customFormat="1" ht="15.65" customHeight="1" x14ac:dyDescent="0.2">
      <c r="A105" s="55" t="s">
        <v>82</v>
      </c>
      <c r="B105" s="55"/>
      <c r="C105" s="55"/>
      <c r="D105" s="55"/>
      <c r="E105" s="55"/>
      <c r="F105" s="53"/>
      <c r="G105" s="52"/>
      <c r="H105" s="164"/>
      <c r="I105" s="156"/>
      <c r="J105" s="156"/>
      <c r="K105" s="156"/>
      <c r="L105" s="164"/>
      <c r="M105" s="156"/>
      <c r="N105" s="156"/>
    </row>
    <row r="106" spans="1:14" s="82" customFormat="1" ht="15.65" customHeight="1" thickBot="1" x14ac:dyDescent="0.25">
      <c r="A106" s="55"/>
      <c r="B106" s="57" t="s">
        <v>83</v>
      </c>
      <c r="C106" s="55"/>
      <c r="D106" s="55"/>
      <c r="E106" s="55"/>
      <c r="F106" s="53"/>
      <c r="G106" s="52"/>
      <c r="H106" s="174">
        <v>3121546</v>
      </c>
      <c r="I106" s="175"/>
      <c r="J106" s="188">
        <v>4655651</v>
      </c>
      <c r="K106" s="156"/>
      <c r="L106" s="174">
        <v>2852976</v>
      </c>
      <c r="M106" s="175"/>
      <c r="N106" s="188">
        <v>4496221</v>
      </c>
    </row>
    <row r="107" spans="1:14" s="82" customFormat="1" ht="5.15" customHeight="1" thickTop="1" x14ac:dyDescent="0.2">
      <c r="A107" s="55"/>
      <c r="B107" s="57"/>
      <c r="C107" s="55"/>
      <c r="D107" s="55"/>
      <c r="E107" s="55"/>
      <c r="F107" s="53"/>
      <c r="G107" s="52"/>
      <c r="H107" s="165"/>
      <c r="I107" s="175"/>
      <c r="J107" s="175"/>
      <c r="K107" s="156"/>
      <c r="L107" s="165"/>
      <c r="M107" s="175"/>
      <c r="N107" s="175"/>
    </row>
    <row r="108" spans="1:14" s="82" customFormat="1" ht="15.65" customHeight="1" thickBot="1" x14ac:dyDescent="0.25">
      <c r="A108" s="55"/>
      <c r="B108" s="57" t="s">
        <v>99</v>
      </c>
      <c r="C108" s="55"/>
      <c r="D108" s="55"/>
      <c r="E108" s="55"/>
      <c r="F108" s="53"/>
      <c r="G108" s="52"/>
      <c r="H108" s="174">
        <v>12626</v>
      </c>
      <c r="I108" s="156"/>
      <c r="J108" s="188">
        <v>1255514</v>
      </c>
      <c r="K108" s="156"/>
      <c r="L108" s="174">
        <v>12626</v>
      </c>
      <c r="M108" s="156"/>
      <c r="N108" s="188">
        <v>1255514</v>
      </c>
    </row>
    <row r="109" spans="1:14" s="82" customFormat="1" ht="5.15" customHeight="1" thickTop="1" x14ac:dyDescent="0.2">
      <c r="A109" s="55"/>
      <c r="B109" s="55"/>
      <c r="C109" s="55"/>
      <c r="D109" s="55"/>
      <c r="E109" s="55"/>
      <c r="F109" s="53"/>
      <c r="G109" s="52"/>
      <c r="H109" s="165"/>
      <c r="I109" s="175"/>
      <c r="J109" s="175"/>
      <c r="K109" s="156"/>
      <c r="L109" s="165"/>
      <c r="M109" s="175"/>
      <c r="N109" s="175"/>
    </row>
    <row r="110" spans="1:14" s="82" customFormat="1" ht="15.65" customHeight="1" thickBot="1" x14ac:dyDescent="0.25">
      <c r="A110" s="55"/>
      <c r="B110" s="57" t="s">
        <v>127</v>
      </c>
      <c r="C110" s="55"/>
      <c r="D110" s="55"/>
      <c r="E110" s="55"/>
      <c r="F110" s="53"/>
      <c r="G110" s="52"/>
      <c r="H110" s="174">
        <v>0</v>
      </c>
      <c r="I110" s="175"/>
      <c r="J110" s="188">
        <v>156994000</v>
      </c>
      <c r="K110" s="156"/>
      <c r="L110" s="174">
        <v>0</v>
      </c>
      <c r="M110" s="175"/>
      <c r="N110" s="188">
        <v>156994000</v>
      </c>
    </row>
    <row r="111" spans="1:14" s="82" customFormat="1" ht="5.15" customHeight="1" thickTop="1" x14ac:dyDescent="0.2">
      <c r="A111" s="55"/>
      <c r="B111" s="55"/>
      <c r="C111" s="55"/>
      <c r="D111" s="55"/>
      <c r="E111" s="55"/>
      <c r="F111" s="53"/>
      <c r="G111" s="52"/>
      <c r="H111" s="165"/>
      <c r="I111" s="175"/>
      <c r="J111" s="175"/>
      <c r="K111" s="156"/>
      <c r="L111" s="165"/>
      <c r="M111" s="175"/>
      <c r="N111" s="175"/>
    </row>
    <row r="112" spans="1:14" s="83" customFormat="1" ht="15.65" customHeight="1" thickBot="1" x14ac:dyDescent="0.25">
      <c r="A112" s="55" t="s">
        <v>98</v>
      </c>
      <c r="B112" s="57"/>
      <c r="C112" s="55"/>
      <c r="D112" s="55"/>
      <c r="E112" s="55"/>
      <c r="F112" s="53"/>
      <c r="G112" s="52"/>
      <c r="H112" s="189">
        <v>18428</v>
      </c>
      <c r="I112" s="176"/>
      <c r="J112" s="188">
        <v>14028</v>
      </c>
      <c r="K112" s="156"/>
      <c r="L112" s="189">
        <v>18428</v>
      </c>
      <c r="M112" s="176"/>
      <c r="N112" s="188">
        <v>14028</v>
      </c>
    </row>
    <row r="113" spans="1:14" s="82" customFormat="1" ht="5.15" customHeight="1" thickTop="1" x14ac:dyDescent="0.2">
      <c r="A113" s="49"/>
      <c r="B113" s="49"/>
      <c r="C113" s="55"/>
      <c r="D113" s="55"/>
      <c r="E113" s="55"/>
      <c r="F113" s="53"/>
      <c r="G113" s="52"/>
      <c r="H113" s="164"/>
      <c r="I113" s="156"/>
      <c r="J113" s="156"/>
      <c r="K113" s="156"/>
      <c r="L113" s="164"/>
      <c r="M113" s="156"/>
      <c r="N113" s="156"/>
    </row>
    <row r="114" spans="1:14" s="83" customFormat="1" ht="15.65" customHeight="1" thickBot="1" x14ac:dyDescent="0.25">
      <c r="A114" s="55" t="s">
        <v>165</v>
      </c>
      <c r="B114" s="57"/>
      <c r="C114" s="55"/>
      <c r="D114" s="55"/>
      <c r="E114" s="55"/>
      <c r="F114" s="53"/>
      <c r="G114" s="52"/>
      <c r="H114" s="189">
        <v>0</v>
      </c>
      <c r="I114" s="176"/>
      <c r="J114" s="188">
        <v>7200000</v>
      </c>
      <c r="K114" s="156"/>
      <c r="L114" s="189">
        <v>0</v>
      </c>
      <c r="M114" s="176"/>
      <c r="N114" s="188">
        <v>7200000</v>
      </c>
    </row>
    <row r="115" spans="1:14" s="83" customFormat="1" ht="10" customHeight="1" thickTop="1" x14ac:dyDescent="0.2">
      <c r="A115" s="55"/>
      <c r="B115" s="57"/>
      <c r="C115" s="55"/>
      <c r="D115" s="55"/>
      <c r="E115" s="55"/>
      <c r="F115" s="53"/>
      <c r="G115" s="52"/>
      <c r="H115" s="223"/>
      <c r="I115" s="176"/>
      <c r="J115" s="222"/>
      <c r="K115" s="156"/>
      <c r="L115" s="223"/>
      <c r="M115" s="176"/>
      <c r="N115" s="222"/>
    </row>
    <row r="116" spans="1:14" s="83" customFormat="1" ht="15.65" customHeight="1" x14ac:dyDescent="0.2">
      <c r="A116" s="55" t="s">
        <v>194</v>
      </c>
      <c r="B116" s="249" t="s">
        <v>196</v>
      </c>
      <c r="C116" s="250"/>
      <c r="D116" s="250"/>
      <c r="E116" s="250"/>
      <c r="F116" s="250"/>
      <c r="G116" s="250"/>
      <c r="H116" s="250"/>
      <c r="I116" s="250"/>
      <c r="J116" s="250"/>
      <c r="K116" s="250"/>
      <c r="L116" s="250"/>
      <c r="M116" s="250"/>
      <c r="N116" s="250"/>
    </row>
    <row r="117" spans="1:14" s="83" customFormat="1" ht="15.65" customHeight="1" x14ac:dyDescent="0.2">
      <c r="A117" s="55"/>
      <c r="B117" s="250"/>
      <c r="C117" s="250"/>
      <c r="D117" s="250"/>
      <c r="E117" s="250"/>
      <c r="F117" s="250"/>
      <c r="G117" s="250"/>
      <c r="H117" s="250"/>
      <c r="I117" s="250"/>
      <c r="J117" s="250"/>
      <c r="K117" s="250"/>
      <c r="L117" s="250"/>
      <c r="M117" s="250"/>
      <c r="N117" s="250"/>
    </row>
    <row r="118" spans="1:14" s="82" customFormat="1" ht="10" customHeight="1" x14ac:dyDescent="0.2">
      <c r="A118" s="55"/>
      <c r="B118" s="57"/>
      <c r="C118" s="55"/>
      <c r="D118" s="55"/>
      <c r="E118" s="55"/>
      <c r="F118" s="53"/>
      <c r="G118" s="52"/>
      <c r="H118" s="156"/>
      <c r="I118" s="156"/>
      <c r="J118" s="175"/>
      <c r="K118" s="156"/>
      <c r="L118" s="156"/>
      <c r="M118" s="156"/>
      <c r="N118" s="175"/>
    </row>
    <row r="119" spans="1:14" ht="22" customHeight="1" x14ac:dyDescent="0.25">
      <c r="A119" s="247" t="str">
        <f>+'2-3'!A106</f>
        <v>The accompanying notes on pages 10 to 22 are an integral part of these interim financial information.</v>
      </c>
      <c r="B119" s="248"/>
      <c r="C119" s="248"/>
      <c r="D119" s="248"/>
      <c r="E119" s="248"/>
      <c r="F119" s="248"/>
      <c r="G119" s="248"/>
      <c r="H119" s="248"/>
      <c r="I119" s="248"/>
      <c r="J119" s="248"/>
      <c r="K119" s="248"/>
      <c r="L119" s="248"/>
      <c r="M119" s="248"/>
      <c r="N119" s="248"/>
    </row>
    <row r="120" spans="1:14" ht="16.5" customHeight="1" x14ac:dyDescent="0.25">
      <c r="E120" s="84"/>
    </row>
    <row r="121" spans="1:14" ht="16.5" customHeight="1" x14ac:dyDescent="0.25">
      <c r="E121" s="84"/>
    </row>
    <row r="122" spans="1:14" ht="16.5" customHeight="1" x14ac:dyDescent="0.25">
      <c r="E122" s="84"/>
    </row>
    <row r="124" spans="1:14" ht="16.5" customHeight="1" x14ac:dyDescent="0.25">
      <c r="E124" s="86"/>
    </row>
  </sheetData>
  <mergeCells count="10">
    <mergeCell ref="L6:N6"/>
    <mergeCell ref="L7:N7"/>
    <mergeCell ref="L62:N62"/>
    <mergeCell ref="L63:N63"/>
    <mergeCell ref="A119:N119"/>
    <mergeCell ref="H6:J6"/>
    <mergeCell ref="H7:J7"/>
    <mergeCell ref="H62:J62"/>
    <mergeCell ref="H63:J63"/>
    <mergeCell ref="B116:N117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K67:N67 K10:N10 K66:N66 H66:J66 H10:J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 (3M)</vt:lpstr>
      <vt:lpstr>5 (9M)</vt:lpstr>
      <vt:lpstr>6</vt:lpstr>
      <vt:lpstr>7</vt:lpstr>
      <vt:lpstr>8-9</vt:lpstr>
      <vt:lpstr>'2-3'!Print_Area</vt:lpstr>
      <vt:lpstr>'4 (3M)'!Print_Area</vt:lpstr>
      <vt:lpstr>'7'!Print_Area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Suphawan Tantivuthipakorn</cp:lastModifiedBy>
  <cp:lastPrinted>2019-11-12T02:15:34Z</cp:lastPrinted>
  <dcterms:created xsi:type="dcterms:W3CDTF">1999-01-06T06:23:01Z</dcterms:created>
  <dcterms:modified xsi:type="dcterms:W3CDTF">2019-11-12T08:57:14Z</dcterms:modified>
</cp:coreProperties>
</file>