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36" yWindow="36" windowWidth="11388" windowHeight="9636" tabRatio="676" firstSheet="5" activeTab="5"/>
  </bookViews>
  <sheets>
    <sheet name="0000" sheetId="1" state="veryHidden" r:id="rId1"/>
    <sheet name="1000" sheetId="5" state="veryHidden" r:id="rId2"/>
    <sheet name="2000" sheetId="6" state="veryHidden" r:id="rId3"/>
    <sheet name="3000" sheetId="7" state="veryHidden" r:id="rId4"/>
    <sheet name="000000" sheetId="10" state="veryHidden" r:id="rId5"/>
    <sheet name="BS" sheetId="2" r:id="rId6"/>
    <sheet name="PL" sheetId="21" r:id="rId7"/>
    <sheet name="PL6 (2)" sheetId="24" state="hidden" r:id="rId8"/>
    <sheet name="change-รวม" sheetId="20" r:id="rId9"/>
    <sheet name="cash flow" sheetId="8" r:id="rId10"/>
  </sheets>
  <definedNames>
    <definedName name="\c">#N/A</definedName>
    <definedName name="\d">#N/A</definedName>
    <definedName name="\f" localSheetId="7">#REF!</definedName>
    <definedName name="\f">#REF!</definedName>
    <definedName name="\h" localSheetId="7">#REF!</definedName>
    <definedName name="\h">#REF!</definedName>
    <definedName name="\k" localSheetId="7">#REF!</definedName>
    <definedName name="\k">#REF!</definedName>
    <definedName name="\l">#N/A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7">#REF!</definedName>
    <definedName name="\s">#REF!</definedName>
    <definedName name="\t" localSheetId="7">#REF!</definedName>
    <definedName name="\t">#REF!</definedName>
    <definedName name="\v">#N/A</definedName>
    <definedName name="\w">#N/A</definedName>
    <definedName name="BS">BS!$A$1:$O$49</definedName>
    <definedName name="CF">#N/A</definedName>
    <definedName name="CFS">#N/A</definedName>
    <definedName name="D">#N/A</definedName>
    <definedName name="EBS">#REF!</definedName>
    <definedName name="F">#N/A</definedName>
    <definedName name="PL">#REF!</definedName>
    <definedName name="PLL">#REF!</definedName>
    <definedName name="_xlnm.Print_Area" localSheetId="5">BS!$A$1:$M$90</definedName>
    <definedName name="_xlnm.Print_Area" localSheetId="9">'cash flow'!$A$1:$K$105</definedName>
    <definedName name="_xlnm.Print_Area" localSheetId="8">'change-รวม'!$A$1:$T$65</definedName>
    <definedName name="_xlnm.Print_Area" localSheetId="6">PL!$A$1:$M$166</definedName>
    <definedName name="_xlnm.Print_Area" localSheetId="7">'PL6 (2)'!$A$1:$M$44</definedName>
    <definedName name="R_">#N/A</definedName>
    <definedName name="S">#N/A</definedName>
    <definedName name="TAX">#N/A</definedName>
  </definedNames>
  <calcPr calcId="124519"/>
</workbook>
</file>

<file path=xl/calcChain.xml><?xml version="1.0" encoding="utf-8"?>
<calcChain xmlns="http://schemas.openxmlformats.org/spreadsheetml/2006/main">
  <c r="K10" i="24"/>
  <c r="M10"/>
  <c r="B17"/>
  <c r="B19"/>
  <c r="C20"/>
  <c r="G20"/>
  <c r="G21"/>
  <c r="I20"/>
  <c r="K20"/>
  <c r="K21"/>
  <c r="M20"/>
  <c r="M21"/>
  <c r="I21"/>
  <c r="A44"/>
  <c r="K8" i="2"/>
  <c r="I11" i="24"/>
  <c r="I22" s="1"/>
  <c r="M11"/>
  <c r="M25" s="1"/>
  <c r="G11"/>
  <c r="K11"/>
  <c r="K25" s="1"/>
  <c r="G22"/>
  <c r="G25"/>
  <c r="I25" l="1"/>
  <c r="M22"/>
  <c r="K22"/>
</calcChain>
</file>

<file path=xl/sharedStrings.xml><?xml version="1.0" encoding="utf-8"?>
<sst xmlns="http://schemas.openxmlformats.org/spreadsheetml/2006/main" count="422" uniqueCount="233">
  <si>
    <t xml:space="preserve"> </t>
  </si>
  <si>
    <t>ASSETS</t>
  </si>
  <si>
    <t xml:space="preserve">                                 สินทรัพย์</t>
  </si>
  <si>
    <t>TOTAL ASSETS</t>
  </si>
  <si>
    <t>Other current liabilities</t>
  </si>
  <si>
    <t>Authorized share capital</t>
  </si>
  <si>
    <t>Appropriated</t>
  </si>
  <si>
    <t>Unappropriated</t>
  </si>
  <si>
    <t xml:space="preserve">   </t>
  </si>
  <si>
    <t xml:space="preserve">Cost of sales </t>
  </si>
  <si>
    <t>Other current assets</t>
  </si>
  <si>
    <t>Current Assets</t>
  </si>
  <si>
    <t>Total Current Assets</t>
  </si>
  <si>
    <t>Current Liabilities</t>
  </si>
  <si>
    <t>Total Current Liabilities</t>
  </si>
  <si>
    <t>Revenues</t>
  </si>
  <si>
    <t>Total Revenues</t>
  </si>
  <si>
    <t>Total Shareholders' Equity</t>
  </si>
  <si>
    <t>Sales</t>
  </si>
  <si>
    <t>Expenses</t>
  </si>
  <si>
    <t>Total Expenses</t>
  </si>
  <si>
    <t>Depreciation</t>
  </si>
  <si>
    <t>Inventories</t>
  </si>
  <si>
    <t>CASH FLOWS FROM INVESTING ACTIVITIES</t>
  </si>
  <si>
    <t>CASH FLOWS FROM FINANCING ACTIVITIES</t>
  </si>
  <si>
    <t>STATEMENTS OF CHANGES IN SHAREHOLDERS' EQUITY</t>
  </si>
  <si>
    <t>Total</t>
  </si>
  <si>
    <t>CASH FLOWS FROM OPERATING ACTIVITIES</t>
  </si>
  <si>
    <t>operating assets and liabilities items</t>
  </si>
  <si>
    <t>ADDITIONAL DISCLOSURE ITEMS TO CASH FLOWS STATEMENTS</t>
  </si>
  <si>
    <t>Shareholders' Equity</t>
  </si>
  <si>
    <t>Others</t>
  </si>
  <si>
    <t>Total other current assets</t>
  </si>
  <si>
    <t>Issued and</t>
  </si>
  <si>
    <t>Premium on</t>
  </si>
  <si>
    <t xml:space="preserve"> paid-up </t>
  </si>
  <si>
    <t>share capital</t>
  </si>
  <si>
    <t>stocks</t>
  </si>
  <si>
    <t xml:space="preserve">common </t>
  </si>
  <si>
    <t>Cash and cash equivalents</t>
  </si>
  <si>
    <t>Other non-current assets</t>
  </si>
  <si>
    <t>TOTAL LIABILITIES</t>
  </si>
  <si>
    <t>CASH AND CASH EQUIVALENTS AS AT JANUARY 1,</t>
  </si>
  <si>
    <t>Other income</t>
  </si>
  <si>
    <t>Non-current Assets</t>
  </si>
  <si>
    <t xml:space="preserve">Total Non-current Assets </t>
  </si>
  <si>
    <t>Non-current Liabilities</t>
  </si>
  <si>
    <t>Total Non-current Liabilities</t>
  </si>
  <si>
    <t>TOTAL LIABILITIES AND SHAREHOLDERS' EQUITY</t>
  </si>
  <si>
    <t>Amortization of intangible assets</t>
  </si>
  <si>
    <t>Premium on common stocks</t>
  </si>
  <si>
    <t>(INCREASE) DECREASE IN OPERATING ASSETS ITEMS</t>
  </si>
  <si>
    <t>Dividend payment</t>
  </si>
  <si>
    <t>Legal reserve</t>
  </si>
  <si>
    <t>Refundable value added tax</t>
  </si>
  <si>
    <t>used in computation (shares).</t>
  </si>
  <si>
    <t>CONSOLIDATED</t>
  </si>
  <si>
    <t>NOTES</t>
  </si>
  <si>
    <t>Share capital</t>
  </si>
  <si>
    <t>Directors' remuneration</t>
  </si>
  <si>
    <t>differences</t>
  </si>
  <si>
    <t>THOUSAND BAHT</t>
  </si>
  <si>
    <t>UNAUDITED</t>
  </si>
  <si>
    <t>AUDITED</t>
  </si>
  <si>
    <t>REVIEWED</t>
  </si>
  <si>
    <t>Notes to the interim financial statements form an integral part of these statements.</t>
  </si>
  <si>
    <t xml:space="preserve">NET CASH USED IN INVESTING ACTIVITIES </t>
  </si>
  <si>
    <t>Accrued interest expenses</t>
  </si>
  <si>
    <t>Current portion of long-term liabilities</t>
  </si>
  <si>
    <t>THE SEPARATE FINANCIAL</t>
  </si>
  <si>
    <t>STATEMENTS</t>
  </si>
  <si>
    <t>Issued and paid-up share capital</t>
  </si>
  <si>
    <t xml:space="preserve">The number of common stocks  </t>
  </si>
  <si>
    <t>THE SEPARATE FINANCIAL STATEMENTS</t>
  </si>
  <si>
    <t>INCREASE (DECREASE) IN OPERATING LIABILITIES ITEMS</t>
  </si>
  <si>
    <t>Interest expenses</t>
  </si>
  <si>
    <t>Interest expenses paid</t>
  </si>
  <si>
    <t>Income tax expenses paid</t>
  </si>
  <si>
    <t>Selling expenses</t>
  </si>
  <si>
    <t>Administrative  expenses</t>
  </si>
  <si>
    <t>Translation of financial statement differences</t>
  </si>
  <si>
    <t>Translation of</t>
  </si>
  <si>
    <t>financial statement</t>
  </si>
  <si>
    <t>Increase in investment in subsidiaries</t>
  </si>
  <si>
    <t>Loss on reverse unrealized gain on open-end fund</t>
  </si>
  <si>
    <t>Proceeds from withholding tax refund</t>
  </si>
  <si>
    <t>Provision for long-term employee benefits</t>
  </si>
  <si>
    <t xml:space="preserve">STATEMENTS OF COMPREHENSIVE INCOME </t>
  </si>
  <si>
    <t>equity</t>
  </si>
  <si>
    <t>STATEMENTS OF FINANCIAL POSITION</t>
  </si>
  <si>
    <t>shareholders'</t>
  </si>
  <si>
    <t>(Restated)</t>
  </si>
  <si>
    <t>Purchase of intangible assets</t>
  </si>
  <si>
    <t>Other comprehensive</t>
  </si>
  <si>
    <t>Trade and other receivables</t>
  </si>
  <si>
    <t>Trade and other payables</t>
  </si>
  <si>
    <t>Intangible assets</t>
  </si>
  <si>
    <t>Property, plant and equipment</t>
  </si>
  <si>
    <t>Current investments</t>
  </si>
  <si>
    <t>Other components of shareholders' equity</t>
  </si>
  <si>
    <t>Finance costs</t>
  </si>
  <si>
    <t xml:space="preserve">Increase in non-current assets from transferring </t>
  </si>
  <si>
    <r>
      <t xml:space="preserve">637,063,385 </t>
    </r>
    <r>
      <rPr>
        <sz val="18"/>
        <rFont val="AngsanaUPC"/>
        <family val="1"/>
        <charset val="222"/>
      </rPr>
      <t xml:space="preserve"> common stocks at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each</t>
    </r>
  </si>
  <si>
    <t>Deferred tax liabilities</t>
  </si>
  <si>
    <t>Loss on disposal of deteriorated inventories</t>
  </si>
  <si>
    <t>Long-term employee benefits expenses</t>
  </si>
  <si>
    <t>Purchase of building and equipment</t>
  </si>
  <si>
    <t>Increase in equipment from assets payable</t>
  </si>
  <si>
    <r>
      <t xml:space="preserve">637,063,385 </t>
    </r>
    <r>
      <rPr>
        <sz val="18"/>
        <rFont val="AngsanaUPC"/>
        <family val="1"/>
        <charset val="222"/>
      </rPr>
      <t xml:space="preserve"> common stocks of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par value</t>
    </r>
  </si>
  <si>
    <t>Provision</t>
  </si>
  <si>
    <t>Financial leases payable</t>
  </si>
  <si>
    <t>Increase in vehicles from financial leases payable</t>
  </si>
  <si>
    <t>Long-term loans  from financial institutions</t>
  </si>
  <si>
    <t>Repayment for financial leases payables</t>
  </si>
  <si>
    <t>Retained earnings (Deficits)</t>
  </si>
  <si>
    <t xml:space="preserve">Gain on disposal of equipment </t>
  </si>
  <si>
    <t>Loss from unused equipment</t>
  </si>
  <si>
    <t>Increase in bad debts</t>
  </si>
  <si>
    <t>TO NET CASH PROVIDED FROM (USED IN) OPERATION :</t>
  </si>
  <si>
    <t>Deferred tax assets</t>
  </si>
  <si>
    <t>Proceeds from value added tax refund</t>
  </si>
  <si>
    <t>Reverse provision for adjustment in open-end fund</t>
  </si>
  <si>
    <t>Repayment for long-term loans from financial institutions</t>
  </si>
  <si>
    <t>Unrealized gain on short term investments</t>
  </si>
  <si>
    <r>
      <t xml:space="preserve">Beginning balances, January </t>
    </r>
    <r>
      <rPr>
        <sz val="15"/>
        <rFont val="AngsanaUPC"/>
        <family val="1"/>
      </rPr>
      <t>1, 2018</t>
    </r>
  </si>
  <si>
    <r>
      <t xml:space="preserve">Beginning balances, January </t>
    </r>
    <r>
      <rPr>
        <sz val="15"/>
        <rFont val="AngsanaUPC"/>
        <family val="1"/>
      </rPr>
      <t>1</t>
    </r>
    <r>
      <rPr>
        <sz val="17"/>
        <rFont val="AngsanaUPC"/>
        <family val="1"/>
      </rPr>
      <t xml:space="preserve">, </t>
    </r>
    <r>
      <rPr>
        <sz val="15"/>
        <rFont val="AngsanaUPC"/>
        <family val="1"/>
      </rPr>
      <t>2018</t>
    </r>
  </si>
  <si>
    <t>Short-term loans from financial institutions</t>
  </si>
  <si>
    <t>TEAM PRECISION PUBLIC COMPANY LIMITED AND SUBSIDIARIES</t>
  </si>
  <si>
    <t>Investments in subsidiaries</t>
  </si>
  <si>
    <t>NET DECREASE IN CASH AND CASH EQUIVALENTS</t>
  </si>
  <si>
    <t>Increase in short-term loans to related party</t>
  </si>
  <si>
    <t>Purchase of investments in subsidiary</t>
  </si>
  <si>
    <t>Decrease  in equipment from return equipment to assets payable</t>
  </si>
  <si>
    <t xml:space="preserve">As at December </t>
  </si>
  <si>
    <t>31, 2018</t>
  </si>
  <si>
    <t>Page  1</t>
  </si>
  <si>
    <t>Page  2</t>
  </si>
  <si>
    <t>Page  3</t>
  </si>
  <si>
    <t>YEAR 2019</t>
  </si>
  <si>
    <r>
      <t xml:space="preserve">Beginning balances, January </t>
    </r>
    <r>
      <rPr>
        <sz val="15"/>
        <rFont val="AngsanaUPC"/>
        <family val="1"/>
      </rPr>
      <t>1, 2019</t>
    </r>
  </si>
  <si>
    <t>Retained earning (deficits)</t>
  </si>
  <si>
    <t>Revaluation</t>
  </si>
  <si>
    <t>surplus on assets</t>
  </si>
  <si>
    <t>Page  4</t>
  </si>
  <si>
    <t>Other</t>
  </si>
  <si>
    <t>components of</t>
  </si>
  <si>
    <t>shareholders' equity</t>
  </si>
  <si>
    <t>Page  5</t>
  </si>
  <si>
    <t>CASH PROVIDED FROM (USED IN) OPERATION</t>
  </si>
  <si>
    <t>Page  6</t>
  </si>
  <si>
    <t>Page  7</t>
  </si>
  <si>
    <t>Repayment for assets acquisition payable</t>
  </si>
  <si>
    <r>
      <t xml:space="preserve">Beginning balances, January </t>
    </r>
    <r>
      <rPr>
        <sz val="15"/>
        <rFont val="AngsanaUPC"/>
        <family val="1"/>
      </rPr>
      <t>1</t>
    </r>
    <r>
      <rPr>
        <sz val="17"/>
        <rFont val="AngsanaUPC"/>
        <family val="1"/>
      </rPr>
      <t xml:space="preserve">, </t>
    </r>
    <r>
      <rPr>
        <sz val="15"/>
        <rFont val="AngsanaUPC"/>
        <family val="1"/>
      </rPr>
      <t>2019</t>
    </r>
  </si>
  <si>
    <t>YEAR 2018</t>
  </si>
  <si>
    <t>Share of loss from investments in associate</t>
  </si>
  <si>
    <t>STATEMENTS OF CASH FLOWS (1/2)</t>
  </si>
  <si>
    <t>STATEMENTS OF CASH FLOWS (2/2)</t>
  </si>
  <si>
    <t>- Withholding tax in other current assets</t>
  </si>
  <si>
    <t>- Value added tax in other current assets</t>
  </si>
  <si>
    <t>Net cash derived from (used in) operating activities</t>
  </si>
  <si>
    <t xml:space="preserve">NET CASH PROVIDED FROM (USED IN) OPERATING ACTIVITIES </t>
  </si>
  <si>
    <t>UNAUDITED / REVIEWED</t>
  </si>
  <si>
    <t>LIABILITIES AND SHAREHOLDERS' EQUITY</t>
  </si>
  <si>
    <t>Short-term loans to related parties</t>
  </si>
  <si>
    <t>Investments in associate</t>
  </si>
  <si>
    <t>Except earnings (loss) per share presented in Baht</t>
  </si>
  <si>
    <t>(Reverse) loss on diminution inventory values</t>
  </si>
  <si>
    <t>Profit (loss) before Income Tax</t>
  </si>
  <si>
    <t>Total comprehensive income (loss) for the periods</t>
  </si>
  <si>
    <t>loss</t>
  </si>
  <si>
    <t>ADJUSTMENTS TO RECONCILE PROFIT (LOSS) BEFORE INCOME TAX</t>
  </si>
  <si>
    <t>Decrease in doubtful debts</t>
  </si>
  <si>
    <t>Gain on exchang rate</t>
  </si>
  <si>
    <t>Total other incomes</t>
  </si>
  <si>
    <t xml:space="preserve">Comprehensive income for the period </t>
  </si>
  <si>
    <t xml:space="preserve">Comprehensive loss for the period </t>
  </si>
  <si>
    <t>NON-CASH FLOWS ITEMS COMPRISE :</t>
  </si>
  <si>
    <t xml:space="preserve"> held by the subsidiary</t>
  </si>
  <si>
    <t>Profit (Loss) for the Periods</t>
  </si>
  <si>
    <t>Basic earnings (loss) per share</t>
  </si>
  <si>
    <t>Earnings (loss) Per Share (Baht)</t>
  </si>
  <si>
    <t>30, 2019</t>
  </si>
  <si>
    <t>Page  8</t>
  </si>
  <si>
    <t>Gain on property exchange</t>
  </si>
  <si>
    <t xml:space="preserve">Increase in expenses from transfer out of </t>
  </si>
  <si>
    <t>machinery under installation</t>
  </si>
  <si>
    <t>Withholding income tax</t>
  </si>
  <si>
    <t>(Increase) Decrease in short-term loans from financial institutions</t>
  </si>
  <si>
    <t xml:space="preserve">Total other non-current assets </t>
  </si>
  <si>
    <t>Loss on diminution inventory values</t>
  </si>
  <si>
    <t>FOR THE SIX-MONTH PERIOD ENDED JUNE 30, 2019</t>
  </si>
  <si>
    <t>Other comprehensive profit (loss) :</t>
  </si>
  <si>
    <t>Items that may be reclassified in profit or loss later :</t>
  </si>
  <si>
    <t>Items that will not be reclassified in profit or loss later :</t>
  </si>
  <si>
    <t>Component of income tax</t>
  </si>
  <si>
    <t>STATEMENTS OF COMPREHENSIVE INCOME (CONTINUED)</t>
  </si>
  <si>
    <t>Total other comprehensive income (loss) for the periods</t>
  </si>
  <si>
    <t xml:space="preserve">Revaluation surplus on asset decreased </t>
  </si>
  <si>
    <t>Other comprehensive income (loss) :</t>
  </si>
  <si>
    <t xml:space="preserve">Income Tax (Expenses) Revenues </t>
  </si>
  <si>
    <t xml:space="preserve">     from land exchange - net of tax</t>
  </si>
  <si>
    <t>Purchase of investments in associate</t>
  </si>
  <si>
    <t>Increased in assets deposits</t>
  </si>
  <si>
    <t>Earnings (Loss) Per Share (Baht)</t>
  </si>
  <si>
    <t>AS AT SEPTEMBER 30, 2019</t>
  </si>
  <si>
    <t>As at September</t>
  </si>
  <si>
    <t>FOR THE THREE-MONTH PERIOD ENDED SEPTEMBER 30, 2019</t>
  </si>
  <si>
    <t>FOR THE NINE-MONTH PERIOD ENDED SEPTEMBER 30, 2019</t>
  </si>
  <si>
    <t>Actuarial gain from employee benefit plan</t>
  </si>
  <si>
    <t>Actuarial gain from employee benefit plan-net of tax</t>
  </si>
  <si>
    <t>Other comprehensive income for the periods</t>
  </si>
  <si>
    <r>
      <t xml:space="preserve">Ending balances, September </t>
    </r>
    <r>
      <rPr>
        <sz val="15"/>
        <rFont val="AngsanaUPC"/>
        <family val="1"/>
      </rPr>
      <t>30, 2019</t>
    </r>
  </si>
  <si>
    <r>
      <t xml:space="preserve">Ending balances, September </t>
    </r>
    <r>
      <rPr>
        <sz val="15"/>
        <rFont val="AngsanaUPC"/>
        <family val="1"/>
      </rPr>
      <t>30, 2018</t>
    </r>
  </si>
  <si>
    <r>
      <t xml:space="preserve">Ending balances, September </t>
    </r>
    <r>
      <rPr>
        <sz val="15"/>
        <rFont val="AngsanaUPC"/>
        <family val="1"/>
      </rPr>
      <t>30</t>
    </r>
    <r>
      <rPr>
        <sz val="17"/>
        <rFont val="AngsanaUPC"/>
        <family val="1"/>
      </rPr>
      <t xml:space="preserve">, </t>
    </r>
    <r>
      <rPr>
        <sz val="15"/>
        <rFont val="AngsanaUPC"/>
        <family val="1"/>
      </rPr>
      <t>2019</t>
    </r>
  </si>
  <si>
    <t>Effect of actuarial estimates from employee benefit plan</t>
  </si>
  <si>
    <t xml:space="preserve">  - Increase deferred tax liabilities</t>
  </si>
  <si>
    <t xml:space="preserve">  - Decrease provision for long-term employee benefits</t>
  </si>
  <si>
    <t xml:space="preserve">  - Increase retained earnings</t>
  </si>
  <si>
    <t>Gain on land expropriation</t>
  </si>
  <si>
    <t>Actuarial gain from employee benefit plan - net of tax</t>
  </si>
  <si>
    <t xml:space="preserve">Increase in provision for diminution in inventories </t>
  </si>
  <si>
    <t>Page  9</t>
  </si>
  <si>
    <t>Page  10</t>
  </si>
  <si>
    <r>
      <t xml:space="preserve">Ending balances, September </t>
    </r>
    <r>
      <rPr>
        <sz val="15"/>
        <rFont val="AngsanaUPC"/>
        <family val="1"/>
      </rPr>
      <t>30</t>
    </r>
    <r>
      <rPr>
        <sz val="17"/>
        <rFont val="AngsanaUPC"/>
        <family val="1"/>
      </rPr>
      <t xml:space="preserve">, </t>
    </r>
    <r>
      <rPr>
        <sz val="15"/>
        <rFont val="AngsanaUPC"/>
        <family val="1"/>
      </rPr>
      <t>2018</t>
    </r>
  </si>
  <si>
    <t>Revaluation surplus on assets decrease from exchange land</t>
  </si>
  <si>
    <t>Total comprehensive loss for the period</t>
  </si>
  <si>
    <t>Profit from operation before changes in</t>
  </si>
  <si>
    <t>Proceeds from disposal of land and equipment</t>
  </si>
  <si>
    <t>NET CASH PROVIDED FROM (USED IN) FINANCING ACTIVITIES</t>
  </si>
  <si>
    <t>CASH AND CASH EQUIVALENTS AS AT SEPTEMEBER 30,</t>
  </si>
  <si>
    <t>Other comprehensive income (loss) for the periods</t>
  </si>
  <si>
    <t>Unrealized (gain) loss on exchange rates</t>
  </si>
  <si>
    <t>Beginning balances, January 1, 2019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</si>
</sst>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87" formatCode="_(* #,##0.0_);_(* \(#,##0.0\);_(* &quot;-&quot;??_);_(@_)"/>
    <numFmt numFmtId="188" formatCode="_(* #,##0_);_(* \(#,##0\);_(* &quot;-&quot;??_);_(@_)"/>
    <numFmt numFmtId="189" formatCode="&quot;฿&quot;\t#,##0_);[Red]\(&quot;฿&quot;\t#,##0\)"/>
    <numFmt numFmtId="190" formatCode="_-* #,##0\ _F_B_-;\-* #,##0\ _F_B_-;_-* &quot;-&quot;\ _F_B_-;_-@_-"/>
    <numFmt numFmtId="191" formatCode="_-* #,##0.00\ _F_B_-;\-* #,##0.00\ _F_B_-;_-* &quot;-&quot;??\ _F_B_-;_-@_-"/>
    <numFmt numFmtId="192" formatCode="_-&quot;S$&quot;* #,##0.00_-;\-&quot;S$&quot;* #,##0.00_-;_-&quot;S$&quot;* &quot;-&quot;??_-;_-@_-"/>
    <numFmt numFmtId="193" formatCode="_(* #,##0.000_);_(* \(#,##0.000\);_(* &quot;-&quot;??_);_(@_)"/>
  </numFmts>
  <fonts count="48"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0"/>
      <name val="Courier"/>
      <family val="3"/>
    </font>
    <font>
      <sz val="10"/>
      <name val="AngsanaUPC"/>
      <family val="1"/>
    </font>
    <font>
      <sz val="16"/>
      <name val="AngsanaUPC"/>
      <family val="1"/>
      <charset val="222"/>
    </font>
    <font>
      <sz val="18"/>
      <name val="AngsanaUPC"/>
      <family val="1"/>
      <charset val="222"/>
    </font>
    <font>
      <sz val="18"/>
      <name val="AngsanaUPC"/>
      <family val="1"/>
    </font>
    <font>
      <sz val="18"/>
      <name val="Courier"/>
      <family val="3"/>
    </font>
    <font>
      <u val="singleAccounting"/>
      <sz val="18"/>
      <name val="AngsanaUPC"/>
      <family val="1"/>
      <charset val="222"/>
    </font>
    <font>
      <sz val="16"/>
      <name val="Angsana New"/>
      <family val="1"/>
      <charset val="222"/>
    </font>
    <font>
      <sz val="14"/>
      <name val="AngsanaUPC"/>
      <family val="1"/>
      <charset val="222"/>
    </font>
    <font>
      <sz val="16"/>
      <name val="Courier"/>
      <family val="3"/>
    </font>
    <font>
      <b/>
      <sz val="16"/>
      <name val="Courier"/>
      <family val="3"/>
    </font>
    <font>
      <sz val="15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0"/>
      <name val="AngsanaUPC"/>
      <family val="1"/>
      <charset val="222"/>
    </font>
    <font>
      <sz val="8"/>
      <name val="AngsanaUPC"/>
      <family val="1"/>
      <charset val="222"/>
    </font>
    <font>
      <sz val="17"/>
      <name val="AngsanaUPC"/>
      <family val="1"/>
      <charset val="222"/>
    </font>
    <font>
      <b/>
      <sz val="14"/>
      <name val="AngsanaUPC"/>
      <family val="1"/>
      <charset val="222"/>
    </font>
    <font>
      <sz val="16"/>
      <color indexed="10"/>
      <name val="AngsanaUPC"/>
      <family val="1"/>
    </font>
    <font>
      <sz val="18"/>
      <color indexed="10"/>
      <name val="AngsanaUPC"/>
      <family val="1"/>
    </font>
    <font>
      <b/>
      <sz val="16"/>
      <name val="AngsanaUPC"/>
      <family val="1"/>
    </font>
    <font>
      <sz val="17"/>
      <name val="AngsanaUPC"/>
      <family val="1"/>
    </font>
    <font>
      <b/>
      <sz val="17"/>
      <name val="AngsanaUPC"/>
      <family val="1"/>
      <charset val="222"/>
    </font>
    <font>
      <sz val="15"/>
      <name val="AngsanaUPC"/>
      <family val="1"/>
    </font>
    <font>
      <b/>
      <sz val="17"/>
      <name val="AngsanaUPC"/>
      <family val="1"/>
    </font>
    <font>
      <sz val="16.5"/>
      <name val="AngsanaUPC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b/>
      <i/>
      <u/>
      <sz val="16"/>
      <name val="AngsanaUPC"/>
      <family val="1"/>
    </font>
    <font>
      <i/>
      <sz val="16"/>
      <name val="AngsanaUPC"/>
      <family val="1"/>
    </font>
    <font>
      <i/>
      <sz val="18"/>
      <name val="AngsanaUPC"/>
      <family val="1"/>
    </font>
    <font>
      <i/>
      <sz val="16"/>
      <name val="Angsana New"/>
      <family val="1"/>
    </font>
    <font>
      <b/>
      <i/>
      <sz val="16"/>
      <name val="AngsanaUPC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4"/>
      <name val="Angsana New"/>
      <family val="1"/>
    </font>
    <font>
      <sz val="16"/>
      <name val="Angsana New"/>
      <family val="1"/>
    </font>
    <font>
      <sz val="18"/>
      <color rgb="FFFF0000"/>
      <name val="AngsanaUPC"/>
      <family val="1"/>
    </font>
    <font>
      <sz val="18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39" fontId="0" fillId="0" borderId="0"/>
    <xf numFmtId="43" fontId="1" fillId="0" borderId="0" applyFont="0" applyFill="0" applyBorder="0" applyAlignment="0" applyProtection="0"/>
    <xf numFmtId="192" fontId="3" fillId="0" borderId="0"/>
    <xf numFmtId="190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381">
    <xf numFmtId="39" fontId="0" fillId="0" borderId="0" xfId="0"/>
    <xf numFmtId="39" fontId="6" fillId="0" borderId="0" xfId="0" applyFont="1" applyAlignment="1">
      <alignment vertical="center"/>
    </xf>
    <xf numFmtId="39" fontId="0" fillId="0" borderId="0" xfId="0" applyAlignment="1">
      <alignment vertical="center"/>
    </xf>
    <xf numFmtId="39" fontId="6" fillId="0" borderId="0" xfId="0" applyFont="1" applyAlignment="1">
      <alignment horizontal="centerContinuous" vertical="center"/>
    </xf>
    <xf numFmtId="39" fontId="6" fillId="0" borderId="0" xfId="0" applyFont="1" applyAlignment="1" applyProtection="1">
      <alignment horizontal="left" vertical="center"/>
    </xf>
    <xf numFmtId="39" fontId="6" fillId="0" borderId="0" xfId="0" applyNumberFormat="1" applyFont="1" applyAlignment="1" applyProtection="1">
      <alignment vertical="center"/>
    </xf>
    <xf numFmtId="39" fontId="6" fillId="0" borderId="0" xfId="0" quotePrefix="1" applyFont="1" applyAlignment="1" applyProtection="1">
      <alignment horizontal="left" vertical="center"/>
    </xf>
    <xf numFmtId="37" fontId="6" fillId="0" borderId="0" xfId="0" applyNumberFormat="1" applyFont="1" applyAlignment="1" applyProtection="1">
      <alignment vertical="center"/>
    </xf>
    <xf numFmtId="39" fontId="8" fillId="0" borderId="0" xfId="0" applyFont="1" applyAlignment="1" applyProtection="1">
      <alignment horizontal="centerContinuous" vertical="center"/>
    </xf>
    <xf numFmtId="39" fontId="0" fillId="0" borderId="0" xfId="0" applyAlignment="1">
      <alignment horizontal="centerContinuous"/>
    </xf>
    <xf numFmtId="39" fontId="9" fillId="0" borderId="0" xfId="0" applyFont="1"/>
    <xf numFmtId="39" fontId="10" fillId="0" borderId="0" xfId="0" applyFont="1" applyAlignment="1">
      <alignment vertical="center"/>
    </xf>
    <xf numFmtId="39" fontId="12" fillId="0" borderId="0" xfId="0" applyFont="1" applyAlignment="1" applyProtection="1">
      <alignment horizontal="left" vertical="center"/>
    </xf>
    <xf numFmtId="39" fontId="13" fillId="0" borderId="0" xfId="0" applyFont="1" applyAlignment="1">
      <alignment vertical="center"/>
    </xf>
    <xf numFmtId="39" fontId="13" fillId="0" borderId="0" xfId="0" applyFont="1" applyAlignment="1" applyProtection="1">
      <alignment horizontal="left" vertical="center"/>
    </xf>
    <xf numFmtId="43" fontId="13" fillId="0" borderId="0" xfId="1" applyFont="1" applyAlignment="1" applyProtection="1">
      <alignment vertical="center"/>
    </xf>
    <xf numFmtId="39" fontId="14" fillId="0" borderId="0" xfId="0" applyFont="1" applyAlignment="1">
      <alignment vertical="center"/>
    </xf>
    <xf numFmtId="39" fontId="13" fillId="0" borderId="0" xfId="0" applyNumberFormat="1" applyFont="1" applyAlignment="1" applyProtection="1">
      <alignment vertical="center"/>
    </xf>
    <xf numFmtId="39" fontId="12" fillId="0" borderId="0" xfId="0" applyFont="1" applyAlignment="1">
      <alignment vertical="center"/>
    </xf>
    <xf numFmtId="43" fontId="15" fillId="0" borderId="0" xfId="1" applyFont="1" applyBorder="1" applyAlignment="1" applyProtection="1">
      <alignment vertical="center"/>
    </xf>
    <xf numFmtId="187" fontId="13" fillId="0" borderId="0" xfId="1" applyNumberFormat="1" applyFont="1" applyBorder="1" applyAlignment="1" applyProtection="1">
      <alignment vertical="center"/>
    </xf>
    <xf numFmtId="39" fontId="12" fillId="0" borderId="0" xfId="0" quotePrefix="1" applyFont="1" applyAlignment="1" applyProtection="1">
      <alignment horizontal="left" vertical="center"/>
    </xf>
    <xf numFmtId="188" fontId="6" fillId="0" borderId="0" xfId="1" applyNumberFormat="1" applyFont="1" applyAlignment="1">
      <alignment horizontal="centerContinuous" vertical="center"/>
    </xf>
    <xf numFmtId="188" fontId="6" fillId="0" borderId="0" xfId="1" applyNumberFormat="1" applyFont="1" applyAlignment="1">
      <alignment vertical="center"/>
    </xf>
    <xf numFmtId="188" fontId="11" fillId="0" borderId="0" xfId="1" applyNumberFormat="1" applyFont="1" applyAlignment="1">
      <alignment vertical="center"/>
    </xf>
    <xf numFmtId="188" fontId="11" fillId="0" borderId="0" xfId="1" applyNumberFormat="1" applyFont="1" applyBorder="1" applyAlignment="1" applyProtection="1">
      <alignment vertical="center"/>
    </xf>
    <xf numFmtId="188" fontId="6" fillId="0" borderId="0" xfId="1" applyNumberFormat="1" applyFont="1" applyBorder="1" applyAlignment="1">
      <alignment vertical="center"/>
    </xf>
    <xf numFmtId="188" fontId="6" fillId="0" borderId="0" xfId="1" applyNumberFormat="1" applyFont="1" applyBorder="1" applyAlignment="1" applyProtection="1">
      <alignment vertical="center"/>
    </xf>
    <xf numFmtId="188" fontId="0" fillId="0" borderId="0" xfId="1" applyNumberFormat="1" applyFont="1" applyAlignment="1">
      <alignment vertical="center"/>
    </xf>
    <xf numFmtId="188" fontId="6" fillId="0" borderId="0" xfId="1" applyNumberFormat="1" applyFont="1" applyAlignment="1" applyProtection="1">
      <alignment vertical="center"/>
    </xf>
    <xf numFmtId="188" fontId="11" fillId="0" borderId="0" xfId="1" applyNumberFormat="1" applyFont="1" applyBorder="1" applyAlignment="1">
      <alignment vertical="center"/>
    </xf>
    <xf numFmtId="188" fontId="6" fillId="0" borderId="3" xfId="1" applyNumberFormat="1" applyFont="1" applyBorder="1" applyAlignment="1">
      <alignment vertical="center"/>
    </xf>
    <xf numFmtId="188" fontId="17" fillId="0" borderId="0" xfId="1" applyNumberFormat="1" applyFont="1" applyBorder="1" applyAlignment="1">
      <alignment horizontal="center" vertical="center"/>
    </xf>
    <xf numFmtId="39" fontId="6" fillId="0" borderId="0" xfId="0" applyFont="1" applyBorder="1" applyAlignment="1">
      <alignment vertical="center"/>
    </xf>
    <xf numFmtId="188" fontId="6" fillId="0" borderId="3" xfId="1" applyNumberFormat="1" applyFont="1" applyBorder="1" applyAlignment="1" applyProtection="1">
      <alignment vertical="center"/>
    </xf>
    <xf numFmtId="0" fontId="6" fillId="0" borderId="0" xfId="0" applyNumberFormat="1" applyFont="1" applyAlignment="1">
      <alignment horizontal="centerContinuous" vertical="center"/>
    </xf>
    <xf numFmtId="0" fontId="8" fillId="0" borderId="0" xfId="0" applyNumberFormat="1" applyFont="1" applyAlignment="1" applyProtection="1">
      <alignment horizontal="centerContinuous" vertical="center"/>
    </xf>
    <xf numFmtId="0" fontId="6" fillId="0" borderId="0" xfId="0" applyNumberFormat="1" applyFont="1" applyAlignment="1">
      <alignment vertical="center"/>
    </xf>
    <xf numFmtId="0" fontId="19" fillId="0" borderId="0" xfId="0" applyNumberFormat="1" applyFont="1"/>
    <xf numFmtId="0" fontId="11" fillId="0" borderId="0" xfId="1" applyNumberFormat="1" applyFont="1" applyBorder="1" applyAlignment="1">
      <alignment horizontal="centerContinuous" vertical="center"/>
    </xf>
    <xf numFmtId="39" fontId="8" fillId="0" borderId="0" xfId="0" applyFont="1" applyBorder="1" applyAlignment="1" applyProtection="1">
      <alignment horizontal="centerContinuous" vertical="center"/>
    </xf>
    <xf numFmtId="188" fontId="11" fillId="0" borderId="0" xfId="0" applyNumberFormat="1" applyFont="1" applyBorder="1" applyAlignment="1" applyProtection="1">
      <alignment horizontal="center" vertical="center"/>
    </xf>
    <xf numFmtId="39" fontId="13" fillId="0" borderId="0" xfId="0" applyFont="1" applyFill="1" applyAlignment="1">
      <alignment vertical="center"/>
    </xf>
    <xf numFmtId="188" fontId="6" fillId="0" borderId="4" xfId="1" applyNumberFormat="1" applyFont="1" applyBorder="1" applyAlignment="1">
      <alignment vertical="center"/>
    </xf>
    <xf numFmtId="39" fontId="0" fillId="0" borderId="0" xfId="0" applyAlignment="1">
      <alignment horizontal="center"/>
    </xf>
    <xf numFmtId="39" fontId="8" fillId="0" borderId="0" xfId="0" applyFont="1" applyBorder="1" applyAlignment="1" applyProtection="1">
      <alignment horizontal="center" vertical="center"/>
    </xf>
    <xf numFmtId="39" fontId="6" fillId="0" borderId="0" xfId="0" applyFont="1" applyAlignment="1">
      <alignment horizontal="center" vertical="center"/>
    </xf>
    <xf numFmtId="39" fontId="0" fillId="0" borderId="0" xfId="0" applyAlignment="1">
      <alignment horizontal="center" vertical="center"/>
    </xf>
    <xf numFmtId="188" fontId="11" fillId="0" borderId="0" xfId="1" applyNumberFormat="1" applyFont="1" applyFill="1" applyAlignment="1">
      <alignment horizontal="center" vertical="center"/>
    </xf>
    <xf numFmtId="188" fontId="17" fillId="0" borderId="3" xfId="1" applyNumberFormat="1" applyFont="1" applyFill="1" applyBorder="1" applyAlignment="1">
      <alignment horizontal="center" vertical="center"/>
    </xf>
    <xf numFmtId="188" fontId="11" fillId="0" borderId="0" xfId="1" applyNumberFormat="1" applyFont="1" applyFill="1" applyBorder="1" applyAlignment="1">
      <alignment vertical="center"/>
    </xf>
    <xf numFmtId="188" fontId="11" fillId="0" borderId="0" xfId="1" applyNumberFormat="1" applyFont="1" applyFill="1"/>
    <xf numFmtId="39" fontId="12" fillId="0" borderId="0" xfId="0" applyFont="1" applyFill="1" applyAlignment="1" applyProtection="1">
      <alignment horizontal="left" vertical="center"/>
    </xf>
    <xf numFmtId="39" fontId="6" fillId="0" borderId="0" xfId="0" applyFont="1" applyFill="1" applyAlignment="1">
      <alignment vertical="center"/>
    </xf>
    <xf numFmtId="0" fontId="11" fillId="0" borderId="0" xfId="1" applyNumberFormat="1" applyFont="1" applyBorder="1" applyAlignment="1">
      <alignment horizontal="center" vertical="center"/>
    </xf>
    <xf numFmtId="188" fontId="11" fillId="0" borderId="0" xfId="0" applyNumberFormat="1" applyFont="1" applyFill="1" applyBorder="1" applyAlignment="1" applyProtection="1">
      <alignment horizontal="center" vertical="center"/>
    </xf>
    <xf numFmtId="188" fontId="11" fillId="0" borderId="0" xfId="0" applyNumberFormat="1" applyFont="1" applyBorder="1" applyAlignment="1" applyProtection="1">
      <alignment vertical="center"/>
    </xf>
    <xf numFmtId="39" fontId="8" fillId="0" borderId="0" xfId="0" applyFont="1" applyAlignment="1">
      <alignment horizontal="center"/>
    </xf>
    <xf numFmtId="39" fontId="0" fillId="0" borderId="0" xfId="0" applyAlignment="1" applyProtection="1">
      <alignment horizontal="left" vertical="center"/>
    </xf>
    <xf numFmtId="188" fontId="0" fillId="0" borderId="0" xfId="1" applyNumberFormat="1" applyFont="1" applyFill="1" applyAlignment="1">
      <alignment horizontal="center" vertical="center"/>
    </xf>
    <xf numFmtId="39" fontId="28" fillId="0" borderId="0" xfId="0" applyFont="1" applyFill="1" applyAlignment="1">
      <alignment vertical="center"/>
    </xf>
    <xf numFmtId="39" fontId="12" fillId="0" borderId="0" xfId="0" applyFont="1" applyFill="1" applyAlignment="1">
      <alignment vertical="center"/>
    </xf>
    <xf numFmtId="39" fontId="25" fillId="0" borderId="0" xfId="0" applyFont="1" applyFill="1" applyAlignment="1">
      <alignment vertical="top"/>
    </xf>
    <xf numFmtId="188" fontId="0" fillId="0" borderId="3" xfId="1" applyNumberFormat="1" applyFont="1" applyFill="1" applyBorder="1" applyAlignment="1">
      <alignment horizontal="center" vertical="center"/>
    </xf>
    <xf numFmtId="188" fontId="11" fillId="0" borderId="3" xfId="1" applyNumberFormat="1" applyFont="1" applyFill="1" applyBorder="1" applyAlignment="1">
      <alignment vertical="center"/>
    </xf>
    <xf numFmtId="188" fontId="0" fillId="0" borderId="0" xfId="1" applyNumberFormat="1" applyFont="1" applyFill="1" applyBorder="1" applyAlignment="1">
      <alignment horizontal="center" vertical="center"/>
    </xf>
    <xf numFmtId="39" fontId="22" fillId="0" borderId="0" xfId="0" quotePrefix="1" applyFont="1" applyFill="1" applyAlignment="1" applyProtection="1">
      <alignment horizontal="left" vertical="center"/>
    </xf>
    <xf numFmtId="188" fontId="11" fillId="0" borderId="0" xfId="1" applyNumberFormat="1" applyFont="1" applyFill="1" applyBorder="1" applyAlignment="1">
      <alignment horizontal="center" vertical="center"/>
    </xf>
    <xf numFmtId="188" fontId="6" fillId="0" borderId="0" xfId="0" applyNumberFormat="1" applyFont="1"/>
    <xf numFmtId="188" fontId="6" fillId="0" borderId="0" xfId="0" applyNumberFormat="1" applyFont="1" applyBorder="1"/>
    <xf numFmtId="188" fontId="6" fillId="0" borderId="0" xfId="0" applyNumberFormat="1" applyFont="1" applyFill="1"/>
    <xf numFmtId="39" fontId="6" fillId="0" borderId="0" xfId="0" applyFont="1"/>
    <xf numFmtId="188" fontId="6" fillId="0" borderId="0" xfId="0" applyNumberFormat="1" applyFont="1" applyFill="1" applyBorder="1"/>
    <xf numFmtId="188" fontId="6" fillId="0" borderId="5" xfId="0" applyNumberFormat="1" applyFont="1" applyBorder="1"/>
    <xf numFmtId="188" fontId="6" fillId="0" borderId="5" xfId="0" applyNumberFormat="1" applyFont="1" applyFill="1" applyBorder="1"/>
    <xf numFmtId="188" fontId="6" fillId="0" borderId="6" xfId="0" applyNumberFormat="1" applyFont="1" applyBorder="1"/>
    <xf numFmtId="188" fontId="6" fillId="0" borderId="6" xfId="0" applyNumberFormat="1" applyFont="1" applyFill="1" applyBorder="1"/>
    <xf numFmtId="188" fontId="6" fillId="0" borderId="0" xfId="1" applyNumberFormat="1" applyFont="1" applyBorder="1" applyProtection="1"/>
    <xf numFmtId="188" fontId="6" fillId="0" borderId="0" xfId="1" applyNumberFormat="1" applyFont="1" applyFill="1" applyBorder="1" applyProtection="1"/>
    <xf numFmtId="39" fontId="6" fillId="0" borderId="0" xfId="0" applyFont="1" applyBorder="1"/>
    <xf numFmtId="188" fontId="6" fillId="0" borderId="0" xfId="1" applyNumberFormat="1" applyFont="1"/>
    <xf numFmtId="188" fontId="6" fillId="0" borderId="0" xfId="1" applyNumberFormat="1" applyFont="1" applyBorder="1"/>
    <xf numFmtId="188" fontId="6" fillId="0" borderId="0" xfId="1" applyNumberFormat="1" applyFont="1" applyFill="1"/>
    <xf numFmtId="3" fontId="6" fillId="0" borderId="0" xfId="1" applyNumberFormat="1" applyFont="1" applyFill="1"/>
    <xf numFmtId="188" fontId="6" fillId="0" borderId="0" xfId="1" applyNumberFormat="1" applyFont="1" applyFill="1" applyBorder="1"/>
    <xf numFmtId="188" fontId="6" fillId="0" borderId="3" xfId="1" applyNumberFormat="1" applyFont="1" applyBorder="1"/>
    <xf numFmtId="188" fontId="6" fillId="0" borderId="3" xfId="1" applyNumberFormat="1" applyFont="1" applyFill="1" applyBorder="1"/>
    <xf numFmtId="37" fontId="6" fillId="0" borderId="0" xfId="0" applyNumberFormat="1" applyFont="1"/>
    <xf numFmtId="188" fontId="6" fillId="0" borderId="7" xfId="1" applyNumberFormat="1" applyFont="1" applyFill="1" applyBorder="1"/>
    <xf numFmtId="188" fontId="6" fillId="0" borderId="3" xfId="0" applyNumberFormat="1" applyFont="1" applyBorder="1"/>
    <xf numFmtId="188" fontId="6" fillId="0" borderId="3" xfId="0" applyNumberFormat="1" applyFont="1" applyFill="1" applyBorder="1"/>
    <xf numFmtId="39" fontId="6" fillId="0" borderId="0" xfId="0" applyFont="1" applyFill="1" applyAlignment="1" applyProtection="1">
      <alignment horizontal="left" vertical="center"/>
    </xf>
    <xf numFmtId="39" fontId="6" fillId="0" borderId="0" xfId="0" applyFont="1" applyFill="1" applyBorder="1"/>
    <xf numFmtId="39" fontId="6" fillId="0" borderId="0" xfId="0" applyNumberFormat="1" applyFont="1" applyFill="1" applyAlignment="1" applyProtection="1">
      <alignment vertical="center"/>
    </xf>
    <xf numFmtId="188" fontId="20" fillId="0" borderId="0" xfId="1" applyNumberFormat="1" applyFont="1" applyFill="1" applyBorder="1" applyAlignment="1">
      <alignment vertical="center"/>
    </xf>
    <xf numFmtId="188" fontId="20" fillId="0" borderId="8" xfId="1" applyNumberFormat="1" applyFont="1" applyFill="1" applyBorder="1" applyAlignment="1">
      <alignment vertical="center"/>
    </xf>
    <xf numFmtId="188" fontId="20" fillId="0" borderId="0" xfId="1" applyNumberFormat="1" applyFont="1" applyFill="1" applyBorder="1" applyAlignment="1">
      <alignment horizontal="center" vertical="center"/>
    </xf>
    <xf numFmtId="39" fontId="30" fillId="0" borderId="0" xfId="0" applyFont="1" applyFill="1" applyAlignment="1">
      <alignment vertical="top"/>
    </xf>
    <xf numFmtId="39" fontId="30" fillId="0" borderId="0" xfId="0" applyFont="1" applyFill="1" applyAlignment="1">
      <alignment vertical="center"/>
    </xf>
    <xf numFmtId="39" fontId="33" fillId="0" borderId="0" xfId="0" applyFont="1" applyFill="1" applyAlignment="1">
      <alignment vertical="top"/>
    </xf>
    <xf numFmtId="188" fontId="6" fillId="0" borderId="0" xfId="1" applyNumberFormat="1" applyFont="1" applyFill="1" applyAlignment="1" applyProtection="1">
      <alignment vertical="center"/>
    </xf>
    <xf numFmtId="39" fontId="6" fillId="0" borderId="0" xfId="0" applyFont="1" applyFill="1"/>
    <xf numFmtId="188" fontId="6" fillId="0" borderId="6" xfId="1" applyNumberFormat="1" applyFont="1" applyBorder="1" applyAlignment="1" applyProtection="1">
      <alignment vertical="center"/>
    </xf>
    <xf numFmtId="188" fontId="6" fillId="0" borderId="9" xfId="1" applyNumberFormat="1" applyFont="1" applyBorder="1" applyAlignment="1" applyProtection="1">
      <alignment vertical="center"/>
    </xf>
    <xf numFmtId="187" fontId="6" fillId="0" borderId="0" xfId="1" applyNumberFormat="1" applyFont="1" applyBorder="1" applyAlignment="1" applyProtection="1">
      <alignment vertical="center"/>
    </xf>
    <xf numFmtId="188" fontId="6" fillId="0" borderId="0" xfId="1" applyNumberFormat="1" applyFont="1" applyFill="1" applyBorder="1" applyAlignment="1" applyProtection="1">
      <alignment vertical="center"/>
    </xf>
    <xf numFmtId="188" fontId="6" fillId="0" borderId="4" xfId="1" applyNumberFormat="1" applyFont="1" applyFill="1" applyBorder="1" applyAlignment="1" applyProtection="1">
      <alignment vertical="center"/>
    </xf>
    <xf numFmtId="193" fontId="7" fillId="0" borderId="0" xfId="1" applyNumberFormat="1" applyFont="1" applyFill="1" applyProtection="1"/>
    <xf numFmtId="188" fontId="0" fillId="0" borderId="4" xfId="1" applyNumberFormat="1" applyFont="1" applyFill="1" applyBorder="1" applyAlignment="1">
      <alignment horizontal="center" vertical="center"/>
    </xf>
    <xf numFmtId="188" fontId="11" fillId="0" borderId="0" xfId="1" applyNumberFormat="1" applyFont="1" applyFill="1" applyBorder="1"/>
    <xf numFmtId="188" fontId="11" fillId="0" borderId="0" xfId="1" applyNumberFormat="1" applyFont="1" applyFill="1" applyAlignment="1" applyProtection="1">
      <alignment vertical="center"/>
    </xf>
    <xf numFmtId="39" fontId="0" fillId="0" borderId="0" xfId="0" applyFill="1" applyAlignment="1">
      <alignment horizontal="centerContinuous"/>
    </xf>
    <xf numFmtId="188" fontId="6" fillId="0" borderId="0" xfId="0" applyNumberFormat="1" applyFont="1" applyFill="1" applyAlignment="1">
      <alignment horizontal="center"/>
    </xf>
    <xf numFmtId="188" fontId="6" fillId="0" borderId="3" xfId="1" applyNumberFormat="1" applyFont="1" applyFill="1" applyBorder="1" applyAlignment="1" applyProtection="1">
      <alignment vertical="center"/>
    </xf>
    <xf numFmtId="188" fontId="6" fillId="0" borderId="9" xfId="1" applyNumberFormat="1" applyFont="1" applyFill="1" applyBorder="1" applyAlignment="1" applyProtection="1">
      <alignment vertical="center"/>
    </xf>
    <xf numFmtId="188" fontId="6" fillId="0" borderId="3" xfId="1" applyNumberFormat="1" applyFont="1" applyFill="1" applyBorder="1" applyAlignment="1">
      <alignment vertical="center"/>
    </xf>
    <xf numFmtId="188" fontId="6" fillId="0" borderId="4" xfId="1" applyNumberFormat="1" applyFont="1" applyFill="1" applyBorder="1" applyAlignment="1">
      <alignment vertical="center"/>
    </xf>
    <xf numFmtId="39" fontId="0" fillId="0" borderId="0" xfId="0" applyFill="1" applyAlignment="1">
      <alignment vertical="center"/>
    </xf>
    <xf numFmtId="188" fontId="6" fillId="0" borderId="0" xfId="1" applyNumberFormat="1" applyFont="1" applyFill="1" applyAlignment="1">
      <alignment horizontal="centerContinuous" vertical="center"/>
    </xf>
    <xf numFmtId="188" fontId="11" fillId="0" borderId="0" xfId="1" applyNumberFormat="1" applyFont="1" applyFill="1" applyAlignment="1">
      <alignment vertical="center"/>
    </xf>
    <xf numFmtId="188" fontId="6" fillId="0" borderId="0" xfId="1" applyNumberFormat="1" applyFont="1" applyFill="1" applyAlignment="1">
      <alignment vertical="center"/>
    </xf>
    <xf numFmtId="39" fontId="8" fillId="0" borderId="0" xfId="0" applyFont="1" applyFill="1" applyAlignment="1">
      <alignment horizontal="center"/>
    </xf>
    <xf numFmtId="0" fontId="11" fillId="0" borderId="9" xfId="1" applyNumberFormat="1" applyFont="1" applyFill="1" applyBorder="1" applyAlignment="1">
      <alignment horizontal="center" vertical="center"/>
    </xf>
    <xf numFmtId="188" fontId="6" fillId="0" borderId="0" xfId="1" applyNumberFormat="1" applyFont="1" applyFill="1" applyAlignment="1">
      <alignment horizontal="center"/>
    </xf>
    <xf numFmtId="188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/>
    <xf numFmtId="188" fontId="11" fillId="0" borderId="0" xfId="1" applyNumberFormat="1" applyFont="1" applyFill="1" applyBorder="1" applyAlignment="1" applyProtection="1">
      <alignment vertical="center"/>
    </xf>
    <xf numFmtId="39" fontId="10" fillId="0" borderId="0" xfId="0" applyFont="1" applyFill="1" applyAlignment="1">
      <alignment vertical="center"/>
    </xf>
    <xf numFmtId="39" fontId="6" fillId="0" borderId="0" xfId="0" applyFont="1" applyAlignment="1"/>
    <xf numFmtId="39" fontId="6" fillId="0" borderId="0" xfId="0" quotePrefix="1" applyFont="1" applyAlignment="1" applyProtection="1">
      <alignment horizontal="left"/>
    </xf>
    <xf numFmtId="39" fontId="7" fillId="0" borderId="0" xfId="0" applyFont="1" applyFill="1" applyAlignment="1" applyProtection="1">
      <alignment horizontal="center" vertical="center"/>
    </xf>
    <xf numFmtId="39" fontId="12" fillId="0" borderId="0" xfId="0" quotePrefix="1" applyFont="1" applyFill="1" applyAlignment="1" applyProtection="1">
      <alignment horizontal="left" vertical="center"/>
    </xf>
    <xf numFmtId="39" fontId="6" fillId="0" borderId="0" xfId="0" quotePrefix="1" applyFont="1" applyFill="1" applyAlignment="1" applyProtection="1">
      <alignment horizontal="left" vertical="center"/>
    </xf>
    <xf numFmtId="39" fontId="6" fillId="0" borderId="4" xfId="0" applyFont="1" applyFill="1" applyBorder="1" applyAlignment="1">
      <alignment vertical="center"/>
    </xf>
    <xf numFmtId="39" fontId="6" fillId="0" borderId="0" xfId="0" applyFont="1" applyFill="1" applyBorder="1" applyAlignment="1">
      <alignment vertical="center"/>
    </xf>
    <xf numFmtId="39" fontId="7" fillId="0" borderId="0" xfId="0" applyFont="1" applyFill="1" applyAlignment="1" applyProtection="1">
      <alignment vertical="center"/>
    </xf>
    <xf numFmtId="39" fontId="21" fillId="0" borderId="0" xfId="0" applyFont="1" applyFill="1" applyAlignment="1" applyProtection="1">
      <alignment horizontal="center" vertical="center"/>
    </xf>
    <xf numFmtId="39" fontId="8" fillId="0" borderId="0" xfId="0" applyFont="1" applyFill="1" applyAlignment="1" applyProtection="1">
      <alignment horizontal="centerContinuous" vertical="center"/>
    </xf>
    <xf numFmtId="39" fontId="6" fillId="0" borderId="0" xfId="0" applyFont="1" applyFill="1" applyAlignment="1">
      <alignment horizontal="centerContinuous" vertical="center"/>
    </xf>
    <xf numFmtId="39" fontId="0" fillId="0" borderId="0" xfId="0" applyFill="1" applyAlignment="1">
      <alignment horizontal="center"/>
    </xf>
    <xf numFmtId="39" fontId="9" fillId="0" borderId="0" xfId="0" applyFont="1" applyFill="1"/>
    <xf numFmtId="39" fontId="8" fillId="0" borderId="0" xfId="0" applyFont="1" applyFill="1" applyBorder="1" applyAlignment="1" applyProtection="1">
      <alignment horizontal="centerContinuous" vertical="center"/>
    </xf>
    <xf numFmtId="39" fontId="8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/>
    <xf numFmtId="0" fontId="6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Continuous" vertical="center"/>
    </xf>
    <xf numFmtId="0" fontId="11" fillId="0" borderId="0" xfId="1" applyNumberFormat="1" applyFont="1" applyFill="1" applyBorder="1" applyAlignment="1">
      <alignment horizontal="centerContinuous" vertical="center"/>
    </xf>
    <xf numFmtId="39" fontId="11" fillId="0" borderId="0" xfId="0" applyFont="1" applyFill="1" applyAlignment="1">
      <alignment vertical="center"/>
    </xf>
    <xf numFmtId="188" fontId="11" fillId="0" borderId="9" xfId="1" applyNumberFormat="1" applyFont="1" applyFill="1" applyBorder="1" applyAlignment="1">
      <alignment vertical="center"/>
    </xf>
    <xf numFmtId="39" fontId="22" fillId="0" borderId="0" xfId="0" applyFont="1" applyFill="1" applyAlignment="1">
      <alignment vertical="center"/>
    </xf>
    <xf numFmtId="39" fontId="12" fillId="0" borderId="0" xfId="0" applyNumberFormat="1" applyFont="1" applyFill="1" applyAlignment="1" applyProtection="1">
      <alignment vertical="center"/>
    </xf>
    <xf numFmtId="39" fontId="22" fillId="0" borderId="0" xfId="0" applyFont="1" applyFill="1"/>
    <xf numFmtId="188" fontId="7" fillId="0" borderId="7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39" fontId="12" fillId="0" borderId="0" xfId="0" applyFont="1" applyFill="1" applyAlignment="1">
      <alignment horizontal="left" vertical="center"/>
    </xf>
    <xf numFmtId="39" fontId="23" fillId="0" borderId="0" xfId="0" applyFont="1" applyFill="1" applyAlignment="1">
      <alignment vertical="center"/>
    </xf>
    <xf numFmtId="37" fontId="6" fillId="0" borderId="0" xfId="0" applyNumberFormat="1" applyFont="1" applyFill="1" applyAlignment="1" applyProtection="1">
      <alignment vertical="center"/>
    </xf>
    <xf numFmtId="37" fontId="11" fillId="0" borderId="0" xfId="1" applyNumberFormat="1" applyFont="1" applyFill="1" applyBorder="1"/>
    <xf numFmtId="39" fontId="11" fillId="0" borderId="0" xfId="0" applyFont="1" applyFill="1"/>
    <xf numFmtId="39" fontId="18" fillId="0" borderId="0" xfId="0" applyFont="1" applyFill="1" applyBorder="1" applyAlignment="1">
      <alignment vertical="center"/>
    </xf>
    <xf numFmtId="39" fontId="18" fillId="0" borderId="0" xfId="0" applyFont="1" applyFill="1" applyAlignment="1">
      <alignment vertical="center"/>
    </xf>
    <xf numFmtId="188" fontId="11" fillId="0" borderId="3" xfId="1" applyNumberFormat="1" applyFont="1" applyFill="1" applyBorder="1" applyAlignment="1">
      <alignment horizontal="center" vertical="center"/>
    </xf>
    <xf numFmtId="188" fontId="11" fillId="0" borderId="0" xfId="1" applyNumberFormat="1" applyFont="1" applyFill="1" applyAlignment="1" applyProtection="1">
      <alignment horizontal="center" vertical="center"/>
    </xf>
    <xf numFmtId="188" fontId="11" fillId="0" borderId="3" xfId="1" applyNumberFormat="1" applyFont="1" applyFill="1" applyBorder="1" applyAlignment="1">
      <alignment horizontal="centerContinuous" vertical="center"/>
    </xf>
    <xf numFmtId="39" fontId="11" fillId="0" borderId="3" xfId="0" applyFont="1" applyFill="1" applyBorder="1" applyAlignment="1">
      <alignment horizontal="centerContinuous" vertical="center"/>
    </xf>
    <xf numFmtId="39" fontId="17" fillId="0" borderId="0" xfId="0" applyFont="1" applyFill="1" applyAlignment="1">
      <alignment horizontal="center" vertical="center"/>
    </xf>
    <xf numFmtId="39" fontId="17" fillId="0" borderId="0" xfId="0" applyFont="1" applyFill="1" applyBorder="1" applyAlignment="1">
      <alignment horizontal="center" vertical="center"/>
    </xf>
    <xf numFmtId="39" fontId="11" fillId="0" borderId="0" xfId="0" applyFont="1" applyFill="1" applyAlignment="1">
      <alignment horizontal="center" vertical="center"/>
    </xf>
    <xf numFmtId="39" fontId="17" fillId="0" borderId="3" xfId="0" applyFont="1" applyFill="1" applyBorder="1" applyAlignment="1">
      <alignment horizontal="center" vertical="center"/>
    </xf>
    <xf numFmtId="39" fontId="31" fillId="0" borderId="0" xfId="0" applyFont="1" applyFill="1" applyAlignment="1">
      <alignment vertical="center"/>
    </xf>
    <xf numFmtId="39" fontId="20" fillId="0" borderId="0" xfId="0" applyFont="1" applyFill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39" fontId="25" fillId="0" borderId="0" xfId="0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188" fontId="20" fillId="0" borderId="0" xfId="1" applyNumberFormat="1" applyFont="1" applyFill="1" applyAlignment="1">
      <alignment vertical="center"/>
    </xf>
    <xf numFmtId="39" fontId="25" fillId="0" borderId="0" xfId="0" applyFont="1" applyFill="1" applyAlignment="1">
      <alignment horizontal="center" vertical="center"/>
    </xf>
    <xf numFmtId="39" fontId="20" fillId="0" borderId="0" xfId="0" applyFont="1" applyFill="1" applyAlignment="1">
      <alignment horizontal="center" vertical="center"/>
    </xf>
    <xf numFmtId="41" fontId="20" fillId="0" borderId="0" xfId="0" applyNumberFormat="1" applyFont="1" applyFill="1" applyBorder="1"/>
    <xf numFmtId="38" fontId="12" fillId="0" borderId="0" xfId="0" quotePrefix="1" applyNumberFormat="1" applyFont="1" applyFill="1" applyAlignment="1" applyProtection="1">
      <alignment horizontal="left"/>
    </xf>
    <xf numFmtId="188" fontId="17" fillId="0" borderId="0" xfId="1" applyNumberFormat="1" applyFont="1" applyFill="1" applyBorder="1" applyAlignment="1">
      <alignment horizontal="center" vertical="center"/>
    </xf>
    <xf numFmtId="39" fontId="30" fillId="0" borderId="0" xfId="0" applyFont="1" applyFill="1"/>
    <xf numFmtId="0" fontId="20" fillId="0" borderId="0" xfId="0" applyNumberFormat="1" applyFont="1" applyFill="1" applyAlignment="1">
      <alignment vertical="center"/>
    </xf>
    <xf numFmtId="39" fontId="30" fillId="0" borderId="0" xfId="0" applyFont="1" applyFill="1" applyAlignment="1">
      <alignment horizontal="center" vertical="center"/>
    </xf>
    <xf numFmtId="39" fontId="12" fillId="0" borderId="0" xfId="0" applyFont="1" applyFill="1"/>
    <xf numFmtId="39" fontId="26" fillId="0" borderId="0" xfId="0" applyFont="1" applyFill="1" applyAlignment="1">
      <alignment horizontal="left" vertical="center"/>
    </xf>
    <xf numFmtId="39" fontId="0" fillId="0" borderId="0" xfId="0" applyFill="1"/>
    <xf numFmtId="0" fontId="11" fillId="0" borderId="0" xfId="1" applyNumberFormat="1" applyFont="1" applyFill="1" applyBorder="1" applyAlignment="1">
      <alignment horizontal="center" vertical="center"/>
    </xf>
    <xf numFmtId="0" fontId="11" fillId="0" borderId="0" xfId="0" applyNumberFormat="1" applyFont="1" applyFill="1"/>
    <xf numFmtId="39" fontId="6" fillId="0" borderId="3" xfId="0" applyFont="1" applyFill="1" applyBorder="1" applyAlignment="1">
      <alignment horizontal="center" vertical="center"/>
    </xf>
    <xf numFmtId="39" fontId="6" fillId="0" borderId="0" xfId="0" applyFont="1" applyFill="1" applyAlignment="1">
      <alignment horizontal="center" vertical="center"/>
    </xf>
    <xf numFmtId="39" fontId="0" fillId="0" borderId="0" xfId="0" applyFont="1" applyFill="1" applyAlignment="1" applyProtection="1">
      <alignment horizontal="left" vertical="center"/>
    </xf>
    <xf numFmtId="39" fontId="13" fillId="0" borderId="0" xfId="0" applyFont="1" applyFill="1" applyAlignment="1" applyProtection="1">
      <alignment horizontal="left" vertical="center"/>
    </xf>
    <xf numFmtId="39" fontId="13" fillId="0" borderId="0" xfId="0" applyNumberFormat="1" applyFont="1" applyFill="1" applyAlignment="1" applyProtection="1">
      <alignment vertical="center"/>
    </xf>
    <xf numFmtId="39" fontId="0" fillId="0" borderId="0" xfId="0" applyFill="1" applyAlignment="1" applyProtection="1">
      <alignment horizontal="left" vertical="center"/>
    </xf>
    <xf numFmtId="43" fontId="13" fillId="0" borderId="0" xfId="1" applyFont="1" applyFill="1" applyAlignment="1" applyProtection="1">
      <alignment vertical="center"/>
    </xf>
    <xf numFmtId="188" fontId="11" fillId="0" borderId="4" xfId="1" applyNumberFormat="1" applyFont="1" applyFill="1" applyBorder="1" applyAlignment="1" applyProtection="1">
      <alignment vertical="center"/>
    </xf>
    <xf numFmtId="188" fontId="11" fillId="0" borderId="4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 applyProtection="1">
      <alignment vertical="center"/>
    </xf>
    <xf numFmtId="188" fontId="11" fillId="0" borderId="0" xfId="1" applyNumberFormat="1" applyFont="1" applyFill="1" applyAlignment="1" applyProtection="1">
      <alignment horizontal="left" vertical="center"/>
    </xf>
    <xf numFmtId="39" fontId="14" fillId="0" borderId="0" xfId="0" applyFont="1" applyFill="1" applyAlignment="1">
      <alignment vertical="center"/>
    </xf>
    <xf numFmtId="39" fontId="13" fillId="0" borderId="0" xfId="0" applyFont="1" applyFill="1" applyAlignment="1">
      <alignment horizontal="left" vertical="center"/>
    </xf>
    <xf numFmtId="39" fontId="11" fillId="0" borderId="0" xfId="0" applyFont="1" applyFill="1" applyAlignment="1" applyProtection="1">
      <alignment horizontal="left" vertical="center"/>
    </xf>
    <xf numFmtId="39" fontId="27" fillId="0" borderId="0" xfId="0" applyFont="1" applyFill="1" applyAlignment="1">
      <alignment vertical="center"/>
    </xf>
    <xf numFmtId="188" fontId="11" fillId="0" borderId="3" xfId="1" applyNumberFormat="1" applyFont="1" applyFill="1" applyBorder="1" applyAlignment="1" applyProtection="1">
      <alignment vertical="center"/>
    </xf>
    <xf numFmtId="39" fontId="12" fillId="0" borderId="0" xfId="0" applyFont="1" applyFill="1" applyAlignment="1" applyProtection="1">
      <alignment horizontal="left"/>
    </xf>
    <xf numFmtId="188" fontId="16" fillId="0" borderId="0" xfId="1" applyNumberFormat="1" applyFont="1" applyFill="1"/>
    <xf numFmtId="188" fontId="0" fillId="0" borderId="0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39" fontId="0" fillId="0" borderId="0" xfId="0" applyFont="1" applyFill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39" fontId="20" fillId="0" borderId="0" xfId="0" applyFont="1" applyFill="1" applyAlignment="1" applyProtection="1">
      <alignment horizontal="left" vertical="center"/>
    </xf>
    <xf numFmtId="188" fontId="0" fillId="0" borderId="0" xfId="1" applyNumberFormat="1" applyFont="1" applyFill="1" applyAlignment="1" applyProtection="1">
      <alignment vertical="center"/>
    </xf>
    <xf numFmtId="188" fontId="0" fillId="0" borderId="0" xfId="1" applyNumberFormat="1" applyFont="1" applyFill="1" applyAlignment="1">
      <alignment vertical="center"/>
    </xf>
    <xf numFmtId="188" fontId="0" fillId="0" borderId="9" xfId="1" applyNumberFormat="1" applyFont="1" applyFill="1" applyBorder="1" applyAlignment="1" applyProtection="1">
      <alignment vertical="center"/>
    </xf>
    <xf numFmtId="43" fontId="15" fillId="0" borderId="0" xfId="1" applyFont="1" applyFill="1" applyBorder="1" applyAlignment="1" applyProtection="1">
      <alignment vertical="center"/>
    </xf>
    <xf numFmtId="188" fontId="0" fillId="0" borderId="0" xfId="1" applyNumberFormat="1" applyFont="1" applyFill="1" applyAlignment="1" applyProtection="1">
      <alignment horizontal="left" vertical="center"/>
    </xf>
    <xf numFmtId="188" fontId="0" fillId="0" borderId="9" xfId="1" applyNumberFormat="1" applyFont="1" applyFill="1" applyBorder="1" applyAlignment="1">
      <alignment vertical="center"/>
    </xf>
    <xf numFmtId="188" fontId="0" fillId="0" borderId="0" xfId="1" applyNumberFormat="1" applyFont="1" applyFill="1" applyBorder="1" applyAlignment="1">
      <alignment vertical="center"/>
    </xf>
    <xf numFmtId="188" fontId="0" fillId="0" borderId="7" xfId="1" applyNumberFormat="1" applyFont="1" applyFill="1" applyBorder="1" applyAlignment="1">
      <alignment vertical="center"/>
    </xf>
    <xf numFmtId="39" fontId="16" fillId="0" borderId="0" xfId="0" applyFont="1" applyFill="1"/>
    <xf numFmtId="39" fontId="46" fillId="0" borderId="0" xfId="0" applyFont="1" applyFill="1" applyAlignment="1">
      <alignment vertical="center"/>
    </xf>
    <xf numFmtId="39" fontId="46" fillId="0" borderId="0" xfId="0" applyFont="1" applyFill="1" applyAlignment="1" applyProtection="1">
      <alignment horizontal="left" vertical="center"/>
    </xf>
    <xf numFmtId="41" fontId="6" fillId="0" borderId="0" xfId="1" applyNumberFormat="1" applyFont="1"/>
    <xf numFmtId="39" fontId="18" fillId="0" borderId="0" xfId="0" applyFont="1"/>
    <xf numFmtId="41" fontId="6" fillId="0" borderId="0" xfId="1" applyNumberFormat="1" applyFont="1" applyBorder="1"/>
    <xf numFmtId="41" fontId="6" fillId="0" borderId="0" xfId="1" applyNumberFormat="1" applyFont="1" applyFill="1"/>
    <xf numFmtId="41" fontId="0" fillId="0" borderId="0" xfId="1" applyNumberFormat="1" applyFont="1"/>
    <xf numFmtId="41" fontId="6" fillId="0" borderId="0" xfId="1" applyNumberFormat="1" applyFont="1" applyBorder="1" applyProtection="1"/>
    <xf numFmtId="41" fontId="6" fillId="0" borderId="3" xfId="1" applyNumberFormat="1" applyFont="1" applyBorder="1"/>
    <xf numFmtId="41" fontId="6" fillId="0" borderId="3" xfId="1" applyNumberFormat="1" applyFont="1" applyFill="1" applyBorder="1" applyProtection="1"/>
    <xf numFmtId="39" fontId="18" fillId="0" borderId="0" xfId="0" applyFont="1" applyFill="1" applyBorder="1"/>
    <xf numFmtId="43" fontId="6" fillId="0" borderId="3" xfId="1" applyFont="1" applyFill="1" applyBorder="1" applyProtection="1"/>
    <xf numFmtId="41" fontId="6" fillId="0" borderId="0" xfId="1" applyNumberFormat="1" applyFont="1" applyFill="1" applyBorder="1" applyProtection="1"/>
    <xf numFmtId="188" fontId="34" fillId="0" borderId="0" xfId="1" applyNumberFormat="1" applyFont="1" applyFill="1"/>
    <xf numFmtId="0" fontId="12" fillId="0" borderId="0" xfId="0" applyNumberFormat="1" applyFont="1" applyFill="1" applyAlignment="1" applyProtection="1">
      <alignment horizontal="left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 applyProtection="1">
      <alignment horizontal="left" vertical="center"/>
    </xf>
    <xf numFmtId="39" fontId="47" fillId="0" borderId="0" xfId="0" applyFont="1" applyAlignment="1">
      <alignment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188" fontId="0" fillId="0" borderId="3" xfId="1" applyNumberFormat="1" applyFont="1" applyFill="1" applyBorder="1" applyAlignment="1">
      <alignment horizontal="centerContinuous" vertical="center"/>
    </xf>
    <xf numFmtId="39" fontId="12" fillId="0" borderId="0" xfId="0" quotePrefix="1" applyFont="1" applyAlignment="1" applyProtection="1">
      <alignment horizontal="left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35" fillId="0" borderId="0" xfId="0" applyNumberFormat="1" applyFont="1" applyFill="1"/>
    <xf numFmtId="0" fontId="36" fillId="0" borderId="0" xfId="0" applyNumberFormat="1" applyFont="1" applyFill="1" applyAlignment="1"/>
    <xf numFmtId="39" fontId="37" fillId="0" borderId="0" xfId="0" applyFont="1" applyBorder="1" applyAlignment="1" applyProtection="1">
      <alignment horizontal="center" vertical="center"/>
    </xf>
    <xf numFmtId="0" fontId="38" fillId="0" borderId="3" xfId="0" applyNumberFormat="1" applyFont="1" applyBorder="1" applyAlignment="1" applyProtection="1">
      <alignment horizontal="center" vertical="center"/>
    </xf>
    <xf numFmtId="0" fontId="38" fillId="0" borderId="0" xfId="0" applyNumberFormat="1" applyFont="1" applyBorder="1" applyAlignment="1" applyProtection="1">
      <alignment horizontal="center" vertical="center"/>
    </xf>
    <xf numFmtId="39" fontId="39" fillId="0" borderId="0" xfId="0" applyFont="1" applyAlignment="1">
      <alignment horizontal="center" vertical="center"/>
    </xf>
    <xf numFmtId="37" fontId="38" fillId="0" borderId="0" xfId="0" applyNumberFormat="1" applyFont="1" applyAlignment="1">
      <alignment horizontal="center" vertical="center"/>
    </xf>
    <xf numFmtId="39" fontId="38" fillId="0" borderId="0" xfId="0" applyFont="1" applyAlignment="1">
      <alignment horizontal="center" vertical="center"/>
    </xf>
    <xf numFmtId="39" fontId="39" fillId="0" borderId="0" xfId="0" applyFont="1" applyAlignment="1" applyProtection="1">
      <alignment horizontal="center" vertical="center"/>
    </xf>
    <xf numFmtId="187" fontId="39" fillId="0" borderId="0" xfId="1" applyNumberFormat="1" applyFont="1" applyBorder="1" applyAlignment="1" applyProtection="1">
      <alignment horizontal="center" vertical="center"/>
    </xf>
    <xf numFmtId="39" fontId="39" fillId="0" borderId="0" xfId="0" applyFont="1" applyAlignment="1">
      <alignment vertical="center"/>
    </xf>
    <xf numFmtId="188" fontId="40" fillId="0" borderId="0" xfId="1" applyNumberFormat="1" applyFont="1" applyFill="1" applyBorder="1" applyAlignment="1">
      <alignment horizontal="right"/>
    </xf>
    <xf numFmtId="39" fontId="29" fillId="0" borderId="0" xfId="0" applyFont="1" applyAlignment="1">
      <alignment vertical="center"/>
    </xf>
    <xf numFmtId="39" fontId="41" fillId="0" borderId="0" xfId="0" applyFont="1" applyAlignment="1">
      <alignment horizontal="center" vertical="center"/>
    </xf>
    <xf numFmtId="188" fontId="29" fillId="0" borderId="7" xfId="1" applyNumberFormat="1" applyFont="1" applyBorder="1" applyAlignment="1">
      <alignment vertical="center"/>
    </xf>
    <xf numFmtId="188" fontId="29" fillId="0" borderId="7" xfId="1" applyNumberFormat="1" applyFont="1" applyFill="1" applyBorder="1" applyAlignment="1">
      <alignment vertical="center"/>
    </xf>
    <xf numFmtId="188" fontId="29" fillId="0" borderId="0" xfId="1" applyNumberFormat="1" applyFont="1" applyBorder="1" applyAlignment="1">
      <alignment vertical="center"/>
    </xf>
    <xf numFmtId="39" fontId="29" fillId="0" borderId="0" xfId="0" applyNumberFormat="1" applyFont="1" applyAlignment="1" applyProtection="1">
      <alignment vertical="center"/>
    </xf>
    <xf numFmtId="37" fontId="29" fillId="0" borderId="0" xfId="0" applyNumberFormat="1" applyFont="1" applyAlignment="1" applyProtection="1">
      <alignment vertical="center"/>
    </xf>
    <xf numFmtId="0" fontId="39" fillId="0" borderId="0" xfId="0" applyNumberFormat="1" applyFont="1" applyAlignment="1">
      <alignment horizontal="center" vertical="center"/>
    </xf>
    <xf numFmtId="0" fontId="38" fillId="0" borderId="0" xfId="0" applyNumberFormat="1" applyFont="1" applyAlignment="1">
      <alignment horizontal="center" vertical="center"/>
    </xf>
    <xf numFmtId="0" fontId="38" fillId="0" borderId="0" xfId="0" applyNumberFormat="1" applyFont="1" applyAlignment="1" applyProtection="1">
      <alignment horizontal="center" vertical="center"/>
    </xf>
    <xf numFmtId="0" fontId="38" fillId="0" borderId="0" xfId="0" applyNumberFormat="1" applyFont="1" applyFill="1" applyAlignment="1">
      <alignment horizontal="center" vertical="center"/>
    </xf>
    <xf numFmtId="39" fontId="38" fillId="0" borderId="0" xfId="0" applyFont="1" applyAlignment="1">
      <alignment vertical="center"/>
    </xf>
    <xf numFmtId="39" fontId="38" fillId="0" borderId="0" xfId="0" applyFont="1" applyFill="1" applyAlignment="1">
      <alignment vertical="center"/>
    </xf>
    <xf numFmtId="0" fontId="38" fillId="0" borderId="3" xfId="0" applyNumberFormat="1" applyFont="1" applyFill="1" applyBorder="1" applyAlignment="1" applyProtection="1">
      <alignment horizontal="center" vertical="center"/>
    </xf>
    <xf numFmtId="39" fontId="39" fillId="0" borderId="0" xfId="0" applyFont="1" applyFill="1" applyAlignment="1">
      <alignment vertical="center"/>
    </xf>
    <xf numFmtId="0" fontId="38" fillId="0" borderId="0" xfId="0" quotePrefix="1" applyNumberFormat="1" applyFont="1" applyFill="1" applyAlignment="1" applyProtection="1">
      <alignment horizontal="center" vertical="center"/>
    </xf>
    <xf numFmtId="39" fontId="29" fillId="0" borderId="0" xfId="0" applyFont="1" applyFill="1"/>
    <xf numFmtId="39" fontId="29" fillId="0" borderId="0" xfId="0" quotePrefix="1" applyFont="1" applyFill="1" applyAlignment="1" applyProtection="1">
      <alignment horizontal="left" vertical="center"/>
    </xf>
    <xf numFmtId="39" fontId="29" fillId="0" borderId="0" xfId="0" applyFont="1" applyFill="1" applyAlignment="1">
      <alignment vertical="center"/>
    </xf>
    <xf numFmtId="0" fontId="41" fillId="0" borderId="0" xfId="0" applyNumberFormat="1" applyFont="1" applyFill="1" applyAlignment="1">
      <alignment horizontal="center" vertical="center"/>
    </xf>
    <xf numFmtId="43" fontId="20" fillId="0" borderId="0" xfId="1" applyFont="1" applyFill="1" applyBorder="1"/>
    <xf numFmtId="43" fontId="20" fillId="0" borderId="0" xfId="1" applyFont="1" applyFill="1" applyBorder="1" applyAlignment="1">
      <alignment vertical="center"/>
    </xf>
    <xf numFmtId="43" fontId="20" fillId="0" borderId="8" xfId="1" applyFont="1" applyFill="1" applyBorder="1" applyAlignment="1">
      <alignment vertical="center"/>
    </xf>
    <xf numFmtId="39" fontId="0" fillId="0" borderId="0" xfId="0" applyFill="1" applyBorder="1" applyAlignment="1">
      <alignment horizontal="center" vertical="center"/>
    </xf>
    <xf numFmtId="39" fontId="0" fillId="0" borderId="3" xfId="0" applyFill="1" applyBorder="1" applyAlignment="1">
      <alignment horizontal="center" vertical="center"/>
    </xf>
    <xf numFmtId="188" fontId="7" fillId="0" borderId="0" xfId="1" applyNumberFormat="1" applyFont="1" applyFill="1" applyAlignment="1" applyProtection="1">
      <alignment horizontal="center" vertical="center"/>
    </xf>
    <xf numFmtId="39" fontId="0" fillId="0" borderId="0" xfId="0" applyFont="1" applyFill="1" applyAlignment="1">
      <alignment vertical="center"/>
    </xf>
    <xf numFmtId="39" fontId="29" fillId="0" borderId="0" xfId="0" applyFont="1" applyFill="1" applyAlignment="1" applyProtection="1">
      <alignment horizontal="left" vertical="center"/>
    </xf>
    <xf numFmtId="39" fontId="41" fillId="0" borderId="0" xfId="0" applyFont="1" applyFill="1" applyAlignment="1">
      <alignment vertical="center"/>
    </xf>
    <xf numFmtId="188" fontId="29" fillId="0" borderId="7" xfId="1" applyNumberFormat="1" applyFont="1" applyFill="1" applyBorder="1" applyAlignment="1" applyProtection="1">
      <alignment vertical="center"/>
    </xf>
    <xf numFmtId="39" fontId="29" fillId="0" borderId="0" xfId="0" applyNumberFormat="1" applyFont="1" applyFill="1" applyAlignment="1" applyProtection="1">
      <alignment vertical="center"/>
    </xf>
    <xf numFmtId="39" fontId="12" fillId="0" borderId="0" xfId="0" quotePrefix="1" applyFont="1" applyFill="1" applyAlignment="1">
      <alignment vertical="center"/>
    </xf>
    <xf numFmtId="0" fontId="42" fillId="0" borderId="0" xfId="0" applyNumberFormat="1" applyFont="1" applyFill="1" applyBorder="1" applyAlignment="1" applyProtection="1">
      <alignment horizontal="center" vertical="center" wrapText="1"/>
    </xf>
    <xf numFmtId="0" fontId="42" fillId="0" borderId="0" xfId="0" applyNumberFormat="1" applyFont="1" applyFill="1" applyBorder="1" applyAlignment="1" applyProtection="1">
      <alignment horizontal="center" vertical="center"/>
    </xf>
    <xf numFmtId="0" fontId="42" fillId="0" borderId="4" xfId="0" applyNumberFormat="1" applyFont="1" applyFill="1" applyBorder="1" applyAlignment="1" applyProtection="1">
      <alignment horizontal="center" vertical="center"/>
    </xf>
    <xf numFmtId="0" fontId="42" fillId="0" borderId="0" xfId="0" applyNumberFormat="1" applyFont="1" applyFill="1" applyBorder="1" applyAlignment="1" applyProtection="1">
      <alignment vertical="center" wrapText="1"/>
    </xf>
    <xf numFmtId="0" fontId="42" fillId="0" borderId="3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Alignment="1">
      <alignment horizontal="center"/>
    </xf>
    <xf numFmtId="37" fontId="42" fillId="0" borderId="4" xfId="0" applyNumberFormat="1" applyFont="1" applyFill="1" applyBorder="1" applyAlignment="1" applyProtection="1">
      <alignment horizontal="center" vertical="center"/>
    </xf>
    <xf numFmtId="37" fontId="42" fillId="0" borderId="0" xfId="0" applyNumberFormat="1" applyFont="1" applyFill="1" applyBorder="1" applyAlignment="1" applyProtection="1">
      <alignment horizontal="center" vertical="center"/>
    </xf>
    <xf numFmtId="0" fontId="42" fillId="0" borderId="0" xfId="0" applyNumberFormat="1" applyFont="1" applyFill="1" applyBorder="1" applyAlignment="1">
      <alignment horizontal="centerContinuous" vertical="center"/>
    </xf>
    <xf numFmtId="0" fontId="42" fillId="0" borderId="0" xfId="0" applyNumberFormat="1" applyFont="1" applyFill="1" applyAlignment="1">
      <alignment vertical="center"/>
    </xf>
    <xf numFmtId="0" fontId="42" fillId="0" borderId="3" xfId="0" applyNumberFormat="1" applyFont="1" applyFill="1" applyBorder="1" applyAlignment="1" applyProtection="1">
      <alignment vertical="center"/>
    </xf>
    <xf numFmtId="0" fontId="44" fillId="0" borderId="0" xfId="0" applyNumberFormat="1" applyFont="1" applyFill="1" applyAlignment="1">
      <alignment horizontal="right"/>
    </xf>
    <xf numFmtId="0" fontId="42" fillId="0" borderId="0" xfId="0" applyNumberFormat="1" applyFont="1" applyFill="1" applyBorder="1" applyAlignment="1" applyProtection="1">
      <alignment vertical="center"/>
    </xf>
    <xf numFmtId="188" fontId="11" fillId="0" borderId="4" xfId="1" applyNumberFormat="1" applyFont="1" applyFill="1" applyBorder="1" applyAlignment="1">
      <alignment horizontal="center" vertical="center"/>
    </xf>
    <xf numFmtId="39" fontId="12" fillId="0" borderId="0" xfId="0" applyFont="1" applyFill="1" applyAlignment="1" applyProtection="1">
      <alignment vertical="center"/>
    </xf>
    <xf numFmtId="41" fontId="6" fillId="0" borderId="5" xfId="1" applyNumberFormat="1" applyFont="1" applyBorder="1"/>
    <xf numFmtId="41" fontId="6" fillId="0" borderId="6" xfId="1" applyNumberFormat="1" applyFont="1" applyBorder="1"/>
    <xf numFmtId="39" fontId="11" fillId="0" borderId="3" xfId="0" applyFont="1" applyFill="1" applyBorder="1" applyAlignment="1" applyProtection="1">
      <alignment vertical="center"/>
    </xf>
    <xf numFmtId="39" fontId="11" fillId="0" borderId="3" xfId="0" applyFont="1" applyBorder="1" applyAlignment="1" applyProtection="1">
      <alignment vertical="center"/>
    </xf>
    <xf numFmtId="39" fontId="0" fillId="0" borderId="3" xfId="0" applyFont="1" applyFill="1" applyBorder="1" applyAlignment="1" applyProtection="1">
      <alignment vertical="center"/>
    </xf>
    <xf numFmtId="188" fontId="6" fillId="0" borderId="8" xfId="1" applyNumberFormat="1" applyFont="1" applyFill="1" applyBorder="1" applyAlignment="1">
      <alignment vertical="center"/>
    </xf>
    <xf numFmtId="41" fontId="6" fillId="0" borderId="3" xfId="1" applyNumberFormat="1" applyFont="1" applyBorder="1" applyProtection="1"/>
    <xf numFmtId="41" fontId="45" fillId="0" borderId="3" xfId="1" applyNumberFormat="1" applyFont="1" applyFill="1" applyBorder="1" applyProtection="1"/>
    <xf numFmtId="188" fontId="0" fillId="0" borderId="5" xfId="0" applyNumberFormat="1" applyFill="1" applyBorder="1"/>
    <xf numFmtId="188" fontId="34" fillId="0" borderId="0" xfId="1" applyNumberFormat="1" applyFont="1" applyFill="1" applyBorder="1"/>
    <xf numFmtId="188" fontId="34" fillId="0" borderId="3" xfId="1" applyNumberFormat="1" applyFont="1" applyFill="1" applyBorder="1"/>
    <xf numFmtId="43" fontId="34" fillId="0" borderId="0" xfId="1" applyFont="1" applyFill="1"/>
    <xf numFmtId="188" fontId="34" fillId="0" borderId="0" xfId="1" applyNumberFormat="1" applyFont="1" applyFill="1" applyAlignment="1">
      <alignment horizontal="center"/>
    </xf>
    <xf numFmtId="188" fontId="34" fillId="0" borderId="0" xfId="1" applyNumberFormat="1" applyFont="1" applyAlignment="1">
      <alignment horizontal="centerContinuous"/>
    </xf>
    <xf numFmtId="188" fontId="34" fillId="0" borderId="0" xfId="1" applyNumberFormat="1" applyFont="1" applyFill="1" applyAlignment="1">
      <alignment horizontal="centerContinuous"/>
    </xf>
    <xf numFmtId="188" fontId="34" fillId="0" borderId="0" xfId="1" applyNumberFormat="1" applyFont="1"/>
    <xf numFmtId="39" fontId="0" fillId="0" borderId="0" xfId="0" applyFill="1" applyAlignment="1">
      <alignment horizontal="center" vertical="center"/>
    </xf>
    <xf numFmtId="188" fontId="7" fillId="0" borderId="0" xfId="1" applyNumberFormat="1" applyFont="1" applyFill="1" applyBorder="1" applyAlignment="1">
      <alignment vertical="center"/>
    </xf>
    <xf numFmtId="39" fontId="11" fillId="0" borderId="0" xfId="0" applyFont="1" applyFill="1" applyBorder="1" applyAlignment="1">
      <alignment vertical="center"/>
    </xf>
    <xf numFmtId="188" fontId="6" fillId="0" borderId="7" xfId="1" applyNumberFormat="1" applyFont="1" applyFill="1" applyBorder="1" applyAlignment="1">
      <alignment vertical="center"/>
    </xf>
    <xf numFmtId="43" fontId="6" fillId="0" borderId="0" xfId="1" applyFont="1" applyFill="1" applyBorder="1" applyProtection="1"/>
    <xf numFmtId="188" fontId="11" fillId="0" borderId="5" xfId="1" applyNumberFormat="1" applyFont="1" applyFill="1" applyBorder="1" applyAlignment="1">
      <alignment vertical="center"/>
    </xf>
    <xf numFmtId="188" fontId="11" fillId="0" borderId="6" xfId="1" applyNumberFormat="1" applyFont="1" applyFill="1" applyBorder="1" applyAlignment="1">
      <alignment vertical="center"/>
    </xf>
    <xf numFmtId="41" fontId="6" fillId="0" borderId="5" xfId="1" applyNumberFormat="1" applyFont="1" applyFill="1" applyBorder="1" applyProtection="1"/>
    <xf numFmtId="41" fontId="6" fillId="0" borderId="6" xfId="1" applyNumberFormat="1" applyFont="1" applyFill="1" applyBorder="1" applyProtection="1"/>
    <xf numFmtId="188" fontId="6" fillId="0" borderId="5" xfId="1" applyNumberFormat="1" applyFont="1" applyFill="1" applyBorder="1" applyProtection="1"/>
    <xf numFmtId="188" fontId="6" fillId="0" borderId="6" xfId="1" applyNumberFormat="1" applyFont="1" applyFill="1" applyBorder="1" applyProtection="1"/>
    <xf numFmtId="43" fontId="6" fillId="0" borderId="5" xfId="1" applyFont="1" applyFill="1" applyBorder="1" applyProtection="1"/>
    <xf numFmtId="43" fontId="6" fillId="0" borderId="6" xfId="1" applyFont="1" applyFill="1" applyBorder="1" applyProtection="1"/>
    <xf numFmtId="188" fontId="6" fillId="0" borderId="3" xfId="1" applyNumberFormat="1" applyFont="1" applyFill="1" applyBorder="1" applyProtection="1"/>
    <xf numFmtId="41" fontId="6" fillId="0" borderId="9" xfId="1" applyNumberFormat="1" applyFont="1" applyFill="1" applyBorder="1" applyProtection="1"/>
    <xf numFmtId="43" fontId="6" fillId="0" borderId="9" xfId="1" applyFont="1" applyFill="1" applyBorder="1" applyProtection="1"/>
    <xf numFmtId="188" fontId="6" fillId="0" borderId="9" xfId="1" applyNumberFormat="1" applyFont="1" applyFill="1" applyBorder="1" applyProtection="1"/>
    <xf numFmtId="188" fontId="20" fillId="0" borderId="2" xfId="1" applyNumberFormat="1" applyFont="1" applyFill="1" applyBorder="1" applyAlignment="1">
      <alignment vertical="center"/>
    </xf>
    <xf numFmtId="0" fontId="20" fillId="0" borderId="2" xfId="0" applyNumberFormat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vertical="center"/>
    </xf>
    <xf numFmtId="0" fontId="39" fillId="0" borderId="0" xfId="0" applyNumberFormat="1" applyFont="1" applyFill="1" applyAlignment="1">
      <alignment horizontal="center" vertical="center"/>
    </xf>
    <xf numFmtId="188" fontId="18" fillId="0" borderId="0" xfId="1" applyNumberFormat="1" applyFont="1" applyFill="1" applyBorder="1"/>
    <xf numFmtId="188" fontId="20" fillId="0" borderId="5" xfId="1" applyNumberFormat="1" applyFont="1" applyFill="1" applyBorder="1" applyAlignment="1">
      <alignment vertical="center"/>
    </xf>
    <xf numFmtId="188" fontId="20" fillId="0" borderId="6" xfId="1" applyNumberFormat="1" applyFont="1" applyFill="1" applyBorder="1" applyAlignment="1">
      <alignment vertical="center"/>
    </xf>
    <xf numFmtId="43" fontId="20" fillId="0" borderId="5" xfId="1" applyFont="1" applyFill="1" applyBorder="1" applyAlignment="1">
      <alignment vertical="center"/>
    </xf>
    <xf numFmtId="43" fontId="20" fillId="0" borderId="6" xfId="1" applyFont="1" applyFill="1" applyBorder="1" applyAlignment="1">
      <alignment vertical="center"/>
    </xf>
    <xf numFmtId="41" fontId="20" fillId="0" borderId="5" xfId="0" applyNumberFormat="1" applyFont="1" applyFill="1" applyBorder="1"/>
    <xf numFmtId="43" fontId="11" fillId="0" borderId="0" xfId="1" applyFont="1" applyFill="1" applyBorder="1" applyAlignment="1">
      <alignment vertical="center"/>
    </xf>
    <xf numFmtId="188" fontId="11" fillId="0" borderId="3" xfId="0" applyNumberFormat="1" applyFont="1" applyBorder="1" applyAlignment="1" applyProtection="1">
      <alignment horizontal="center" vertical="center"/>
    </xf>
    <xf numFmtId="39" fontId="11" fillId="0" borderId="4" xfId="0" applyFont="1" applyBorder="1" applyAlignment="1" applyProtection="1">
      <alignment horizontal="center" vertical="center"/>
    </xf>
    <xf numFmtId="188" fontId="11" fillId="0" borderId="4" xfId="0" applyNumberFormat="1" applyFont="1" applyBorder="1" applyAlignment="1" applyProtection="1">
      <alignment horizontal="center" vertical="center"/>
    </xf>
    <xf numFmtId="39" fontId="7" fillId="0" borderId="0" xfId="0" applyFont="1" applyAlignment="1" applyProtection="1">
      <alignment horizontal="center" vertical="center"/>
    </xf>
    <xf numFmtId="0" fontId="36" fillId="0" borderId="0" xfId="0" applyNumberFormat="1" applyFont="1" applyFill="1" applyAlignment="1">
      <alignment horizontal="center"/>
    </xf>
    <xf numFmtId="39" fontId="0" fillId="0" borderId="3" xfId="0" applyBorder="1" applyAlignment="1">
      <alignment horizontal="center"/>
    </xf>
    <xf numFmtId="39" fontId="11" fillId="0" borderId="4" xfId="0" applyFont="1" applyFill="1" applyBorder="1" applyAlignment="1" applyProtection="1">
      <alignment horizontal="center" vertical="center"/>
    </xf>
    <xf numFmtId="188" fontId="11" fillId="0" borderId="4" xfId="0" applyNumberFormat="1" applyFont="1" applyFill="1" applyBorder="1" applyAlignment="1" applyProtection="1">
      <alignment horizontal="center" vertical="center"/>
    </xf>
    <xf numFmtId="188" fontId="11" fillId="0" borderId="3" xfId="0" applyNumberFormat="1" applyFont="1" applyFill="1" applyBorder="1" applyAlignment="1" applyProtection="1">
      <alignment horizontal="center" vertical="center"/>
    </xf>
    <xf numFmtId="39" fontId="7" fillId="0" borderId="0" xfId="0" applyFont="1" applyFill="1" applyAlignment="1" applyProtection="1">
      <alignment horizontal="center" vertical="center"/>
    </xf>
    <xf numFmtId="39" fontId="21" fillId="0" borderId="0" xfId="0" applyFont="1" applyFill="1" applyAlignment="1" applyProtection="1">
      <alignment horizontal="center" vertical="center"/>
    </xf>
    <xf numFmtId="39" fontId="0" fillId="0" borderId="0" xfId="0" applyFill="1" applyBorder="1" applyAlignment="1">
      <alignment horizontal="center"/>
    </xf>
    <xf numFmtId="39" fontId="12" fillId="0" borderId="3" xfId="0" applyFont="1" applyFill="1" applyBorder="1" applyAlignment="1">
      <alignment horizontal="center"/>
    </xf>
    <xf numFmtId="188" fontId="11" fillId="0" borderId="4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Alignment="1" applyProtection="1">
      <alignment horizontal="center" vertical="center"/>
    </xf>
    <xf numFmtId="188" fontId="11" fillId="0" borderId="3" xfId="1" applyNumberFormat="1" applyFont="1" applyFill="1" applyBorder="1" applyAlignment="1">
      <alignment horizontal="center" vertical="center"/>
    </xf>
    <xf numFmtId="188" fontId="0" fillId="0" borderId="9" xfId="1" applyNumberFormat="1" applyFont="1" applyFill="1" applyBorder="1" applyAlignment="1">
      <alignment horizontal="center" vertical="center"/>
    </xf>
    <xf numFmtId="188" fontId="11" fillId="0" borderId="9" xfId="1" applyNumberFormat="1" applyFont="1" applyFill="1" applyBorder="1" applyAlignment="1">
      <alignment horizontal="center" vertical="center"/>
    </xf>
    <xf numFmtId="188" fontId="0" fillId="0" borderId="3" xfId="0" applyNumberFormat="1" applyFill="1" applyBorder="1" applyAlignment="1" applyProtection="1">
      <alignment horizontal="center" vertical="center"/>
    </xf>
    <xf numFmtId="39" fontId="0" fillId="0" borderId="4" xfId="0" applyFill="1" applyBorder="1" applyAlignment="1" applyProtection="1">
      <alignment horizontal="center" vertical="center"/>
    </xf>
    <xf numFmtId="39" fontId="0" fillId="0" borderId="3" xfId="0" applyFill="1" applyBorder="1" applyAlignment="1">
      <alignment horizontal="center"/>
    </xf>
    <xf numFmtId="188" fontId="0" fillId="0" borderId="3" xfId="0" applyNumberFormat="1" applyFont="1" applyFill="1" applyBorder="1" applyAlignment="1" applyProtection="1">
      <alignment horizontal="center" vertical="center"/>
    </xf>
    <xf numFmtId="188" fontId="11" fillId="0" borderId="0" xfId="0" applyNumberFormat="1" applyFont="1" applyFill="1" applyBorder="1" applyAlignment="1" applyProtection="1">
      <alignment horizontal="center" vertical="center"/>
    </xf>
    <xf numFmtId="39" fontId="0" fillId="0" borderId="3" xfId="0" applyFont="1" applyFill="1" applyBorder="1" applyAlignment="1">
      <alignment horizontal="center"/>
    </xf>
    <xf numFmtId="39" fontId="0" fillId="0" borderId="4" xfId="0" applyFont="1" applyFill="1" applyBorder="1" applyAlignment="1" applyProtection="1">
      <alignment horizontal="center" vertical="center"/>
    </xf>
    <xf numFmtId="188" fontId="0" fillId="0" borderId="4" xfId="0" applyNumberFormat="1" applyFont="1" applyFill="1" applyBorder="1" applyAlignment="1" applyProtection="1">
      <alignment horizontal="center" vertic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28258" zoomScaleNormal="32" zoomScaleSheetLayoutView="68" workbookViewId="0"/>
  </sheetViews>
  <sheetFormatPr defaultColWidth="8.109375" defaultRowHeight="23.4"/>
  <sheetData/>
  <phoneticPr fontId="2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8309" zoomScaleNormal="108" zoomScaleSheetLayoutView="68" workbookViewId="0"/>
  </sheetViews>
  <sheetFormatPr defaultColWidth="8.109375" defaultRowHeight="23.4"/>
  <sheetData/>
  <phoneticPr fontId="2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showGridLines="0" showRowColHeaders="0" showZeros="0" showOutlineSymbols="0" topLeftCell="B29729" zoomScaleNormal="99" zoomScaleSheetLayoutView="68" workbookViewId="0"/>
  </sheetViews>
  <sheetFormatPr defaultColWidth="8.109375" defaultRowHeight="23.4"/>
  <sheetData/>
  <phoneticPr fontId="2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1281" zoomScaleNormal="69" zoomScaleSheetLayoutView="68" workbookViewId="0"/>
  </sheetViews>
  <sheetFormatPr defaultColWidth="8.109375" defaultRowHeight="23.4"/>
  <sheetData/>
  <phoneticPr fontId="24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1281" zoomScaleNormal="69" zoomScaleSheetLayoutView="68" workbookViewId="0"/>
  </sheetViews>
  <sheetFormatPr defaultColWidth="8.109375" defaultRowHeight="23.4"/>
  <sheetData/>
  <phoneticPr fontId="2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 enableFormatConditionsCalculation="0">
    <tabColor theme="9"/>
  </sheetPr>
  <dimension ref="A1:IV90"/>
  <sheetViews>
    <sheetView tabSelected="1" view="pageBreakPreview" topLeftCell="A79" zoomScale="82" zoomScaleSheetLayoutView="82" workbookViewId="0">
      <selection activeCell="A3" sqref="A3:M3"/>
    </sheetView>
  </sheetViews>
  <sheetFormatPr defaultColWidth="9.109375" defaultRowHeight="21.6" customHeight="1"/>
  <cols>
    <col min="1" max="3" width="2.5546875" style="2" customWidth="1"/>
    <col min="4" max="4" width="35.6640625" style="2" customWidth="1"/>
    <col min="5" max="5" width="8.88671875" style="47" customWidth="1"/>
    <col min="6" max="6" width="1.6640625" style="2" customWidth="1"/>
    <col min="7" max="7" width="14.44140625" style="2" customWidth="1"/>
    <col min="8" max="8" width="1.44140625" style="2" customWidth="1"/>
    <col min="9" max="9" width="14.44140625" style="117" customWidth="1"/>
    <col min="10" max="10" width="1.44140625" style="28" customWidth="1"/>
    <col min="11" max="11" width="14.44140625" style="28" customWidth="1"/>
    <col min="12" max="12" width="1.44140625" style="28" customWidth="1"/>
    <col min="13" max="13" width="14.44140625" style="119" customWidth="1"/>
    <col min="14" max="14" width="1.44140625" style="2" customWidth="1"/>
    <col min="15" max="15" width="20.44140625" style="2" bestFit="1" customWidth="1"/>
    <col min="16" max="16384" width="9.109375" style="2"/>
  </cols>
  <sheetData>
    <row r="1" spans="1:29" s="1" customFormat="1" ht="23.4">
      <c r="A1" s="358" t="s">
        <v>127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"/>
    </row>
    <row r="2" spans="1:29" s="1" customFormat="1" ht="23.4">
      <c r="A2" s="358" t="s">
        <v>89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"/>
      <c r="R2" s="4" t="s">
        <v>0</v>
      </c>
      <c r="S2" s="4" t="s">
        <v>0</v>
      </c>
      <c r="T2" s="4" t="s">
        <v>0</v>
      </c>
    </row>
    <row r="3" spans="1:29" s="1" customFormat="1" ht="23.4">
      <c r="A3" s="359" t="s">
        <v>204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251"/>
    </row>
    <row r="4" spans="1:29" s="1" customFormat="1" ht="21.6" customHeight="1">
      <c r="A4" s="8"/>
      <c r="B4" s="3"/>
      <c r="C4" s="3"/>
      <c r="D4" s="9"/>
      <c r="E4" s="44"/>
      <c r="F4" s="9"/>
      <c r="G4" s="9"/>
      <c r="H4" s="9"/>
      <c r="I4" s="111"/>
      <c r="J4" s="22"/>
      <c r="K4" s="22"/>
      <c r="L4" s="22"/>
      <c r="M4" s="118"/>
      <c r="N4" s="3"/>
    </row>
    <row r="5" spans="1:29" s="1" customFormat="1" ht="21.6" customHeight="1">
      <c r="A5" s="8"/>
      <c r="B5" s="3"/>
      <c r="C5" s="3"/>
      <c r="D5" s="9"/>
      <c r="E5" s="44"/>
      <c r="F5" s="9"/>
      <c r="G5" s="360" t="s">
        <v>61</v>
      </c>
      <c r="H5" s="360"/>
      <c r="I5" s="360"/>
      <c r="J5" s="360"/>
      <c r="K5" s="360"/>
      <c r="L5" s="360"/>
      <c r="M5" s="360"/>
      <c r="N5" s="3"/>
    </row>
    <row r="6" spans="1:29" s="1" customFormat="1" ht="21.75" customHeight="1">
      <c r="A6" s="10"/>
      <c r="B6" s="3"/>
      <c r="C6" s="3"/>
      <c r="D6" s="40"/>
      <c r="E6" s="45"/>
      <c r="F6" s="40"/>
      <c r="G6" s="356" t="s">
        <v>56</v>
      </c>
      <c r="H6" s="356"/>
      <c r="I6" s="356"/>
      <c r="J6" s="41"/>
      <c r="K6" s="357" t="s">
        <v>69</v>
      </c>
      <c r="L6" s="357"/>
      <c r="M6" s="357"/>
      <c r="N6" s="3"/>
    </row>
    <row r="7" spans="1:29" s="1" customFormat="1" ht="21.75" customHeight="1">
      <c r="A7" s="10"/>
      <c r="B7" s="3"/>
      <c r="C7" s="3"/>
      <c r="D7" s="40"/>
      <c r="E7" s="45"/>
      <c r="F7" s="40"/>
      <c r="G7" s="312"/>
      <c r="H7" s="312"/>
      <c r="I7" s="312"/>
      <c r="J7" s="41"/>
      <c r="K7" s="355" t="s">
        <v>70</v>
      </c>
      <c r="L7" s="355"/>
      <c r="M7" s="355"/>
      <c r="N7" s="3"/>
    </row>
    <row r="8" spans="1:29" s="1" customFormat="1" ht="21.75" customHeight="1">
      <c r="A8" s="10"/>
      <c r="B8" s="3"/>
      <c r="C8" s="3"/>
      <c r="D8" s="40"/>
      <c r="E8" s="45"/>
      <c r="F8" s="40"/>
      <c r="G8" s="294" t="s">
        <v>205</v>
      </c>
      <c r="H8" s="295"/>
      <c r="I8" s="296" t="s">
        <v>133</v>
      </c>
      <c r="J8" s="297"/>
      <c r="K8" s="294" t="str">
        <f>+G8</f>
        <v>As at September</v>
      </c>
      <c r="L8" s="295"/>
      <c r="M8" s="296" t="s">
        <v>133</v>
      </c>
      <c r="N8" s="3"/>
    </row>
    <row r="9" spans="1:29" s="1" customFormat="1" ht="21.75" customHeight="1">
      <c r="A9" s="10"/>
      <c r="B9" s="3"/>
      <c r="C9" s="3"/>
      <c r="D9" s="40"/>
      <c r="E9" s="45"/>
      <c r="F9" s="40"/>
      <c r="G9" s="298" t="s">
        <v>181</v>
      </c>
      <c r="H9" s="295"/>
      <c r="I9" s="298" t="s">
        <v>134</v>
      </c>
      <c r="J9" s="299"/>
      <c r="K9" s="298" t="s">
        <v>181</v>
      </c>
      <c r="L9" s="295"/>
      <c r="M9" s="298" t="s">
        <v>134</v>
      </c>
      <c r="N9" s="3"/>
    </row>
    <row r="10" spans="1:29" s="1" customFormat="1" ht="21.75" customHeight="1">
      <c r="A10" s="10"/>
      <c r="B10" s="3"/>
      <c r="C10" s="3"/>
      <c r="D10" s="40"/>
      <c r="E10" s="252"/>
      <c r="F10" s="40"/>
      <c r="G10" s="300" t="s">
        <v>62</v>
      </c>
      <c r="H10" s="301"/>
      <c r="I10" s="296" t="s">
        <v>63</v>
      </c>
      <c r="J10" s="302"/>
      <c r="K10" s="300" t="s">
        <v>62</v>
      </c>
      <c r="L10" s="301"/>
      <c r="M10" s="296" t="s">
        <v>63</v>
      </c>
      <c r="N10" s="3"/>
    </row>
    <row r="11" spans="1:29" s="37" customFormat="1" ht="19.5" customHeight="1">
      <c r="A11" s="38"/>
      <c r="B11" s="35"/>
      <c r="C11" s="35"/>
      <c r="D11" s="36"/>
      <c r="E11" s="253" t="s">
        <v>57</v>
      </c>
      <c r="F11" s="36"/>
      <c r="G11" s="298" t="s">
        <v>64</v>
      </c>
      <c r="H11" s="303"/>
      <c r="I11" s="304"/>
      <c r="J11" s="303"/>
      <c r="K11" s="298" t="s">
        <v>64</v>
      </c>
      <c r="L11" s="303"/>
      <c r="M11" s="304"/>
      <c r="N11" s="35"/>
    </row>
    <row r="12" spans="1:29" s="37" customFormat="1" ht="19.5" customHeight="1">
      <c r="A12" s="250" t="s">
        <v>1</v>
      </c>
      <c r="B12" s="35"/>
      <c r="C12" s="35"/>
      <c r="D12" s="36"/>
      <c r="E12" s="254"/>
      <c r="F12" s="36"/>
      <c r="G12" s="248"/>
      <c r="H12" s="54"/>
      <c r="I12" s="249"/>
      <c r="J12" s="56"/>
      <c r="K12" s="54"/>
      <c r="L12" s="39"/>
      <c r="M12" s="191"/>
      <c r="N12" s="35"/>
    </row>
    <row r="13" spans="1:29" s="13" customFormat="1" ht="21.6" customHeight="1">
      <c r="A13" s="14" t="s">
        <v>11</v>
      </c>
      <c r="E13" s="255"/>
      <c r="I13" s="42"/>
      <c r="J13" s="56"/>
      <c r="K13" s="24"/>
      <c r="L13" s="24"/>
      <c r="M13" s="119"/>
      <c r="N13" s="16"/>
      <c r="O13" s="32"/>
    </row>
    <row r="14" spans="1:29" s="13" customFormat="1" ht="21.75" customHeight="1">
      <c r="B14" s="14" t="s">
        <v>39</v>
      </c>
      <c r="E14" s="256">
        <v>4</v>
      </c>
      <c r="G14" s="68">
        <v>56507</v>
      </c>
      <c r="H14" s="69"/>
      <c r="I14" s="70">
        <v>96216</v>
      </c>
      <c r="J14" s="71"/>
      <c r="K14" s="68">
        <v>53203</v>
      </c>
      <c r="L14" s="68"/>
      <c r="M14" s="70">
        <v>92599</v>
      </c>
      <c r="N14" s="16"/>
      <c r="O14" s="16"/>
      <c r="R14" s="17"/>
      <c r="S14" s="17"/>
      <c r="U14" s="17"/>
      <c r="W14" s="17"/>
      <c r="Y14" s="17"/>
      <c r="AA14" s="17"/>
      <c r="AC14" s="17"/>
    </row>
    <row r="15" spans="1:29" s="13" customFormat="1" ht="21.75" hidden="1" customHeight="1">
      <c r="B15" s="14" t="s">
        <v>98</v>
      </c>
      <c r="E15" s="256">
        <v>5</v>
      </c>
      <c r="G15" s="68"/>
      <c r="H15" s="69"/>
      <c r="I15" s="112"/>
      <c r="J15" s="71"/>
      <c r="K15" s="68"/>
      <c r="L15" s="68"/>
      <c r="M15" s="70"/>
      <c r="N15" s="16"/>
      <c r="O15" s="16"/>
      <c r="R15" s="17"/>
      <c r="S15" s="17"/>
      <c r="U15" s="17"/>
      <c r="W15" s="17"/>
      <c r="Y15" s="17"/>
      <c r="AA15" s="17"/>
      <c r="AC15" s="17"/>
    </row>
    <row r="16" spans="1:29" s="13" customFormat="1" ht="21.75" customHeight="1">
      <c r="B16" s="14" t="s">
        <v>94</v>
      </c>
      <c r="C16" s="18"/>
      <c r="E16" s="256">
        <v>5</v>
      </c>
      <c r="G16" s="69">
        <v>429172</v>
      </c>
      <c r="H16" s="69"/>
      <c r="I16" s="72">
        <v>625458</v>
      </c>
      <c r="J16" s="71"/>
      <c r="K16" s="69">
        <v>429172</v>
      </c>
      <c r="L16" s="69"/>
      <c r="M16" s="72">
        <v>625570</v>
      </c>
      <c r="N16" s="16"/>
      <c r="O16" s="16"/>
    </row>
    <row r="17" spans="1:256" s="13" customFormat="1" ht="21.75" customHeight="1">
      <c r="B17" s="244" t="s">
        <v>163</v>
      </c>
      <c r="C17" s="18"/>
      <c r="E17" s="256">
        <v>6</v>
      </c>
      <c r="G17" s="69">
        <v>6896</v>
      </c>
      <c r="H17" s="69"/>
      <c r="I17" s="72">
        <v>6896</v>
      </c>
      <c r="J17" s="71"/>
      <c r="K17" s="69">
        <v>6920</v>
      </c>
      <c r="L17" s="69"/>
      <c r="M17" s="72">
        <v>7345</v>
      </c>
      <c r="N17" s="16"/>
      <c r="O17" s="16"/>
    </row>
    <row r="18" spans="1:256" s="13" customFormat="1" ht="21.75" customHeight="1">
      <c r="A18" s="14"/>
      <c r="B18" s="14" t="s">
        <v>22</v>
      </c>
      <c r="D18" s="15"/>
      <c r="E18" s="256">
        <v>7</v>
      </c>
      <c r="F18" s="15"/>
      <c r="G18" s="68">
        <v>518464</v>
      </c>
      <c r="H18" s="69"/>
      <c r="I18" s="70">
        <v>537392</v>
      </c>
      <c r="J18" s="71"/>
      <c r="K18" s="68">
        <v>518891</v>
      </c>
      <c r="L18" s="68"/>
      <c r="M18" s="70">
        <v>536635</v>
      </c>
      <c r="N18" s="16"/>
      <c r="O18" s="16"/>
      <c r="R18" s="17"/>
      <c r="S18" s="17"/>
      <c r="U18" s="17"/>
      <c r="V18" s="17"/>
      <c r="W18" s="17"/>
      <c r="X18" s="17"/>
      <c r="Y18" s="17"/>
      <c r="AA18" s="17"/>
      <c r="AC18" s="17"/>
    </row>
    <row r="19" spans="1:256" s="13" customFormat="1" ht="21.75" customHeight="1">
      <c r="A19" s="14"/>
      <c r="B19" s="14" t="s">
        <v>10</v>
      </c>
      <c r="E19" s="255"/>
      <c r="G19" s="1"/>
      <c r="H19" s="1"/>
      <c r="I19" s="53"/>
      <c r="J19" s="1"/>
      <c r="K19" s="1"/>
      <c r="L19" s="1"/>
      <c r="M19" s="53"/>
      <c r="N19" s="16"/>
      <c r="O19" s="16"/>
    </row>
    <row r="20" spans="1:256" s="13" customFormat="1" ht="21.6" customHeight="1">
      <c r="A20" s="14"/>
      <c r="B20" s="14"/>
      <c r="C20" s="42" t="s">
        <v>54</v>
      </c>
      <c r="E20" s="255"/>
      <c r="G20" s="73">
        <v>933</v>
      </c>
      <c r="H20" s="69"/>
      <c r="I20" s="74">
        <v>4073</v>
      </c>
      <c r="J20" s="79"/>
      <c r="K20" s="73">
        <v>886</v>
      </c>
      <c r="L20" s="69"/>
      <c r="M20" s="74">
        <v>3952</v>
      </c>
      <c r="N20" s="16"/>
      <c r="O20" s="16"/>
    </row>
    <row r="21" spans="1:256" s="13" customFormat="1" ht="21.75" customHeight="1">
      <c r="A21" s="14"/>
      <c r="B21" s="14"/>
      <c r="C21" s="13" t="s">
        <v>31</v>
      </c>
      <c r="E21" s="255"/>
      <c r="G21" s="102">
        <v>8411</v>
      </c>
      <c r="H21" s="33"/>
      <c r="I21" s="76">
        <v>11097</v>
      </c>
      <c r="J21" s="27"/>
      <c r="K21" s="102">
        <v>8327</v>
      </c>
      <c r="L21" s="27"/>
      <c r="M21" s="76">
        <v>11097</v>
      </c>
      <c r="N21" s="16"/>
      <c r="O21" s="16"/>
    </row>
    <row r="22" spans="1:256" s="13" customFormat="1" ht="21.75" customHeight="1">
      <c r="B22" s="14"/>
      <c r="D22" s="12" t="s">
        <v>32</v>
      </c>
      <c r="E22" s="258"/>
      <c r="F22" s="12"/>
      <c r="G22" s="34">
        <v>9344</v>
      </c>
      <c r="H22" s="4"/>
      <c r="I22" s="113">
        <v>15170</v>
      </c>
      <c r="J22" s="27"/>
      <c r="K22" s="34">
        <v>9213</v>
      </c>
      <c r="L22" s="27"/>
      <c r="M22" s="113">
        <v>15049</v>
      </c>
      <c r="N22" s="16"/>
      <c r="O22" s="16"/>
    </row>
    <row r="23" spans="1:256" s="13" customFormat="1" ht="21.75" customHeight="1">
      <c r="B23" s="14"/>
      <c r="C23" s="12" t="s">
        <v>12</v>
      </c>
      <c r="D23" s="20"/>
      <c r="E23" s="259"/>
      <c r="F23" s="20"/>
      <c r="G23" s="103">
        <v>1020383</v>
      </c>
      <c r="H23" s="104"/>
      <c r="I23" s="114">
        <v>1281132</v>
      </c>
      <c r="J23" s="27"/>
      <c r="K23" s="103">
        <v>1017399</v>
      </c>
      <c r="L23" s="27"/>
      <c r="M23" s="114">
        <v>1277198</v>
      </c>
      <c r="N23" s="16"/>
      <c r="O23" s="16"/>
    </row>
    <row r="24" spans="1:256" s="13" customFormat="1" ht="21.75" customHeight="1">
      <c r="A24" s="13" t="s">
        <v>44</v>
      </c>
      <c r="B24" s="14"/>
      <c r="C24" s="12"/>
      <c r="D24" s="20"/>
      <c r="E24" s="259"/>
      <c r="F24" s="20"/>
      <c r="G24" s="27"/>
      <c r="H24" s="104"/>
      <c r="I24" s="105"/>
      <c r="J24" s="27"/>
      <c r="K24" s="27"/>
      <c r="L24" s="27"/>
      <c r="M24" s="105"/>
      <c r="N24" s="16"/>
      <c r="O24" s="16"/>
    </row>
    <row r="25" spans="1:256" s="13" customFormat="1" ht="21.75" customHeight="1">
      <c r="B25" s="52" t="s">
        <v>164</v>
      </c>
      <c r="C25" s="42"/>
      <c r="D25" s="202"/>
      <c r="E25" s="256">
        <v>8</v>
      </c>
      <c r="F25" s="20"/>
      <c r="G25" s="77">
        <v>9941</v>
      </c>
      <c r="H25" s="77"/>
      <c r="I25" s="78">
        <v>19967</v>
      </c>
      <c r="J25" s="71"/>
      <c r="K25" s="77">
        <v>0</v>
      </c>
      <c r="L25" s="77"/>
      <c r="M25" s="78">
        <v>0</v>
      </c>
      <c r="N25" s="16"/>
      <c r="O25" s="16"/>
    </row>
    <row r="26" spans="1:256" s="13" customFormat="1" ht="21.75" customHeight="1">
      <c r="B26" s="52" t="s">
        <v>128</v>
      </c>
      <c r="C26" s="42"/>
      <c r="D26" s="202"/>
      <c r="E26" s="256">
        <v>9</v>
      </c>
      <c r="F26" s="20"/>
      <c r="G26" s="77">
        <v>0</v>
      </c>
      <c r="H26" s="77"/>
      <c r="I26" s="78">
        <v>0</v>
      </c>
      <c r="J26" s="71"/>
      <c r="K26" s="77">
        <v>43422</v>
      </c>
      <c r="L26" s="77"/>
      <c r="M26" s="78">
        <v>43422</v>
      </c>
      <c r="N26" s="16"/>
      <c r="O26" s="16"/>
    </row>
    <row r="27" spans="1:256" s="18" customFormat="1" ht="21.6" customHeight="1">
      <c r="B27" s="12" t="s">
        <v>97</v>
      </c>
      <c r="C27" s="12"/>
      <c r="D27" s="19"/>
      <c r="E27" s="256"/>
      <c r="F27" s="19"/>
      <c r="G27" s="68">
        <v>447817</v>
      </c>
      <c r="H27" s="69"/>
      <c r="I27" s="70">
        <v>462715</v>
      </c>
      <c r="J27" s="71"/>
      <c r="K27" s="68">
        <v>447817</v>
      </c>
      <c r="L27" s="68"/>
      <c r="M27" s="70">
        <v>462715</v>
      </c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18" customFormat="1" ht="21.6" customHeight="1">
      <c r="B28" s="12" t="s">
        <v>96</v>
      </c>
      <c r="C28" s="12"/>
      <c r="D28" s="19"/>
      <c r="E28" s="256"/>
      <c r="F28" s="19"/>
      <c r="G28" s="68">
        <v>1041</v>
      </c>
      <c r="H28" s="69"/>
      <c r="I28" s="70">
        <v>1519</v>
      </c>
      <c r="J28" s="71"/>
      <c r="K28" s="68">
        <v>1041</v>
      </c>
      <c r="L28" s="68"/>
      <c r="M28" s="70">
        <v>1519</v>
      </c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18" customFormat="1" ht="28.5" hidden="1" customHeight="1">
      <c r="B29" s="52" t="s">
        <v>119</v>
      </c>
      <c r="C29" s="12"/>
      <c r="D29" s="19"/>
      <c r="E29" s="256"/>
      <c r="F29" s="19"/>
      <c r="G29" s="68"/>
      <c r="H29" s="69"/>
      <c r="I29" s="70"/>
      <c r="J29" s="71"/>
      <c r="K29" s="68"/>
      <c r="L29" s="68"/>
      <c r="M29" s="70">
        <v>0</v>
      </c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s="18" customFormat="1" ht="27.6">
      <c r="B30" s="14" t="s">
        <v>40</v>
      </c>
      <c r="C30" s="12"/>
      <c r="D30" s="19"/>
      <c r="E30" s="256"/>
      <c r="F30" s="19"/>
      <c r="G30" s="68"/>
      <c r="H30" s="69"/>
      <c r="I30" s="70"/>
      <c r="J30" s="71"/>
      <c r="K30" s="68"/>
      <c r="L30" s="68"/>
      <c r="M30" s="70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13" customFormat="1" ht="21.75" customHeight="1">
      <c r="A31" s="14"/>
      <c r="B31" s="14"/>
      <c r="C31" s="42" t="s">
        <v>186</v>
      </c>
      <c r="E31" s="255"/>
      <c r="G31" s="73">
        <v>1708</v>
      </c>
      <c r="H31" s="69"/>
      <c r="I31" s="74">
        <v>876</v>
      </c>
      <c r="J31" s="79"/>
      <c r="K31" s="73">
        <v>1708</v>
      </c>
      <c r="L31" s="69"/>
      <c r="M31" s="74">
        <v>876</v>
      </c>
      <c r="N31" s="16"/>
      <c r="O31" s="16"/>
    </row>
    <row r="32" spans="1:256" s="13" customFormat="1" ht="21.75" customHeight="1">
      <c r="A32" s="14"/>
      <c r="B32" s="14"/>
      <c r="C32" s="42" t="s">
        <v>31</v>
      </c>
      <c r="E32" s="255"/>
      <c r="G32" s="75">
        <v>2552</v>
      </c>
      <c r="H32" s="69"/>
      <c r="I32" s="76">
        <v>1227</v>
      </c>
      <c r="J32" s="79"/>
      <c r="K32" s="75">
        <v>2552</v>
      </c>
      <c r="L32" s="69"/>
      <c r="M32" s="76">
        <v>1227</v>
      </c>
      <c r="N32" s="16"/>
      <c r="O32" s="16"/>
    </row>
    <row r="33" spans="1:29" s="13" customFormat="1" ht="21.6" customHeight="1">
      <c r="D33" s="13" t="s">
        <v>188</v>
      </c>
      <c r="E33" s="260"/>
      <c r="G33" s="89">
        <v>4260</v>
      </c>
      <c r="H33" s="69"/>
      <c r="I33" s="90">
        <v>2103</v>
      </c>
      <c r="J33" s="79"/>
      <c r="K33" s="89">
        <v>4260</v>
      </c>
      <c r="L33" s="69"/>
      <c r="M33" s="90">
        <v>2103</v>
      </c>
      <c r="N33" s="16"/>
      <c r="O33" s="16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s="13" customFormat="1" ht="21.6" customHeight="1">
      <c r="A34" s="14"/>
      <c r="C34" s="13" t="s">
        <v>45</v>
      </c>
      <c r="E34" s="255"/>
      <c r="G34" s="31">
        <v>463059</v>
      </c>
      <c r="H34" s="1"/>
      <c r="I34" s="115">
        <v>486304</v>
      </c>
      <c r="J34" s="26"/>
      <c r="K34" s="31">
        <v>496540</v>
      </c>
      <c r="L34" s="26"/>
      <c r="M34" s="115">
        <v>509759</v>
      </c>
      <c r="N34" s="16"/>
      <c r="O34" s="16"/>
      <c r="R34" s="17"/>
      <c r="S34" s="17"/>
      <c r="U34" s="17"/>
      <c r="V34" s="17"/>
      <c r="W34" s="17"/>
      <c r="X34" s="17"/>
      <c r="Y34" s="17"/>
      <c r="AA34" s="17"/>
      <c r="AC34" s="17"/>
    </row>
    <row r="35" spans="1:29" s="13" customFormat="1" ht="8.25" customHeight="1">
      <c r="A35" s="14"/>
      <c r="E35" s="255"/>
      <c r="G35" s="43"/>
      <c r="H35" s="1"/>
      <c r="I35" s="116"/>
      <c r="J35" s="26"/>
      <c r="K35" s="43"/>
      <c r="L35" s="26"/>
      <c r="M35" s="116"/>
      <c r="N35" s="16"/>
      <c r="O35" s="16"/>
      <c r="R35" s="17"/>
      <c r="S35" s="17"/>
      <c r="U35" s="17"/>
      <c r="V35" s="17"/>
      <c r="W35" s="17"/>
      <c r="X35" s="17"/>
      <c r="Y35" s="17"/>
      <c r="AA35" s="17"/>
      <c r="AC35" s="17"/>
    </row>
    <row r="36" spans="1:29" s="262" customFormat="1" ht="21.6" customHeight="1" thickBot="1">
      <c r="A36" s="262" t="s">
        <v>3</v>
      </c>
      <c r="E36" s="263"/>
      <c r="G36" s="264">
        <v>1483442</v>
      </c>
      <c r="I36" s="265">
        <v>1767436</v>
      </c>
      <c r="J36" s="266">
        <v>0</v>
      </c>
      <c r="K36" s="264">
        <v>1513939</v>
      </c>
      <c r="L36" s="266">
        <v>0</v>
      </c>
      <c r="M36" s="265">
        <v>1786957</v>
      </c>
      <c r="R36" s="267"/>
      <c r="S36" s="267"/>
      <c r="U36" s="267"/>
      <c r="V36" s="268"/>
      <c r="W36" s="267"/>
      <c r="X36" s="268"/>
      <c r="Y36" s="267"/>
      <c r="AA36" s="267"/>
      <c r="AC36" s="267"/>
    </row>
    <row r="37" spans="1:29" s="1" customFormat="1" ht="21.6" customHeight="1" thickTop="1">
      <c r="E37" s="257"/>
      <c r="I37" s="50"/>
      <c r="J37" s="30"/>
      <c r="K37" s="30"/>
      <c r="L37" s="30"/>
      <c r="M37" s="50"/>
      <c r="N37" s="2"/>
      <c r="O37" s="2"/>
      <c r="R37" s="5"/>
      <c r="S37" s="5"/>
      <c r="U37" s="5"/>
      <c r="V37" s="7"/>
      <c r="W37" s="5"/>
      <c r="X37" s="7"/>
      <c r="Y37" s="5"/>
      <c r="AA37" s="5"/>
      <c r="AC37" s="5"/>
    </row>
    <row r="38" spans="1:29" s="1" customFormat="1" ht="21.6" customHeight="1">
      <c r="E38" s="257"/>
      <c r="I38" s="50"/>
      <c r="J38" s="30"/>
      <c r="K38" s="30"/>
      <c r="L38" s="30"/>
      <c r="M38" s="50"/>
      <c r="N38" s="2"/>
      <c r="O38" s="2"/>
      <c r="R38" s="5"/>
      <c r="S38" s="5"/>
      <c r="U38" s="5"/>
      <c r="V38" s="7"/>
      <c r="W38" s="5"/>
      <c r="X38" s="7"/>
      <c r="Y38" s="5"/>
      <c r="AA38" s="5"/>
      <c r="AC38" s="5"/>
    </row>
    <row r="39" spans="1:29" s="1" customFormat="1" ht="21.6" customHeight="1">
      <c r="E39" s="257"/>
      <c r="I39" s="50"/>
      <c r="J39" s="30"/>
      <c r="K39" s="30"/>
      <c r="L39" s="30"/>
      <c r="M39" s="50"/>
      <c r="N39" s="2"/>
      <c r="O39" s="2"/>
      <c r="R39" s="5"/>
      <c r="S39" s="5"/>
      <c r="U39" s="5"/>
      <c r="V39" s="7"/>
      <c r="W39" s="5"/>
      <c r="X39" s="7"/>
      <c r="Y39" s="5"/>
      <c r="AA39" s="5"/>
      <c r="AC39" s="5"/>
    </row>
    <row r="40" spans="1:29" s="1" customFormat="1" ht="23.4">
      <c r="E40" s="257"/>
      <c r="I40" s="53"/>
      <c r="J40" s="30"/>
      <c r="K40" s="30"/>
      <c r="L40" s="30"/>
      <c r="M40" s="50"/>
      <c r="N40" s="2"/>
      <c r="O40" s="2"/>
      <c r="R40" s="5"/>
      <c r="S40" s="5"/>
      <c r="U40" s="5"/>
      <c r="V40" s="7"/>
      <c r="W40" s="5"/>
      <c r="X40" s="7"/>
      <c r="Y40" s="5"/>
      <c r="AA40" s="5"/>
      <c r="AC40" s="5"/>
    </row>
    <row r="41" spans="1:29" s="1" customFormat="1" ht="23.4">
      <c r="E41" s="257"/>
      <c r="I41" s="53"/>
      <c r="J41" s="30"/>
      <c r="K41" s="30"/>
      <c r="L41" s="30"/>
      <c r="M41" s="50"/>
      <c r="N41" s="2"/>
      <c r="O41" s="2"/>
      <c r="R41" s="5"/>
      <c r="S41" s="5"/>
      <c r="U41" s="5"/>
      <c r="V41" s="7"/>
      <c r="W41" s="5"/>
      <c r="X41" s="7"/>
      <c r="Y41" s="5"/>
      <c r="AA41" s="5"/>
      <c r="AC41" s="5"/>
    </row>
    <row r="42" spans="1:29" s="1" customFormat="1" ht="23.4">
      <c r="E42" s="257"/>
      <c r="I42" s="53"/>
      <c r="J42" s="30"/>
      <c r="K42" s="30"/>
      <c r="L42" s="30"/>
      <c r="M42" s="50"/>
      <c r="N42" s="2"/>
      <c r="O42" s="2"/>
      <c r="R42" s="5"/>
      <c r="S42" s="5"/>
      <c r="U42" s="5"/>
      <c r="V42" s="7"/>
      <c r="W42" s="5"/>
      <c r="X42" s="7"/>
      <c r="Y42" s="5"/>
      <c r="AA42" s="5"/>
      <c r="AC42" s="5"/>
    </row>
    <row r="43" spans="1:29" s="1" customFormat="1" ht="23.4">
      <c r="E43" s="257"/>
      <c r="I43" s="53"/>
      <c r="J43" s="30"/>
      <c r="K43" s="30"/>
      <c r="L43" s="30"/>
      <c r="M43" s="50"/>
      <c r="N43" s="2"/>
      <c r="O43" s="2"/>
      <c r="R43" s="5"/>
      <c r="S43" s="5"/>
      <c r="U43" s="5"/>
      <c r="V43" s="7"/>
      <c r="W43" s="5"/>
      <c r="X43" s="7"/>
      <c r="Y43" s="5"/>
      <c r="AA43" s="5"/>
      <c r="AC43" s="5"/>
    </row>
    <row r="44" spans="1:29" s="1" customFormat="1" ht="42.75" customHeight="1">
      <c r="E44" s="46"/>
      <c r="I44" s="53"/>
      <c r="J44" s="30"/>
      <c r="K44" s="30"/>
      <c r="L44" s="30"/>
      <c r="M44" s="50"/>
      <c r="N44" s="2"/>
      <c r="O44" s="2"/>
      <c r="R44" s="5"/>
      <c r="S44" s="5"/>
      <c r="U44" s="5"/>
      <c r="V44" s="7"/>
      <c r="W44" s="5"/>
      <c r="X44" s="7"/>
      <c r="Y44" s="5"/>
      <c r="AA44" s="5"/>
      <c r="AC44" s="5"/>
    </row>
    <row r="45" spans="1:29" s="1" customFormat="1" ht="25.8">
      <c r="A45" s="12" t="s">
        <v>65</v>
      </c>
      <c r="C45" s="4"/>
      <c r="E45" s="46"/>
      <c r="I45" s="53"/>
      <c r="J45" s="27"/>
      <c r="K45" s="27"/>
      <c r="L45" s="27"/>
      <c r="M45" s="261" t="s">
        <v>135</v>
      </c>
      <c r="N45" s="2"/>
      <c r="O45" s="2"/>
      <c r="R45" s="5"/>
      <c r="S45" s="5"/>
    </row>
    <row r="46" spans="1:29" s="1" customFormat="1" ht="23.25" customHeight="1">
      <c r="A46" s="358" t="s">
        <v>127</v>
      </c>
      <c r="B46" s="358"/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  <c r="N46" s="2"/>
      <c r="O46" s="2"/>
    </row>
    <row r="47" spans="1:29" s="1" customFormat="1" ht="23.25" customHeight="1">
      <c r="A47" s="358" t="s">
        <v>89</v>
      </c>
      <c r="B47" s="358"/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2"/>
      <c r="O47" s="2"/>
    </row>
    <row r="48" spans="1:29" s="1" customFormat="1" ht="23.25" customHeight="1">
      <c r="A48" s="359" t="s">
        <v>204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59"/>
      <c r="N48" s="2"/>
      <c r="O48" s="2"/>
      <c r="R48" s="5"/>
      <c r="S48" s="5"/>
    </row>
    <row r="49" spans="1:23" s="1" customFormat="1" ht="21.6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121"/>
      <c r="N49" s="2"/>
      <c r="O49" s="2"/>
    </row>
    <row r="50" spans="1:23" s="1" customFormat="1" ht="21.6" customHeight="1">
      <c r="A50" s="8"/>
      <c r="B50" s="3"/>
      <c r="C50" s="3"/>
      <c r="D50" s="9"/>
      <c r="E50" s="44"/>
      <c r="F50" s="9"/>
      <c r="G50" s="360" t="s">
        <v>61</v>
      </c>
      <c r="H50" s="360"/>
      <c r="I50" s="360"/>
      <c r="J50" s="360"/>
      <c r="K50" s="360"/>
      <c r="L50" s="360"/>
      <c r="M50" s="360"/>
      <c r="N50" s="2"/>
      <c r="O50" s="2"/>
    </row>
    <row r="51" spans="1:23" s="1" customFormat="1" ht="21.6" customHeight="1">
      <c r="A51" s="10"/>
      <c r="B51" s="3"/>
      <c r="C51" s="3"/>
      <c r="D51" s="40"/>
      <c r="E51" s="45"/>
      <c r="F51" s="40"/>
      <c r="G51" s="356" t="s">
        <v>56</v>
      </c>
      <c r="H51" s="356"/>
      <c r="I51" s="356"/>
      <c r="J51" s="41"/>
      <c r="K51" s="357" t="s">
        <v>69</v>
      </c>
      <c r="L51" s="357"/>
      <c r="M51" s="357"/>
      <c r="N51" s="7"/>
      <c r="O51" s="7"/>
      <c r="S51" s="5"/>
      <c r="T51" s="7"/>
      <c r="U51" s="5"/>
      <c r="V51" s="7"/>
      <c r="W51" s="7"/>
    </row>
    <row r="52" spans="1:23" s="1" customFormat="1" ht="21.6" customHeight="1">
      <c r="A52" s="10"/>
      <c r="B52" s="3"/>
      <c r="C52" s="3"/>
      <c r="D52" s="40"/>
      <c r="E52" s="45"/>
      <c r="F52" s="40"/>
      <c r="G52" s="312"/>
      <c r="H52" s="312"/>
      <c r="I52" s="312"/>
      <c r="J52" s="41"/>
      <c r="K52" s="355" t="s">
        <v>70</v>
      </c>
      <c r="L52" s="355"/>
      <c r="M52" s="355"/>
      <c r="N52" s="7"/>
      <c r="O52" s="7"/>
      <c r="S52" s="5"/>
      <c r="T52" s="7"/>
      <c r="U52" s="5"/>
      <c r="V52" s="7"/>
      <c r="W52" s="7"/>
    </row>
    <row r="53" spans="1:23" ht="21.6" customHeight="1">
      <c r="A53" s="10"/>
      <c r="B53" s="3"/>
      <c r="C53" s="3"/>
      <c r="D53" s="40"/>
      <c r="E53" s="45"/>
      <c r="F53" s="40"/>
      <c r="G53" s="294" t="s">
        <v>205</v>
      </c>
      <c r="H53" s="295"/>
      <c r="I53" s="296" t="s">
        <v>133</v>
      </c>
      <c r="J53" s="297"/>
      <c r="K53" s="294" t="s">
        <v>205</v>
      </c>
      <c r="L53" s="295"/>
      <c r="M53" s="296" t="s">
        <v>133</v>
      </c>
    </row>
    <row r="54" spans="1:23" ht="21.6" customHeight="1">
      <c r="A54" s="10"/>
      <c r="B54" s="3"/>
      <c r="C54" s="3"/>
      <c r="D54" s="40"/>
      <c r="E54" s="45"/>
      <c r="F54" s="40"/>
      <c r="G54" s="298" t="s">
        <v>181</v>
      </c>
      <c r="H54" s="295"/>
      <c r="I54" s="298" t="s">
        <v>134</v>
      </c>
      <c r="J54" s="299"/>
      <c r="K54" s="298" t="s">
        <v>181</v>
      </c>
      <c r="L54" s="295"/>
      <c r="M54" s="298" t="s">
        <v>134</v>
      </c>
    </row>
    <row r="55" spans="1:23" ht="21.6" customHeight="1">
      <c r="A55" s="10"/>
      <c r="B55" s="3"/>
      <c r="C55" s="3"/>
      <c r="D55" s="40"/>
      <c r="E55" s="252"/>
      <c r="F55" s="40"/>
      <c r="G55" s="300" t="s">
        <v>62</v>
      </c>
      <c r="H55" s="301"/>
      <c r="I55" s="296" t="s">
        <v>63</v>
      </c>
      <c r="J55" s="302"/>
      <c r="K55" s="300" t="s">
        <v>62</v>
      </c>
      <c r="L55" s="301"/>
      <c r="M55" s="296" t="s">
        <v>63</v>
      </c>
    </row>
    <row r="56" spans="1:23" ht="21.6" customHeight="1">
      <c r="A56" s="38"/>
      <c r="B56" s="35"/>
      <c r="C56" s="35"/>
      <c r="D56" s="36"/>
      <c r="E56" s="253" t="s">
        <v>57</v>
      </c>
      <c r="F56" s="36"/>
      <c r="G56" s="298" t="s">
        <v>64</v>
      </c>
      <c r="H56" s="303"/>
      <c r="I56" s="304"/>
      <c r="J56" s="303"/>
      <c r="K56" s="298" t="s">
        <v>64</v>
      </c>
      <c r="L56" s="303"/>
      <c r="M56" s="304"/>
    </row>
    <row r="57" spans="1:23" ht="21.6" customHeight="1">
      <c r="A57" s="250" t="s">
        <v>162</v>
      </c>
      <c r="B57" s="35"/>
      <c r="C57" s="35"/>
      <c r="D57" s="36"/>
      <c r="E57" s="254"/>
      <c r="F57" s="36"/>
      <c r="G57" s="295"/>
      <c r="H57" s="303"/>
      <c r="I57" s="306"/>
      <c r="J57" s="303"/>
      <c r="K57" s="295"/>
      <c r="L57" s="303"/>
      <c r="M57" s="306"/>
    </row>
    <row r="58" spans="1:23" ht="21.6" customHeight="1">
      <c r="A58" s="12" t="s">
        <v>13</v>
      </c>
      <c r="B58" s="18"/>
      <c r="C58" s="18"/>
      <c r="D58" s="18"/>
      <c r="E58" s="269"/>
      <c r="F58" s="18"/>
      <c r="G58" s="18"/>
      <c r="H58" s="18"/>
      <c r="I58" s="18"/>
      <c r="J58" s="18"/>
      <c r="K58" s="18"/>
      <c r="L58" s="18"/>
      <c r="M58" s="61"/>
    </row>
    <row r="59" spans="1:23" ht="21.6" customHeight="1">
      <c r="A59" s="12"/>
      <c r="B59" s="52" t="s">
        <v>126</v>
      </c>
      <c r="C59" s="61"/>
      <c r="D59" s="61"/>
      <c r="E59" s="270">
        <v>10</v>
      </c>
      <c r="F59" s="18"/>
      <c r="G59" s="80">
        <v>226133</v>
      </c>
      <c r="H59" s="18"/>
      <c r="I59" s="82">
        <v>385632</v>
      </c>
      <c r="J59" s="18"/>
      <c r="K59" s="80">
        <v>226133</v>
      </c>
      <c r="L59" s="18"/>
      <c r="M59" s="100">
        <v>385632</v>
      </c>
    </row>
    <row r="60" spans="1:23" ht="21.6" customHeight="1">
      <c r="A60" s="18"/>
      <c r="B60" s="12" t="s">
        <v>95</v>
      </c>
      <c r="C60" s="18"/>
      <c r="D60" s="18"/>
      <c r="E60" s="270">
        <v>11</v>
      </c>
      <c r="F60" s="18"/>
      <c r="G60" s="80">
        <v>350706</v>
      </c>
      <c r="H60" s="81"/>
      <c r="I60" s="82">
        <v>514348</v>
      </c>
      <c r="J60" s="71"/>
      <c r="K60" s="80">
        <v>349262</v>
      </c>
      <c r="L60" s="71"/>
      <c r="M60" s="100">
        <v>512969</v>
      </c>
    </row>
    <row r="61" spans="1:23" ht="21.6" customHeight="1">
      <c r="A61" s="18"/>
      <c r="B61" s="21" t="s">
        <v>68</v>
      </c>
      <c r="C61" s="18"/>
      <c r="D61" s="18"/>
      <c r="E61" s="270"/>
      <c r="F61" s="18"/>
      <c r="G61" s="80"/>
      <c r="H61" s="81"/>
      <c r="I61" s="83"/>
      <c r="J61" s="71"/>
      <c r="K61" s="80"/>
      <c r="L61" s="71"/>
      <c r="M61" s="83"/>
    </row>
    <row r="62" spans="1:23" ht="21.6" customHeight="1">
      <c r="A62" s="18"/>
      <c r="B62" s="21"/>
      <c r="C62" s="18" t="s">
        <v>110</v>
      </c>
      <c r="D62" s="18"/>
      <c r="E62" s="270"/>
      <c r="F62" s="18"/>
      <c r="G62" s="80">
        <v>1350</v>
      </c>
      <c r="H62" s="81"/>
      <c r="I62" s="82">
        <v>1552</v>
      </c>
      <c r="J62" s="71"/>
      <c r="K62" s="80">
        <v>1350</v>
      </c>
      <c r="L62" s="71"/>
      <c r="M62" s="123">
        <v>1552</v>
      </c>
    </row>
    <row r="63" spans="1:23" ht="21.6" customHeight="1">
      <c r="A63" s="18"/>
      <c r="B63" s="12" t="s">
        <v>67</v>
      </c>
      <c r="C63" s="18"/>
      <c r="D63" s="18"/>
      <c r="E63" s="270"/>
      <c r="F63" s="18"/>
      <c r="G63" s="80">
        <v>404</v>
      </c>
      <c r="H63" s="81"/>
      <c r="I63" s="82">
        <v>484</v>
      </c>
      <c r="J63" s="79"/>
      <c r="K63" s="81">
        <v>404</v>
      </c>
      <c r="L63" s="79"/>
      <c r="M63" s="123">
        <v>484</v>
      </c>
    </row>
    <row r="64" spans="1:23" ht="21.6" customHeight="1">
      <c r="A64" s="18"/>
      <c r="B64" s="12" t="s">
        <v>4</v>
      </c>
      <c r="C64" s="18"/>
      <c r="D64" s="18"/>
      <c r="E64" s="270"/>
      <c r="F64" s="18"/>
      <c r="G64" s="80">
        <v>3069</v>
      </c>
      <c r="H64" s="81"/>
      <c r="I64" s="84">
        <v>4675</v>
      </c>
      <c r="J64" s="79"/>
      <c r="K64" s="81">
        <v>3069</v>
      </c>
      <c r="L64" s="79"/>
      <c r="M64" s="84">
        <v>4675</v>
      </c>
    </row>
    <row r="65" spans="1:13" ht="21.6" customHeight="1">
      <c r="A65" s="1"/>
      <c r="B65" s="1"/>
      <c r="C65" s="12" t="s">
        <v>14</v>
      </c>
      <c r="D65" s="1"/>
      <c r="E65" s="270"/>
      <c r="F65" s="1"/>
      <c r="G65" s="103">
        <v>581662</v>
      </c>
      <c r="H65" s="1"/>
      <c r="I65" s="103">
        <v>906691</v>
      </c>
      <c r="J65" s="23"/>
      <c r="K65" s="103">
        <v>580218</v>
      </c>
      <c r="L65" s="29"/>
      <c r="M65" s="114">
        <v>905312</v>
      </c>
    </row>
    <row r="66" spans="1:13" ht="21.6" customHeight="1">
      <c r="A66" s="18" t="s">
        <v>46</v>
      </c>
      <c r="B66" s="1"/>
      <c r="C66" s="12"/>
      <c r="D66" s="1"/>
      <c r="E66" s="270"/>
      <c r="F66" s="1"/>
      <c r="G66" s="27"/>
      <c r="H66" s="1"/>
      <c r="I66" s="27"/>
      <c r="J66" s="23"/>
      <c r="K66" s="27"/>
      <c r="L66" s="29"/>
      <c r="M66" s="105"/>
    </row>
    <row r="67" spans="1:13" ht="21.6" customHeight="1">
      <c r="A67" s="18"/>
      <c r="B67" s="18" t="s">
        <v>112</v>
      </c>
      <c r="C67" s="12"/>
      <c r="D67" s="1"/>
      <c r="E67" s="270">
        <v>12</v>
      </c>
      <c r="F67" s="1"/>
      <c r="G67" s="80"/>
      <c r="H67" s="81"/>
      <c r="I67" s="84"/>
      <c r="J67" s="80"/>
      <c r="K67" s="80"/>
      <c r="L67" s="71"/>
      <c r="M67" s="84"/>
    </row>
    <row r="68" spans="1:13" ht="21.6" customHeight="1">
      <c r="A68" s="1"/>
      <c r="B68" s="52" t="s">
        <v>110</v>
      </c>
      <c r="C68" s="53"/>
      <c r="D68" s="53"/>
      <c r="E68" s="270"/>
      <c r="F68" s="1"/>
      <c r="G68" s="81">
        <v>1359</v>
      </c>
      <c r="H68" s="81"/>
      <c r="I68" s="84">
        <v>1996</v>
      </c>
      <c r="J68" s="79"/>
      <c r="K68" s="81">
        <v>1359</v>
      </c>
      <c r="L68" s="79"/>
      <c r="M68" s="84">
        <v>1996</v>
      </c>
    </row>
    <row r="69" spans="1:13" ht="21.6" customHeight="1">
      <c r="A69" s="53"/>
      <c r="B69" s="52" t="s">
        <v>103</v>
      </c>
      <c r="C69" s="53"/>
      <c r="D69" s="53"/>
      <c r="E69" s="272">
        <v>12</v>
      </c>
      <c r="F69" s="53"/>
      <c r="G69" s="84">
        <v>7688</v>
      </c>
      <c r="H69" s="84"/>
      <c r="I69" s="84">
        <v>16239</v>
      </c>
      <c r="J69" s="92"/>
      <c r="K69" s="84">
        <v>7688</v>
      </c>
      <c r="L69" s="92"/>
      <c r="M69" s="84">
        <v>16239</v>
      </c>
    </row>
    <row r="70" spans="1:13" ht="21.6" customHeight="1">
      <c r="A70" s="1"/>
      <c r="B70" s="18" t="s">
        <v>86</v>
      </c>
      <c r="C70" s="18"/>
      <c r="D70" s="53"/>
      <c r="E70" s="270">
        <v>13</v>
      </c>
      <c r="F70" s="1"/>
      <c r="G70" s="85">
        <v>81559</v>
      </c>
      <c r="H70" s="81"/>
      <c r="I70" s="86">
        <v>59218</v>
      </c>
      <c r="J70" s="79"/>
      <c r="K70" s="85">
        <v>81559</v>
      </c>
      <c r="L70" s="79"/>
      <c r="M70" s="86">
        <v>59218</v>
      </c>
    </row>
    <row r="71" spans="1:13" ht="21.6" customHeight="1">
      <c r="A71" s="1"/>
      <c r="B71" s="12"/>
      <c r="C71" s="12" t="s">
        <v>47</v>
      </c>
      <c r="D71" s="1"/>
      <c r="E71" s="270"/>
      <c r="F71" s="1"/>
      <c r="G71" s="103">
        <v>90606</v>
      </c>
      <c r="H71" s="1"/>
      <c r="I71" s="103">
        <v>77453</v>
      </c>
      <c r="J71" s="23"/>
      <c r="K71" s="103">
        <v>90606</v>
      </c>
      <c r="L71" s="23"/>
      <c r="M71" s="114">
        <v>77453</v>
      </c>
    </row>
    <row r="72" spans="1:13" ht="21.6" customHeight="1">
      <c r="A72" s="4" t="s">
        <v>41</v>
      </c>
      <c r="B72" s="1"/>
      <c r="C72" s="1"/>
      <c r="D72" s="1"/>
      <c r="E72" s="270"/>
      <c r="F72" s="1"/>
      <c r="G72" s="103">
        <v>672268</v>
      </c>
      <c r="H72" s="1"/>
      <c r="I72" s="103">
        <v>984144</v>
      </c>
      <c r="J72" s="23"/>
      <c r="K72" s="103">
        <v>670824</v>
      </c>
      <c r="L72" s="29"/>
      <c r="M72" s="114">
        <v>982765</v>
      </c>
    </row>
    <row r="73" spans="1:13" ht="21.6" customHeight="1">
      <c r="A73" s="1"/>
      <c r="B73" s="1"/>
      <c r="C73" s="6"/>
      <c r="D73" s="1"/>
      <c r="E73" s="273"/>
      <c r="F73" s="1"/>
      <c r="G73" s="1"/>
      <c r="H73" s="1"/>
      <c r="I73" s="1"/>
      <c r="J73" s="1"/>
      <c r="K73" s="1"/>
      <c r="L73" s="1"/>
      <c r="M73" s="53"/>
    </row>
    <row r="74" spans="1:13" ht="21.6" customHeight="1">
      <c r="A74" s="12" t="s">
        <v>30</v>
      </c>
      <c r="B74" s="1"/>
      <c r="C74" s="6"/>
      <c r="D74" s="1"/>
      <c r="E74" s="273"/>
      <c r="F74" s="1"/>
      <c r="G74" s="1"/>
      <c r="H74" s="1"/>
      <c r="I74" s="1"/>
      <c r="J74" s="1"/>
      <c r="K74" s="1"/>
      <c r="L74" s="1"/>
      <c r="M74" s="53"/>
    </row>
    <row r="75" spans="1:13" ht="21.6" customHeight="1">
      <c r="A75" s="18"/>
      <c r="B75" s="12" t="s">
        <v>58</v>
      </c>
      <c r="C75" s="18"/>
      <c r="D75" s="18"/>
      <c r="E75" s="270"/>
      <c r="F75" s="1"/>
      <c r="G75" s="87"/>
      <c r="H75" s="71"/>
      <c r="I75" s="87"/>
      <c r="J75" s="71"/>
      <c r="K75" s="87"/>
      <c r="L75" s="71"/>
      <c r="M75" s="125"/>
    </row>
    <row r="76" spans="1:13" ht="21.6" customHeight="1">
      <c r="A76" s="18"/>
      <c r="B76" s="12"/>
      <c r="C76" s="18" t="s">
        <v>5</v>
      </c>
      <c r="D76" s="18"/>
      <c r="E76" s="270"/>
      <c r="F76" s="1"/>
      <c r="G76" s="87"/>
      <c r="H76" s="87"/>
      <c r="I76" s="87"/>
      <c r="J76" s="87"/>
      <c r="K76" s="87"/>
      <c r="L76" s="87"/>
      <c r="M76" s="125"/>
    </row>
    <row r="77" spans="1:13" ht="21.6" customHeight="1" thickBot="1">
      <c r="A77" s="18"/>
      <c r="B77" s="12"/>
      <c r="C77" s="18"/>
      <c r="D77" s="58" t="s">
        <v>108</v>
      </c>
      <c r="E77" s="271"/>
      <c r="F77" s="1"/>
      <c r="G77" s="88">
        <v>637063</v>
      </c>
      <c r="H77" s="80"/>
      <c r="I77" s="88">
        <v>637063</v>
      </c>
      <c r="J77" s="80"/>
      <c r="K77" s="88">
        <v>637063</v>
      </c>
      <c r="L77" s="81"/>
      <c r="M77" s="88">
        <v>637063</v>
      </c>
    </row>
    <row r="78" spans="1:13" ht="21.6" customHeight="1" thickTop="1">
      <c r="A78" s="18"/>
      <c r="B78" s="21"/>
      <c r="C78" s="247" t="s">
        <v>71</v>
      </c>
      <c r="D78" s="18"/>
      <c r="E78" s="270"/>
      <c r="F78" s="1"/>
      <c r="G78" s="53"/>
      <c r="H78" s="53"/>
      <c r="I78" s="53"/>
      <c r="J78" s="53"/>
      <c r="K78" s="53"/>
      <c r="L78" s="93"/>
      <c r="M78" s="105"/>
    </row>
    <row r="79" spans="1:13" ht="21.6" customHeight="1">
      <c r="A79" s="18"/>
      <c r="B79" s="18"/>
      <c r="C79" s="12"/>
      <c r="D79" s="58" t="s">
        <v>102</v>
      </c>
      <c r="E79" s="271"/>
      <c r="F79" s="1"/>
      <c r="G79" s="84">
        <v>637063</v>
      </c>
      <c r="H79" s="82"/>
      <c r="I79" s="84">
        <v>637063</v>
      </c>
      <c r="J79" s="82"/>
      <c r="K79" s="84">
        <v>637063</v>
      </c>
      <c r="L79" s="101"/>
      <c r="M79" s="84">
        <v>637063</v>
      </c>
    </row>
    <row r="80" spans="1:13" ht="21.6" customHeight="1">
      <c r="A80" s="18"/>
      <c r="B80" s="18" t="s">
        <v>50</v>
      </c>
      <c r="C80" s="18"/>
      <c r="D80" s="12"/>
      <c r="E80" s="271"/>
      <c r="F80" s="1"/>
      <c r="G80" s="82">
        <v>42543</v>
      </c>
      <c r="H80" s="82"/>
      <c r="I80" s="82">
        <v>42543</v>
      </c>
      <c r="J80" s="82"/>
      <c r="K80" s="82">
        <v>42543</v>
      </c>
      <c r="L80" s="82"/>
      <c r="M80" s="82">
        <v>42543</v>
      </c>
    </row>
    <row r="81" spans="1:13" ht="21.6" customHeight="1">
      <c r="A81" s="131"/>
      <c r="B81" s="52" t="s">
        <v>114</v>
      </c>
      <c r="C81" s="52"/>
      <c r="D81" s="61"/>
      <c r="E81" s="272"/>
      <c r="F81" s="53"/>
      <c r="G81" s="100"/>
      <c r="H81" s="53"/>
      <c r="I81" s="100"/>
      <c r="J81" s="53"/>
      <c r="K81" s="53"/>
      <c r="L81" s="93"/>
      <c r="M81" s="53"/>
    </row>
    <row r="82" spans="1:13" ht="21.6" customHeight="1">
      <c r="A82" s="61"/>
      <c r="B82" s="61"/>
      <c r="C82" s="61" t="s">
        <v>6</v>
      </c>
      <c r="D82" s="61"/>
      <c r="E82" s="272"/>
      <c r="F82" s="53"/>
      <c r="G82" s="100"/>
      <c r="H82" s="53"/>
      <c r="I82" s="100"/>
      <c r="J82" s="53"/>
      <c r="K82" s="53"/>
      <c r="L82" s="93"/>
      <c r="M82" s="53"/>
    </row>
    <row r="83" spans="1:13" ht="21.6" customHeight="1">
      <c r="A83" s="61"/>
      <c r="B83" s="61"/>
      <c r="C83" s="61"/>
      <c r="D83" s="61" t="s">
        <v>53</v>
      </c>
      <c r="E83" s="272">
        <v>14.2</v>
      </c>
      <c r="F83" s="53"/>
      <c r="G83" s="82">
        <v>62793</v>
      </c>
      <c r="H83" s="82"/>
      <c r="I83" s="82">
        <v>62793</v>
      </c>
      <c r="J83" s="82"/>
      <c r="K83" s="82">
        <v>62793</v>
      </c>
      <c r="L83" s="82"/>
      <c r="M83" s="82">
        <v>62793</v>
      </c>
    </row>
    <row r="84" spans="1:13" ht="21.6" customHeight="1">
      <c r="A84" s="61"/>
      <c r="B84" s="61"/>
      <c r="C84" s="61" t="s">
        <v>7</v>
      </c>
      <c r="D84" s="61"/>
      <c r="E84" s="272"/>
      <c r="F84" s="53"/>
      <c r="G84" s="82">
        <v>19567</v>
      </c>
      <c r="H84" s="82"/>
      <c r="I84" s="82">
        <v>-10665</v>
      </c>
      <c r="J84" s="82"/>
      <c r="K84" s="82">
        <v>47465</v>
      </c>
      <c r="L84" s="82"/>
      <c r="M84" s="82">
        <v>6944</v>
      </c>
    </row>
    <row r="85" spans="1:13" ht="21.6" customHeight="1">
      <c r="A85" s="61"/>
      <c r="B85" s="61" t="s">
        <v>99</v>
      </c>
      <c r="C85" s="61"/>
      <c r="D85" s="61"/>
      <c r="E85" s="272"/>
      <c r="F85" s="53"/>
      <c r="G85" s="82">
        <v>49208</v>
      </c>
      <c r="H85" s="82"/>
      <c r="I85" s="82">
        <v>51558</v>
      </c>
      <c r="J85" s="82"/>
      <c r="K85" s="82">
        <v>53251</v>
      </c>
      <c r="L85" s="82"/>
      <c r="M85" s="82">
        <v>54849</v>
      </c>
    </row>
    <row r="86" spans="1:13" ht="21.6" customHeight="1">
      <c r="A86" s="52" t="s">
        <v>17</v>
      </c>
      <c r="B86" s="53"/>
      <c r="C86" s="91"/>
      <c r="D86" s="53"/>
      <c r="E86" s="272"/>
      <c r="F86" s="53"/>
      <c r="G86" s="106">
        <v>811174</v>
      </c>
      <c r="H86" s="53"/>
      <c r="I86" s="106">
        <v>783292</v>
      </c>
      <c r="J86" s="124"/>
      <c r="K86" s="106">
        <v>843115</v>
      </c>
      <c r="L86" s="105"/>
      <c r="M86" s="106">
        <v>804192</v>
      </c>
    </row>
    <row r="87" spans="1:13" ht="6.75" customHeight="1">
      <c r="A87" s="132"/>
      <c r="B87" s="53"/>
      <c r="C87" s="91"/>
      <c r="D87" s="53"/>
      <c r="E87" s="274"/>
      <c r="F87" s="53"/>
      <c r="G87" s="133"/>
      <c r="H87" s="53"/>
      <c r="I87" s="133"/>
      <c r="J87" s="134"/>
      <c r="K87" s="133"/>
      <c r="L87" s="134"/>
      <c r="M87" s="116"/>
    </row>
    <row r="88" spans="1:13" ht="21.6" customHeight="1" thickBot="1">
      <c r="A88" s="279" t="s">
        <v>48</v>
      </c>
      <c r="B88" s="280"/>
      <c r="C88" s="289"/>
      <c r="D88" s="280"/>
      <c r="E88" s="290"/>
      <c r="F88" s="280"/>
      <c r="G88" s="291">
        <v>1483442</v>
      </c>
      <c r="H88" s="280"/>
      <c r="I88" s="291">
        <v>1767436</v>
      </c>
      <c r="J88" s="280"/>
      <c r="K88" s="291">
        <v>1513939</v>
      </c>
      <c r="L88" s="292"/>
      <c r="M88" s="291">
        <v>1786957</v>
      </c>
    </row>
    <row r="89" spans="1:13" ht="18" customHeight="1" thickTop="1">
      <c r="A89" s="6"/>
      <c r="B89" s="1"/>
      <c r="C89" s="4"/>
      <c r="D89" s="1"/>
      <c r="E89" s="273"/>
      <c r="F89" s="1"/>
      <c r="G89" s="25"/>
      <c r="H89" s="1"/>
      <c r="I89" s="25"/>
      <c r="J89" s="1"/>
      <c r="K89" s="25"/>
      <c r="L89" s="5"/>
      <c r="M89" s="126"/>
    </row>
    <row r="90" spans="1:13" ht="21.6" customHeight="1">
      <c r="A90" s="12" t="s">
        <v>65</v>
      </c>
      <c r="B90" s="128"/>
      <c r="C90" s="129"/>
      <c r="D90" s="128"/>
      <c r="E90" s="128"/>
      <c r="F90" s="128"/>
      <c r="G90" s="128"/>
      <c r="H90" s="128"/>
      <c r="I90" s="128"/>
      <c r="J90" s="128"/>
      <c r="K90" s="128"/>
      <c r="L90" s="128"/>
      <c r="M90" s="261" t="s">
        <v>136</v>
      </c>
    </row>
  </sheetData>
  <mergeCells count="14">
    <mergeCell ref="K52:M52"/>
    <mergeCell ref="A46:M46"/>
    <mergeCell ref="A47:M47"/>
    <mergeCell ref="A48:M48"/>
    <mergeCell ref="G50:M50"/>
    <mergeCell ref="G51:I51"/>
    <mergeCell ref="K51:M51"/>
    <mergeCell ref="K7:M7"/>
    <mergeCell ref="G6:I6"/>
    <mergeCell ref="K6:M6"/>
    <mergeCell ref="A1:M1"/>
    <mergeCell ref="A3:M3"/>
    <mergeCell ref="A2:M2"/>
    <mergeCell ref="G5:M5"/>
  </mergeCells>
  <phoneticPr fontId="24" type="noConversion"/>
  <printOptions horizontalCentered="1"/>
  <pageMargins left="0.74803149606299213" right="0.11811023622047245" top="0.39370078740157483" bottom="0.11811023622047245" header="0" footer="0"/>
  <pageSetup paperSize="9" scale="86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/>
  </sheetPr>
  <dimension ref="A1:AA166"/>
  <sheetViews>
    <sheetView view="pageBreakPreview" topLeftCell="A25" zoomScale="70" zoomScaleSheetLayoutView="70" workbookViewId="0">
      <selection sqref="A1:M167"/>
    </sheetView>
  </sheetViews>
  <sheetFormatPr defaultColWidth="9.109375" defaultRowHeight="21.6" customHeight="1"/>
  <cols>
    <col min="1" max="3" width="2.5546875" style="11" customWidth="1"/>
    <col min="4" max="4" width="35.6640625" style="11" customWidth="1"/>
    <col min="5" max="5" width="8.88671875" style="11" customWidth="1"/>
    <col min="6" max="6" width="2.33203125" style="11" customWidth="1"/>
    <col min="7" max="7" width="14.44140625" style="11" customWidth="1"/>
    <col min="8" max="8" width="1.44140625" style="11" customWidth="1"/>
    <col min="9" max="9" width="14.44140625" style="11" customWidth="1"/>
    <col min="10" max="10" width="1.44140625" style="11" customWidth="1"/>
    <col min="11" max="11" width="14.44140625" style="11" customWidth="1"/>
    <col min="12" max="12" width="1.44140625" style="11" customWidth="1"/>
    <col min="13" max="13" width="14.44140625" style="11" customWidth="1"/>
    <col min="14" max="14" width="1.44140625" style="11" customWidth="1"/>
    <col min="15" max="16" width="9.109375" style="11"/>
    <col min="17" max="17" width="9.5546875" style="11" bestFit="1" customWidth="1"/>
    <col min="18" max="18" width="9.109375" style="11"/>
    <col min="19" max="19" width="10.5546875" style="11" bestFit="1" customWidth="1"/>
    <col min="20" max="16384" width="9.109375" style="11"/>
  </cols>
  <sheetData>
    <row r="1" spans="1:15" s="127" customFormat="1" ht="19.8">
      <c r="M1" s="305" t="s">
        <v>161</v>
      </c>
    </row>
    <row r="2" spans="1:15" s="53" customFormat="1" ht="23.4">
      <c r="A2" s="364" t="s">
        <v>127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135"/>
      <c r="O2" s="135"/>
    </row>
    <row r="3" spans="1:15" s="53" customFormat="1" ht="24.75" customHeight="1">
      <c r="A3" s="364" t="s">
        <v>87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</row>
    <row r="4" spans="1:15" s="53" customFormat="1" ht="24.75" customHeight="1">
      <c r="A4" s="364" t="s">
        <v>206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</row>
    <row r="5" spans="1:15" s="53" customFormat="1" ht="15.7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1:15" s="53" customFormat="1" ht="24.75" customHeight="1">
      <c r="A6" s="137"/>
      <c r="B6" s="138"/>
      <c r="C6" s="138"/>
      <c r="D6" s="111"/>
      <c r="E6" s="139"/>
      <c r="F6" s="111"/>
      <c r="G6" s="366" t="s">
        <v>61</v>
      </c>
      <c r="H6" s="366"/>
      <c r="I6" s="366"/>
      <c r="J6" s="366"/>
      <c r="K6" s="366"/>
      <c r="L6" s="366"/>
      <c r="M6" s="366"/>
    </row>
    <row r="7" spans="1:15" s="53" customFormat="1" ht="24.75" customHeight="1">
      <c r="A7" s="137"/>
      <c r="B7" s="138"/>
      <c r="C7" s="138"/>
      <c r="D7" s="111"/>
      <c r="E7" s="139"/>
      <c r="F7" s="111"/>
      <c r="G7" s="367" t="s">
        <v>165</v>
      </c>
      <c r="H7" s="367"/>
      <c r="I7" s="367"/>
      <c r="J7" s="367"/>
      <c r="K7" s="367"/>
      <c r="L7" s="367"/>
      <c r="M7" s="367"/>
    </row>
    <row r="8" spans="1:15" s="53" customFormat="1" ht="24.75" customHeight="1">
      <c r="A8" s="140"/>
      <c r="B8" s="138"/>
      <c r="C8" s="138"/>
      <c r="D8" s="141"/>
      <c r="E8" s="142"/>
      <c r="F8" s="141"/>
      <c r="G8" s="361" t="s">
        <v>56</v>
      </c>
      <c r="H8" s="361"/>
      <c r="I8" s="361"/>
      <c r="J8" s="55"/>
      <c r="K8" s="362" t="s">
        <v>69</v>
      </c>
      <c r="L8" s="362"/>
      <c r="M8" s="362"/>
    </row>
    <row r="9" spans="1:15" s="53" customFormat="1" ht="24.75" customHeight="1">
      <c r="A9" s="140"/>
      <c r="B9" s="138"/>
      <c r="C9" s="138"/>
      <c r="D9" s="141"/>
      <c r="E9" s="142"/>
      <c r="F9" s="141"/>
      <c r="G9" s="311"/>
      <c r="H9" s="311"/>
      <c r="I9" s="311"/>
      <c r="J9" s="55"/>
      <c r="K9" s="363" t="s">
        <v>70</v>
      </c>
      <c r="L9" s="363"/>
      <c r="M9" s="363"/>
    </row>
    <row r="10" spans="1:15" s="53" customFormat="1" ht="24.75" customHeight="1">
      <c r="A10" s="143"/>
      <c r="B10" s="144"/>
      <c r="C10" s="144"/>
      <c r="D10" s="145"/>
      <c r="E10" s="275" t="s">
        <v>57</v>
      </c>
      <c r="F10" s="145"/>
      <c r="G10" s="146">
        <v>2019</v>
      </c>
      <c r="H10" s="147"/>
      <c r="I10" s="122">
        <v>2018</v>
      </c>
      <c r="J10" s="148"/>
      <c r="K10" s="122">
        <v>2019</v>
      </c>
      <c r="L10" s="149"/>
      <c r="M10" s="122">
        <v>2018</v>
      </c>
    </row>
    <row r="11" spans="1:15" s="61" customFormat="1" ht="21" customHeight="1">
      <c r="A11" s="52" t="s">
        <v>15</v>
      </c>
      <c r="E11" s="272"/>
    </row>
    <row r="12" spans="1:15" s="61" customFormat="1" ht="21.6" customHeight="1">
      <c r="A12" s="52" t="s">
        <v>8</v>
      </c>
      <c r="B12" s="52" t="s">
        <v>18</v>
      </c>
      <c r="E12" s="272"/>
      <c r="G12" s="229">
        <v>488636</v>
      </c>
      <c r="H12" s="150"/>
      <c r="I12" s="229">
        <v>526767</v>
      </c>
      <c r="J12" s="230"/>
      <c r="K12" s="229">
        <v>488636</v>
      </c>
      <c r="L12" s="229"/>
      <c r="M12" s="232">
        <v>526767</v>
      </c>
    </row>
    <row r="13" spans="1:15" s="61" customFormat="1" ht="21.6" customHeight="1">
      <c r="A13" s="52"/>
      <c r="B13" s="52" t="s">
        <v>43</v>
      </c>
      <c r="E13" s="272"/>
      <c r="G13" s="229"/>
      <c r="H13" s="150"/>
      <c r="I13" s="229"/>
      <c r="J13" s="230"/>
      <c r="K13" s="229"/>
      <c r="L13" s="229"/>
      <c r="M13" s="229"/>
    </row>
    <row r="14" spans="1:15" s="61" customFormat="1" ht="21.6" customHeight="1">
      <c r="A14" s="52"/>
      <c r="C14" s="52" t="s">
        <v>172</v>
      </c>
      <c r="E14" s="272"/>
      <c r="G14" s="309">
        <v>5381</v>
      </c>
      <c r="H14" s="150"/>
      <c r="I14" s="74">
        <v>6536</v>
      </c>
      <c r="J14" s="230"/>
      <c r="K14" s="309">
        <v>5297</v>
      </c>
      <c r="L14" s="229"/>
      <c r="M14" s="74">
        <v>6489</v>
      </c>
    </row>
    <row r="15" spans="1:15" s="61" customFormat="1" ht="21.6" customHeight="1">
      <c r="C15" s="52" t="s">
        <v>31</v>
      </c>
      <c r="E15" s="272"/>
      <c r="G15" s="310">
        <v>5370</v>
      </c>
      <c r="H15" s="150"/>
      <c r="I15" s="76">
        <v>1081</v>
      </c>
      <c r="J15" s="230"/>
      <c r="K15" s="310">
        <v>5370</v>
      </c>
      <c r="L15" s="231"/>
      <c r="M15" s="76">
        <v>1081</v>
      </c>
    </row>
    <row r="16" spans="1:15" s="61" customFormat="1" ht="21.6" customHeight="1">
      <c r="B16" s="52"/>
      <c r="D16" s="61" t="s">
        <v>173</v>
      </c>
      <c r="E16" s="272"/>
      <c r="G16" s="80">
        <v>10751</v>
      </c>
      <c r="H16" s="150"/>
      <c r="I16" s="80">
        <v>7617</v>
      </c>
      <c r="J16" s="230"/>
      <c r="K16" s="80">
        <v>10667</v>
      </c>
      <c r="L16" s="231"/>
      <c r="M16" s="82">
        <v>7570</v>
      </c>
    </row>
    <row r="17" spans="1:27" s="61" customFormat="1" ht="21.6" customHeight="1">
      <c r="A17" s="52" t="s">
        <v>16</v>
      </c>
      <c r="B17" s="52"/>
      <c r="C17" s="52"/>
      <c r="E17" s="272"/>
      <c r="G17" s="151">
        <v>499387</v>
      </c>
      <c r="H17" s="150"/>
      <c r="I17" s="151">
        <v>534384</v>
      </c>
      <c r="J17" s="150"/>
      <c r="K17" s="151">
        <v>499303</v>
      </c>
      <c r="L17" s="119"/>
      <c r="M17" s="151">
        <v>534337</v>
      </c>
    </row>
    <row r="18" spans="1:27" s="61" customFormat="1" ht="10.5" customHeight="1">
      <c r="A18" s="52"/>
      <c r="B18" s="52"/>
      <c r="C18" s="52"/>
      <c r="E18" s="272"/>
      <c r="G18" s="119"/>
      <c r="H18" s="150"/>
      <c r="I18" s="150"/>
      <c r="J18" s="150"/>
      <c r="K18" s="119"/>
      <c r="L18" s="119"/>
      <c r="M18" s="119"/>
    </row>
    <row r="19" spans="1:27" s="61" customFormat="1" ht="21.6" customHeight="1">
      <c r="A19" s="52" t="s">
        <v>19</v>
      </c>
      <c r="E19" s="276"/>
      <c r="G19" s="119"/>
      <c r="H19" s="150"/>
      <c r="I19" s="150"/>
      <c r="J19" s="150"/>
      <c r="K19" s="119"/>
      <c r="L19" s="119"/>
      <c r="M19" s="119"/>
    </row>
    <row r="20" spans="1:27" s="61" customFormat="1" ht="21.75" customHeight="1">
      <c r="A20" s="52"/>
      <c r="B20" s="52" t="s">
        <v>9</v>
      </c>
      <c r="E20" s="276"/>
      <c r="G20" s="119">
        <v>471805</v>
      </c>
      <c r="H20" s="150"/>
      <c r="I20" s="229">
        <v>481760</v>
      </c>
      <c r="J20" s="230"/>
      <c r="K20" s="233">
        <v>471776</v>
      </c>
      <c r="L20" s="229"/>
      <c r="M20" s="232">
        <v>481336</v>
      </c>
    </row>
    <row r="21" spans="1:27" s="61" customFormat="1" ht="21.75" customHeight="1">
      <c r="A21" s="52"/>
      <c r="B21" s="52" t="s">
        <v>166</v>
      </c>
      <c r="E21" s="272"/>
      <c r="G21" s="119">
        <v>-2118</v>
      </c>
      <c r="H21" s="150"/>
      <c r="I21" s="229">
        <v>5674</v>
      </c>
      <c r="J21" s="230"/>
      <c r="K21" s="233">
        <v>-2118</v>
      </c>
      <c r="L21" s="229"/>
      <c r="M21" s="232">
        <v>5674</v>
      </c>
    </row>
    <row r="22" spans="1:27" s="61" customFormat="1" ht="21.75" customHeight="1">
      <c r="A22" s="52"/>
      <c r="B22" s="52" t="s">
        <v>78</v>
      </c>
      <c r="E22" s="272"/>
      <c r="G22" s="119">
        <v>7699</v>
      </c>
      <c r="H22" s="150"/>
      <c r="I22" s="232">
        <v>9248</v>
      </c>
      <c r="J22" s="230"/>
      <c r="K22" s="229">
        <v>7699</v>
      </c>
      <c r="L22" s="229"/>
      <c r="M22" s="232">
        <v>9248</v>
      </c>
    </row>
    <row r="23" spans="1:27" s="61" customFormat="1" ht="21.6" customHeight="1">
      <c r="A23" s="52"/>
      <c r="B23" s="61" t="s">
        <v>79</v>
      </c>
      <c r="E23" s="272"/>
      <c r="G23" s="119">
        <v>24258</v>
      </c>
      <c r="H23" s="150"/>
      <c r="I23" s="229">
        <v>25171</v>
      </c>
      <c r="J23" s="230"/>
      <c r="K23" s="229">
        <v>24070</v>
      </c>
      <c r="L23" s="229"/>
      <c r="M23" s="232">
        <v>24968</v>
      </c>
    </row>
    <row r="24" spans="1:27" s="61" customFormat="1" ht="21.6" customHeight="1">
      <c r="A24" s="52"/>
      <c r="B24" s="52" t="s">
        <v>59</v>
      </c>
      <c r="E24" s="272">
        <v>14.1</v>
      </c>
      <c r="G24" s="119">
        <v>683</v>
      </c>
      <c r="H24" s="150"/>
      <c r="I24" s="229">
        <v>710</v>
      </c>
      <c r="J24" s="230"/>
      <c r="K24" s="229">
        <v>683</v>
      </c>
      <c r="L24" s="229"/>
      <c r="M24" s="232">
        <v>710</v>
      </c>
    </row>
    <row r="25" spans="1:27" s="61" customFormat="1" ht="21.6" customHeight="1">
      <c r="B25" s="52" t="s">
        <v>100</v>
      </c>
      <c r="E25" s="272"/>
      <c r="G25" s="64">
        <v>2155</v>
      </c>
      <c r="H25" s="150"/>
      <c r="I25" s="234">
        <v>551</v>
      </c>
      <c r="J25" s="230"/>
      <c r="K25" s="234">
        <v>2155</v>
      </c>
      <c r="L25" s="234"/>
      <c r="M25" s="239">
        <v>559</v>
      </c>
    </row>
    <row r="26" spans="1:27" s="61" customFormat="1" ht="21.6" customHeight="1">
      <c r="A26" s="52" t="s">
        <v>20</v>
      </c>
      <c r="C26" s="52"/>
      <c r="E26" s="272"/>
      <c r="G26" s="151">
        <v>504482</v>
      </c>
      <c r="H26" s="150"/>
      <c r="I26" s="151">
        <v>523114</v>
      </c>
      <c r="J26" s="150"/>
      <c r="K26" s="151">
        <v>504265</v>
      </c>
      <c r="L26" s="119"/>
      <c r="M26" s="151">
        <v>522495</v>
      </c>
    </row>
    <row r="27" spans="1:27" s="53" customFormat="1" ht="9" customHeight="1">
      <c r="A27" s="152"/>
      <c r="B27" s="152"/>
      <c r="C27" s="152"/>
      <c r="D27" s="152"/>
      <c r="E27" s="272"/>
      <c r="F27" s="152"/>
      <c r="G27" s="119"/>
      <c r="H27" s="150"/>
      <c r="I27" s="119"/>
      <c r="J27" s="150"/>
      <c r="K27" s="119"/>
      <c r="L27" s="150"/>
      <c r="M27" s="119"/>
    </row>
    <row r="28" spans="1:27" s="53" customFormat="1" ht="25.8">
      <c r="A28" s="52" t="s">
        <v>154</v>
      </c>
      <c r="B28" s="288"/>
      <c r="C28" s="152"/>
      <c r="D28" s="152"/>
      <c r="E28" s="272"/>
      <c r="F28" s="152"/>
      <c r="G28" s="119"/>
      <c r="H28" s="150"/>
      <c r="I28" s="119"/>
      <c r="J28" s="150"/>
      <c r="K28" s="119"/>
      <c r="L28" s="150"/>
      <c r="M28" s="119"/>
    </row>
    <row r="29" spans="1:27" s="53" customFormat="1" ht="25.8">
      <c r="A29" s="52"/>
      <c r="B29" s="61" t="s">
        <v>177</v>
      </c>
      <c r="C29" s="152"/>
      <c r="D29" s="152"/>
      <c r="E29" s="272"/>
      <c r="F29" s="152"/>
      <c r="G29" s="64">
        <v>-156</v>
      </c>
      <c r="H29" s="150"/>
      <c r="I29" s="315">
        <v>-4662</v>
      </c>
      <c r="J29" s="150"/>
      <c r="K29" s="64">
        <v>0</v>
      </c>
      <c r="L29" s="150"/>
      <c r="M29" s="64">
        <v>0</v>
      </c>
    </row>
    <row r="30" spans="1:27" s="61" customFormat="1" ht="25.8">
      <c r="A30" s="52" t="s">
        <v>167</v>
      </c>
      <c r="E30" s="272"/>
      <c r="G30" s="50">
        <v>-5251</v>
      </c>
      <c r="H30" s="150"/>
      <c r="I30" s="50">
        <v>6608</v>
      </c>
      <c r="J30" s="150"/>
      <c r="K30" s="50">
        <v>-4962</v>
      </c>
      <c r="L30" s="150"/>
      <c r="M30" s="50">
        <v>11842</v>
      </c>
      <c r="P30" s="153"/>
      <c r="S30" s="153"/>
      <c r="T30" s="52"/>
      <c r="U30" s="153"/>
      <c r="W30" s="153"/>
      <c r="Y30" s="153"/>
      <c r="AA30" s="153"/>
    </row>
    <row r="31" spans="1:27" s="53" customFormat="1" ht="9" customHeight="1">
      <c r="A31" s="152"/>
      <c r="B31" s="152"/>
      <c r="C31" s="152"/>
      <c r="D31" s="152"/>
      <c r="E31" s="272"/>
      <c r="F31" s="152"/>
      <c r="G31" s="119"/>
      <c r="H31" s="150"/>
      <c r="I31" s="119"/>
      <c r="J31" s="150"/>
      <c r="K31" s="119"/>
      <c r="L31" s="150"/>
      <c r="M31" s="119"/>
    </row>
    <row r="32" spans="1:27" s="61" customFormat="1" ht="25.8">
      <c r="A32" s="308" t="s">
        <v>199</v>
      </c>
      <c r="E32" s="272">
        <v>12</v>
      </c>
      <c r="G32" s="64">
        <v>63</v>
      </c>
      <c r="H32" s="150"/>
      <c r="I32" s="235">
        <v>-31</v>
      </c>
      <c r="J32" s="230"/>
      <c r="K32" s="85">
        <v>63</v>
      </c>
      <c r="L32" s="229"/>
      <c r="M32" s="86">
        <v>-101</v>
      </c>
    </row>
    <row r="33" spans="1:13" s="53" customFormat="1" ht="5.25" customHeight="1">
      <c r="A33" s="61"/>
      <c r="B33" s="154"/>
      <c r="C33" s="66"/>
      <c r="D33" s="152"/>
      <c r="E33" s="272"/>
      <c r="F33" s="152"/>
      <c r="G33" s="150"/>
      <c r="H33" s="150"/>
      <c r="I33" s="150"/>
      <c r="J33" s="150"/>
      <c r="K33" s="150"/>
      <c r="L33" s="150"/>
      <c r="M33" s="150"/>
    </row>
    <row r="34" spans="1:13" s="53" customFormat="1" ht="26.4" thickBot="1">
      <c r="A34" s="61" t="s">
        <v>178</v>
      </c>
      <c r="B34" s="154"/>
      <c r="C34" s="66"/>
      <c r="D34" s="152"/>
      <c r="E34" s="272"/>
      <c r="F34" s="152"/>
      <c r="G34" s="155">
        <v>-5188</v>
      </c>
      <c r="H34" s="150"/>
      <c r="I34" s="155">
        <v>6577</v>
      </c>
      <c r="J34" s="150"/>
      <c r="K34" s="155">
        <v>-4899</v>
      </c>
      <c r="L34" s="156"/>
      <c r="M34" s="155">
        <v>11741</v>
      </c>
    </row>
    <row r="35" spans="1:13" s="53" customFormat="1" ht="7.5" customHeight="1" thickTop="1">
      <c r="A35" s="61"/>
      <c r="B35" s="154"/>
      <c r="C35" s="66"/>
      <c r="D35" s="152"/>
      <c r="E35" s="272"/>
      <c r="F35" s="152"/>
      <c r="G35" s="150"/>
      <c r="H35" s="150"/>
      <c r="I35" s="150"/>
      <c r="J35" s="150"/>
      <c r="K35" s="150"/>
      <c r="L35" s="150"/>
      <c r="M35" s="150"/>
    </row>
    <row r="36" spans="1:13" s="53" customFormat="1" ht="25.8">
      <c r="A36" s="61"/>
      <c r="B36" s="154"/>
      <c r="C36" s="66"/>
      <c r="D36" s="152"/>
      <c r="E36" s="272"/>
      <c r="F36" s="152"/>
      <c r="G36" s="150"/>
      <c r="H36" s="150"/>
      <c r="I36" s="150"/>
      <c r="J36" s="150"/>
      <c r="K36" s="150"/>
      <c r="L36" s="150"/>
      <c r="M36" s="150"/>
    </row>
    <row r="37" spans="1:13" s="53" customFormat="1" ht="25.8">
      <c r="B37" s="61"/>
      <c r="C37" s="66"/>
      <c r="D37" s="152"/>
      <c r="E37" s="272"/>
      <c r="F37" s="152"/>
      <c r="G37" s="50"/>
      <c r="H37" s="50"/>
      <c r="I37" s="78"/>
      <c r="J37" s="348"/>
      <c r="K37" s="78"/>
      <c r="L37" s="78"/>
      <c r="M37" s="78"/>
    </row>
    <row r="38" spans="1:13" s="42" customFormat="1" ht="25.8">
      <c r="B38" s="61"/>
      <c r="C38" s="131"/>
      <c r="D38" s="61"/>
      <c r="E38" s="347"/>
      <c r="F38" s="61"/>
      <c r="G38" s="50"/>
      <c r="H38" s="50"/>
      <c r="I38" s="78"/>
      <c r="J38" s="348"/>
      <c r="K38" s="78"/>
      <c r="L38" s="78"/>
      <c r="M38" s="78"/>
    </row>
    <row r="39" spans="1:13" s="280" customFormat="1" ht="25.8">
      <c r="A39" s="42"/>
      <c r="B39" s="278"/>
      <c r="C39" s="279"/>
      <c r="E39" s="281"/>
      <c r="G39" s="124"/>
      <c r="H39" s="134"/>
      <c r="I39" s="124"/>
      <c r="J39" s="134"/>
      <c r="K39" s="124"/>
      <c r="L39" s="134"/>
      <c r="M39" s="124"/>
    </row>
    <row r="40" spans="1:13" s="53" customFormat="1" ht="25.8">
      <c r="A40" s="61"/>
      <c r="B40" s="154"/>
      <c r="C40" s="66"/>
      <c r="D40" s="152"/>
      <c r="E40" s="272"/>
      <c r="F40" s="152"/>
      <c r="G40" s="327"/>
      <c r="H40" s="327"/>
      <c r="I40" s="327"/>
      <c r="J40" s="327"/>
      <c r="K40" s="327"/>
      <c r="L40" s="327"/>
      <c r="M40" s="327"/>
    </row>
    <row r="41" spans="1:13" s="53" customFormat="1" ht="25.8">
      <c r="A41" s="158"/>
      <c r="B41" s="152"/>
      <c r="C41" s="152"/>
      <c r="D41" s="152"/>
      <c r="E41" s="272"/>
      <c r="F41" s="152"/>
      <c r="G41" s="327"/>
      <c r="H41" s="354"/>
      <c r="I41" s="354"/>
      <c r="J41" s="354"/>
      <c r="K41" s="327"/>
      <c r="L41" s="354"/>
      <c r="M41" s="327"/>
    </row>
    <row r="42" spans="1:13" s="53" customFormat="1" ht="25.8">
      <c r="A42" s="158"/>
      <c r="B42" s="61"/>
      <c r="C42" s="152"/>
      <c r="D42" s="152"/>
      <c r="E42" s="272"/>
      <c r="F42" s="152"/>
      <c r="G42" s="107"/>
      <c r="H42" s="157"/>
      <c r="I42" s="107"/>
      <c r="J42" s="157"/>
      <c r="K42" s="107"/>
      <c r="L42" s="157"/>
      <c r="M42" s="107"/>
    </row>
    <row r="43" spans="1:13" s="53" customFormat="1" ht="25.8">
      <c r="A43" s="52"/>
      <c r="B43" s="152"/>
      <c r="C43" s="52"/>
      <c r="D43" s="131"/>
      <c r="E43" s="277"/>
      <c r="F43" s="131"/>
      <c r="G43" s="119"/>
      <c r="H43" s="150"/>
      <c r="I43" s="161"/>
      <c r="J43" s="150"/>
      <c r="K43" s="119"/>
      <c r="L43" s="119"/>
      <c r="M43" s="161"/>
    </row>
    <row r="44" spans="1:13" s="1" customFormat="1" ht="25.8">
      <c r="A44" s="12" t="s">
        <v>65</v>
      </c>
      <c r="M44" s="261" t="s">
        <v>137</v>
      </c>
    </row>
    <row r="45" spans="1:13" s="1" customFormat="1" ht="26.25" customHeight="1">
      <c r="A45" s="127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305" t="s">
        <v>161</v>
      </c>
    </row>
    <row r="46" spans="1:13" s="1" customFormat="1" ht="26.25" customHeight="1">
      <c r="A46" s="364" t="s">
        <v>127</v>
      </c>
      <c r="B46" s="364"/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364"/>
    </row>
    <row r="47" spans="1:13" s="1" customFormat="1" ht="26.25" customHeight="1">
      <c r="A47" s="364" t="s">
        <v>195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65"/>
    </row>
    <row r="48" spans="1:13" s="1" customFormat="1" ht="26.25" customHeight="1">
      <c r="A48" s="364" t="s">
        <v>206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</row>
    <row r="49" spans="1:13" ht="26.25" customHeight="1">
      <c r="A49" s="136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</row>
    <row r="50" spans="1:13" ht="26.25" customHeight="1">
      <c r="A50" s="137"/>
      <c r="B50" s="138"/>
      <c r="C50" s="138"/>
      <c r="D50" s="111"/>
      <c r="E50" s="139"/>
      <c r="F50" s="111"/>
      <c r="G50" s="366" t="s">
        <v>61</v>
      </c>
      <c r="H50" s="366"/>
      <c r="I50" s="366"/>
      <c r="J50" s="366"/>
      <c r="K50" s="366"/>
      <c r="L50" s="366"/>
      <c r="M50" s="366"/>
    </row>
    <row r="51" spans="1:13" ht="26.25" customHeight="1">
      <c r="A51" s="137"/>
      <c r="B51" s="138"/>
      <c r="C51" s="138"/>
      <c r="D51" s="111"/>
      <c r="E51" s="139"/>
      <c r="F51" s="111"/>
      <c r="G51" s="367" t="s">
        <v>165</v>
      </c>
      <c r="H51" s="367"/>
      <c r="I51" s="367"/>
      <c r="J51" s="367"/>
      <c r="K51" s="367"/>
      <c r="L51" s="367"/>
      <c r="M51" s="367"/>
    </row>
    <row r="52" spans="1:13" ht="26.25" customHeight="1">
      <c r="A52" s="140"/>
      <c r="B52" s="138"/>
      <c r="C52" s="138"/>
      <c r="D52" s="141"/>
      <c r="E52" s="142"/>
      <c r="F52" s="141"/>
      <c r="G52" s="361" t="s">
        <v>56</v>
      </c>
      <c r="H52" s="361"/>
      <c r="I52" s="361"/>
      <c r="J52" s="55"/>
      <c r="K52" s="362" t="s">
        <v>69</v>
      </c>
      <c r="L52" s="362"/>
      <c r="M52" s="362"/>
    </row>
    <row r="53" spans="1:13" ht="26.25" customHeight="1">
      <c r="A53" s="140"/>
      <c r="B53" s="138"/>
      <c r="C53" s="138"/>
      <c r="D53" s="141"/>
      <c r="E53" s="142"/>
      <c r="F53" s="141"/>
      <c r="G53" s="311"/>
      <c r="H53" s="311"/>
      <c r="I53" s="311"/>
      <c r="J53" s="55"/>
      <c r="K53" s="363" t="s">
        <v>70</v>
      </c>
      <c r="L53" s="363"/>
      <c r="M53" s="363"/>
    </row>
    <row r="54" spans="1:13" ht="26.25" customHeight="1">
      <c r="A54" s="143"/>
      <c r="B54" s="144"/>
      <c r="C54" s="144"/>
      <c r="D54" s="145"/>
      <c r="E54" s="142"/>
      <c r="F54" s="145"/>
      <c r="G54" s="146">
        <v>2019</v>
      </c>
      <c r="H54" s="147"/>
      <c r="I54" s="122">
        <v>2018</v>
      </c>
      <c r="J54" s="148"/>
      <c r="K54" s="122">
        <v>2019</v>
      </c>
      <c r="L54" s="149"/>
      <c r="M54" s="122">
        <v>2018</v>
      </c>
    </row>
    <row r="55" spans="1:13" ht="26.25" customHeight="1">
      <c r="A55" s="61" t="s">
        <v>198</v>
      </c>
      <c r="B55" s="154"/>
      <c r="C55" s="66"/>
      <c r="D55" s="152"/>
      <c r="E55" s="142"/>
      <c r="F55" s="152"/>
      <c r="G55" s="150"/>
      <c r="H55" s="150"/>
      <c r="I55" s="150"/>
      <c r="J55" s="150"/>
      <c r="K55" s="150"/>
      <c r="L55" s="150"/>
      <c r="M55" s="150"/>
    </row>
    <row r="56" spans="1:13" ht="26.25" customHeight="1">
      <c r="A56" s="53"/>
      <c r="B56" s="61" t="s">
        <v>80</v>
      </c>
      <c r="C56" s="66"/>
      <c r="D56" s="152"/>
      <c r="E56" s="142"/>
      <c r="F56" s="152"/>
      <c r="G56" s="50">
        <v>3117</v>
      </c>
      <c r="H56" s="50"/>
      <c r="I56" s="78">
        <v>-125</v>
      </c>
      <c r="J56" s="348"/>
      <c r="K56" s="78">
        <v>0</v>
      </c>
      <c r="L56" s="78"/>
      <c r="M56" s="78">
        <v>0</v>
      </c>
    </row>
    <row r="57" spans="1:13" ht="26.25" customHeight="1">
      <c r="A57" s="42"/>
      <c r="B57" s="42" t="s">
        <v>208</v>
      </c>
      <c r="C57" s="131"/>
      <c r="D57" s="61"/>
      <c r="E57" s="347"/>
      <c r="F57" s="61"/>
      <c r="G57" s="330">
        <v>0</v>
      </c>
      <c r="H57" s="50"/>
      <c r="I57" s="334">
        <v>11586</v>
      </c>
      <c r="J57" s="348"/>
      <c r="K57" s="334">
        <v>0</v>
      </c>
      <c r="L57" s="78"/>
      <c r="M57" s="334">
        <v>11586</v>
      </c>
    </row>
    <row r="58" spans="1:13" ht="26.25" customHeight="1">
      <c r="A58" s="42"/>
      <c r="B58" s="42" t="s">
        <v>194</v>
      </c>
      <c r="C58" s="131"/>
      <c r="D58" s="61"/>
      <c r="E58" s="347"/>
      <c r="F58" s="61"/>
      <c r="G58" s="331">
        <v>0</v>
      </c>
      <c r="H58" s="119"/>
      <c r="I58" s="335">
        <v>-906</v>
      </c>
      <c r="J58" s="348"/>
      <c r="K58" s="335">
        <v>0</v>
      </c>
      <c r="L58" s="78"/>
      <c r="M58" s="335">
        <v>-906</v>
      </c>
    </row>
    <row r="59" spans="1:13" ht="26.25" customHeight="1">
      <c r="A59" s="42"/>
      <c r="B59" s="61" t="s">
        <v>209</v>
      </c>
      <c r="C59" s="131"/>
      <c r="D59" s="61"/>
      <c r="E59" s="347"/>
      <c r="F59" s="61"/>
      <c r="G59" s="151">
        <v>0</v>
      </c>
      <c r="H59" s="119"/>
      <c r="I59" s="341">
        <v>10680</v>
      </c>
      <c r="J59" s="348"/>
      <c r="K59" s="341">
        <v>0</v>
      </c>
      <c r="L59" s="78"/>
      <c r="M59" s="341">
        <v>10680</v>
      </c>
    </row>
    <row r="60" spans="1:13" ht="26.25" customHeight="1">
      <c r="A60" s="42" t="s">
        <v>210</v>
      </c>
      <c r="B60" s="61"/>
      <c r="C60" s="131"/>
      <c r="D60" s="61"/>
      <c r="E60" s="347"/>
      <c r="F60" s="61"/>
      <c r="G60" s="50">
        <v>3117</v>
      </c>
      <c r="H60" s="119"/>
      <c r="I60" s="78">
        <v>10555</v>
      </c>
      <c r="J60" s="348"/>
      <c r="K60" s="78">
        <v>0</v>
      </c>
      <c r="L60" s="78"/>
      <c r="M60" s="78">
        <v>10680</v>
      </c>
    </row>
    <row r="61" spans="1:13" ht="26.25" customHeight="1" thickBot="1">
      <c r="A61" s="42" t="s">
        <v>168</v>
      </c>
      <c r="B61" s="278"/>
      <c r="C61" s="279"/>
      <c r="D61" s="280"/>
      <c r="E61" s="281"/>
      <c r="F61" s="280"/>
      <c r="G61" s="314">
        <v>-2071</v>
      </c>
      <c r="H61" s="53"/>
      <c r="I61" s="314">
        <v>17132</v>
      </c>
      <c r="J61" s="53"/>
      <c r="K61" s="314">
        <v>-4899</v>
      </c>
      <c r="L61" s="53"/>
      <c r="M61" s="314">
        <v>22421</v>
      </c>
    </row>
    <row r="62" spans="1:13" ht="26.25" customHeight="1" thickTop="1">
      <c r="A62" s="61"/>
      <c r="B62" s="154"/>
      <c r="C62" s="66"/>
      <c r="D62" s="152"/>
      <c r="E62" s="272"/>
      <c r="F62" s="152"/>
      <c r="G62" s="150"/>
      <c r="H62" s="150"/>
      <c r="I62" s="150"/>
      <c r="J62" s="150"/>
      <c r="K62" s="150"/>
      <c r="L62" s="150"/>
      <c r="M62" s="150"/>
    </row>
    <row r="63" spans="1:13" ht="26.25" customHeight="1">
      <c r="A63" s="158" t="s">
        <v>203</v>
      </c>
      <c r="B63" s="152"/>
      <c r="C63" s="152"/>
      <c r="D63" s="152"/>
      <c r="E63" s="272"/>
      <c r="F63" s="152"/>
      <c r="G63" s="150"/>
      <c r="H63" s="157"/>
      <c r="I63" s="157"/>
      <c r="J63" s="157"/>
      <c r="K63" s="150"/>
      <c r="L63" s="157"/>
      <c r="M63" s="150"/>
    </row>
    <row r="64" spans="1:13" ht="26.25" customHeight="1">
      <c r="A64" s="158"/>
      <c r="B64" s="61" t="s">
        <v>179</v>
      </c>
      <c r="C64" s="152"/>
      <c r="D64" s="152"/>
      <c r="E64" s="272"/>
      <c r="F64" s="152"/>
      <c r="G64" s="107">
        <v>-8.1436166669663496E-3</v>
      </c>
      <c r="H64" s="157"/>
      <c r="I64" s="107">
        <v>1.0323933465427463E-2</v>
      </c>
      <c r="J64" s="157"/>
      <c r="K64" s="107">
        <v>-7.6899726390647922E-3</v>
      </c>
      <c r="L64" s="157"/>
      <c r="M64" s="107">
        <v>1.8429877271945241E-2</v>
      </c>
    </row>
    <row r="65" spans="1:13" ht="26.25" customHeight="1">
      <c r="A65" s="159"/>
      <c r="B65" s="52"/>
      <c r="C65" s="52" t="s">
        <v>72</v>
      </c>
      <c r="D65" s="152"/>
      <c r="E65" s="272"/>
      <c r="F65" s="152"/>
      <c r="G65" s="150"/>
      <c r="H65" s="150"/>
      <c r="I65" s="150"/>
      <c r="J65" s="150"/>
      <c r="K65" s="150"/>
      <c r="L65" s="150"/>
      <c r="M65" s="150"/>
    </row>
    <row r="66" spans="1:13" ht="26.25" customHeight="1">
      <c r="A66" s="52"/>
      <c r="B66" s="152"/>
      <c r="C66" s="52"/>
      <c r="D66" s="131" t="s">
        <v>55</v>
      </c>
      <c r="E66" s="277"/>
      <c r="F66" s="131"/>
      <c r="G66" s="119">
        <v>637063385</v>
      </c>
      <c r="H66" s="150"/>
      <c r="I66" s="161">
        <v>637063385</v>
      </c>
      <c r="J66" s="150"/>
      <c r="K66" s="119">
        <v>637063385</v>
      </c>
      <c r="L66" s="119"/>
      <c r="M66" s="161">
        <v>637063385</v>
      </c>
    </row>
    <row r="67" spans="1:13" ht="26.25" customHeight="1">
      <c r="A67" s="52"/>
      <c r="B67" s="152"/>
      <c r="C67" s="52"/>
      <c r="D67" s="131"/>
      <c r="E67" s="277"/>
      <c r="F67" s="131"/>
      <c r="G67" s="119"/>
      <c r="H67" s="150"/>
      <c r="I67" s="161"/>
      <c r="J67" s="150"/>
      <c r="K67" s="119"/>
      <c r="L67" s="119"/>
      <c r="M67" s="161"/>
    </row>
    <row r="68" spans="1:13" ht="26.25" customHeight="1">
      <c r="A68" s="52"/>
      <c r="B68" s="152"/>
      <c r="C68" s="52"/>
      <c r="D68" s="131"/>
      <c r="E68" s="277"/>
      <c r="F68" s="131"/>
      <c r="G68" s="119"/>
      <c r="H68" s="150"/>
      <c r="I68" s="161"/>
      <c r="J68" s="150"/>
      <c r="K68" s="119"/>
      <c r="L68" s="119"/>
      <c r="M68" s="161"/>
    </row>
    <row r="69" spans="1:13" ht="26.25" customHeight="1">
      <c r="A69" s="52"/>
      <c r="B69" s="152"/>
      <c r="C69" s="52"/>
      <c r="D69" s="131"/>
      <c r="E69" s="277"/>
      <c r="F69" s="131"/>
      <c r="G69" s="119"/>
      <c r="H69" s="150"/>
      <c r="I69" s="161"/>
      <c r="J69" s="150"/>
      <c r="K69" s="119"/>
      <c r="L69" s="119"/>
      <c r="M69" s="161"/>
    </row>
    <row r="70" spans="1:13" ht="26.25" customHeight="1">
      <c r="A70" s="52"/>
      <c r="B70" s="152"/>
      <c r="C70" s="52"/>
      <c r="D70" s="131"/>
      <c r="E70" s="277"/>
      <c r="F70" s="131"/>
      <c r="G70" s="119"/>
      <c r="H70" s="150"/>
      <c r="I70" s="161"/>
      <c r="J70" s="150"/>
      <c r="K70" s="119"/>
      <c r="L70" s="119"/>
      <c r="M70" s="161"/>
    </row>
    <row r="71" spans="1:13" ht="26.25" customHeight="1">
      <c r="A71" s="52"/>
      <c r="B71" s="152"/>
      <c r="C71" s="52"/>
      <c r="D71" s="131"/>
      <c r="E71" s="277"/>
      <c r="F71" s="131"/>
      <c r="G71" s="119"/>
      <c r="H71" s="150"/>
      <c r="I71" s="161"/>
      <c r="J71" s="150"/>
      <c r="K71" s="119"/>
      <c r="L71" s="119"/>
      <c r="M71" s="161"/>
    </row>
    <row r="72" spans="1:13" ht="26.25" customHeight="1">
      <c r="A72" s="52"/>
      <c r="B72" s="152"/>
      <c r="C72" s="52"/>
      <c r="D72" s="131"/>
      <c r="E72" s="277"/>
      <c r="F72" s="131"/>
      <c r="G72" s="119"/>
      <c r="H72" s="150"/>
      <c r="I72" s="161"/>
      <c r="J72" s="150"/>
      <c r="K72" s="119"/>
      <c r="L72" s="119"/>
      <c r="M72" s="161"/>
    </row>
    <row r="73" spans="1:13" ht="26.25" customHeight="1">
      <c r="A73" s="52"/>
      <c r="B73" s="152"/>
      <c r="C73" s="52"/>
      <c r="D73" s="131"/>
      <c r="E73" s="277"/>
      <c r="F73" s="131"/>
      <c r="G73" s="119"/>
      <c r="H73" s="150"/>
      <c r="I73" s="161"/>
      <c r="J73" s="150"/>
      <c r="K73" s="119"/>
      <c r="L73" s="119"/>
      <c r="M73" s="161"/>
    </row>
    <row r="74" spans="1:13" ht="26.25" customHeight="1">
      <c r="A74" s="52"/>
      <c r="B74" s="152"/>
      <c r="C74" s="52"/>
      <c r="D74" s="131"/>
      <c r="E74" s="277"/>
      <c r="F74" s="131"/>
      <c r="G74" s="119"/>
      <c r="H74" s="150"/>
      <c r="I74" s="161"/>
      <c r="J74" s="150"/>
      <c r="K74" s="119"/>
      <c r="L74" s="119"/>
      <c r="M74" s="161"/>
    </row>
    <row r="75" spans="1:13" ht="26.25" customHeight="1">
      <c r="A75" s="52"/>
      <c r="B75" s="152"/>
      <c r="C75" s="52"/>
      <c r="D75" s="131"/>
      <c r="E75" s="277"/>
      <c r="F75" s="131"/>
      <c r="G75" s="119"/>
      <c r="H75" s="150"/>
      <c r="I75" s="161"/>
      <c r="J75" s="150"/>
      <c r="K75" s="119"/>
      <c r="L75" s="119"/>
      <c r="M75" s="161"/>
    </row>
    <row r="76" spans="1:13" ht="26.25" customHeight="1">
      <c r="A76" s="52"/>
      <c r="B76" s="152"/>
      <c r="C76" s="52"/>
      <c r="D76" s="131"/>
      <c r="E76" s="277"/>
      <c r="F76" s="131"/>
      <c r="G76" s="119"/>
      <c r="H76" s="150"/>
      <c r="I76" s="161"/>
      <c r="J76" s="150"/>
      <c r="K76" s="119"/>
      <c r="L76" s="119"/>
      <c r="M76" s="161"/>
    </row>
    <row r="77" spans="1:13" ht="26.25" customHeight="1">
      <c r="A77" s="52"/>
      <c r="B77" s="152"/>
      <c r="C77" s="52"/>
      <c r="D77" s="131"/>
      <c r="E77" s="277"/>
      <c r="F77" s="131"/>
      <c r="G77" s="119"/>
      <c r="H77" s="150"/>
      <c r="I77" s="161"/>
      <c r="J77" s="150"/>
      <c r="K77" s="119"/>
      <c r="L77" s="119"/>
      <c r="M77" s="161"/>
    </row>
    <row r="78" spans="1:13" ht="26.25" customHeight="1">
      <c r="A78" s="52"/>
      <c r="B78" s="152"/>
      <c r="C78" s="52"/>
      <c r="D78" s="131"/>
      <c r="E78" s="277"/>
      <c r="F78" s="131"/>
      <c r="G78" s="119"/>
      <c r="H78" s="150"/>
      <c r="I78" s="161"/>
      <c r="J78" s="150"/>
      <c r="K78" s="119"/>
      <c r="L78" s="119"/>
      <c r="M78" s="161"/>
    </row>
    <row r="79" spans="1:13" ht="26.25" customHeight="1">
      <c r="A79" s="52"/>
      <c r="B79" s="152"/>
      <c r="C79" s="52"/>
      <c r="D79" s="131"/>
      <c r="E79" s="277"/>
      <c r="F79" s="131"/>
      <c r="G79" s="119"/>
      <c r="H79" s="150"/>
      <c r="I79" s="161"/>
      <c r="J79" s="150"/>
      <c r="K79" s="119"/>
      <c r="L79" s="119"/>
      <c r="M79" s="161"/>
    </row>
    <row r="80" spans="1:13" ht="26.25" customHeight="1">
      <c r="A80" s="52"/>
      <c r="B80" s="152"/>
      <c r="C80" s="52"/>
      <c r="D80" s="131"/>
      <c r="E80" s="277"/>
      <c r="F80" s="131"/>
      <c r="G80" s="119"/>
      <c r="H80" s="150"/>
      <c r="I80" s="161"/>
      <c r="J80" s="150"/>
      <c r="K80" s="119"/>
      <c r="L80" s="119"/>
      <c r="M80" s="161"/>
    </row>
    <row r="81" spans="1:13" ht="26.25" customHeight="1">
      <c r="A81" s="12" t="s">
        <v>65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261" t="s">
        <v>143</v>
      </c>
    </row>
    <row r="82" spans="1:13" ht="26.25" customHeight="1">
      <c r="A82" s="127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305" t="s">
        <v>161</v>
      </c>
    </row>
    <row r="83" spans="1:13" ht="26.25" customHeight="1">
      <c r="A83" s="364" t="s">
        <v>127</v>
      </c>
      <c r="B83" s="364"/>
      <c r="C83" s="364"/>
      <c r="D83" s="364"/>
      <c r="E83" s="364"/>
      <c r="F83" s="364"/>
      <c r="G83" s="364"/>
      <c r="H83" s="364"/>
      <c r="I83" s="364"/>
      <c r="J83" s="364"/>
      <c r="K83" s="364"/>
      <c r="L83" s="364"/>
      <c r="M83" s="364"/>
    </row>
    <row r="84" spans="1:13" ht="26.25" customHeight="1">
      <c r="A84" s="364" t="s">
        <v>87</v>
      </c>
      <c r="B84" s="365"/>
      <c r="C84" s="365"/>
      <c r="D84" s="365"/>
      <c r="E84" s="365"/>
      <c r="F84" s="365"/>
      <c r="G84" s="365"/>
      <c r="H84" s="365"/>
      <c r="I84" s="365"/>
      <c r="J84" s="365"/>
      <c r="K84" s="365"/>
      <c r="L84" s="365"/>
      <c r="M84" s="365"/>
    </row>
    <row r="85" spans="1:13" ht="26.25" customHeight="1">
      <c r="A85" s="364" t="s">
        <v>207</v>
      </c>
      <c r="B85" s="365"/>
      <c r="C85" s="365"/>
      <c r="D85" s="365"/>
      <c r="E85" s="365"/>
      <c r="F85" s="365"/>
      <c r="G85" s="365"/>
      <c r="H85" s="365"/>
      <c r="I85" s="365"/>
      <c r="J85" s="365"/>
      <c r="K85" s="365"/>
      <c r="L85" s="365"/>
      <c r="M85" s="365"/>
    </row>
    <row r="86" spans="1:13" ht="26.25" customHeight="1">
      <c r="A86" s="136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</row>
    <row r="87" spans="1:13" ht="26.25" customHeight="1">
      <c r="A87" s="137"/>
      <c r="B87" s="138"/>
      <c r="C87" s="138"/>
      <c r="D87" s="111"/>
      <c r="E87" s="139"/>
      <c r="F87" s="111"/>
      <c r="G87" s="366" t="s">
        <v>61</v>
      </c>
      <c r="H87" s="366"/>
      <c r="I87" s="366"/>
      <c r="J87" s="366"/>
      <c r="K87" s="366"/>
      <c r="L87" s="366"/>
      <c r="M87" s="366"/>
    </row>
    <row r="88" spans="1:13" ht="26.25" customHeight="1">
      <c r="A88" s="137"/>
      <c r="B88" s="138"/>
      <c r="C88" s="138"/>
      <c r="D88" s="111"/>
      <c r="E88" s="139"/>
      <c r="F88" s="111"/>
      <c r="G88" s="367" t="s">
        <v>165</v>
      </c>
      <c r="H88" s="367"/>
      <c r="I88" s="367"/>
      <c r="J88" s="367"/>
      <c r="K88" s="367"/>
      <c r="L88" s="367"/>
      <c r="M88" s="367"/>
    </row>
    <row r="89" spans="1:13" ht="26.25" customHeight="1">
      <c r="A89" s="140"/>
      <c r="B89" s="138"/>
      <c r="C89" s="138"/>
      <c r="D89" s="141"/>
      <c r="E89" s="142"/>
      <c r="F89" s="141"/>
      <c r="G89" s="361" t="s">
        <v>56</v>
      </c>
      <c r="H89" s="361"/>
      <c r="I89" s="361"/>
      <c r="J89" s="55"/>
      <c r="K89" s="362" t="s">
        <v>69</v>
      </c>
      <c r="L89" s="362"/>
      <c r="M89" s="362"/>
    </row>
    <row r="90" spans="1:13" ht="26.25" customHeight="1">
      <c r="A90" s="140"/>
      <c r="B90" s="138"/>
      <c r="C90" s="138"/>
      <c r="D90" s="141"/>
      <c r="E90" s="142"/>
      <c r="F90" s="141"/>
      <c r="G90" s="311"/>
      <c r="H90" s="311"/>
      <c r="I90" s="311"/>
      <c r="J90" s="55"/>
      <c r="K90" s="363" t="s">
        <v>70</v>
      </c>
      <c r="L90" s="363"/>
      <c r="M90" s="363"/>
    </row>
    <row r="91" spans="1:13" ht="26.25" customHeight="1">
      <c r="A91" s="143"/>
      <c r="B91" s="144"/>
      <c r="C91" s="144"/>
      <c r="D91" s="145"/>
      <c r="E91" s="275" t="s">
        <v>57</v>
      </c>
      <c r="F91" s="145"/>
      <c r="G91" s="146">
        <v>2019</v>
      </c>
      <c r="H91" s="147"/>
      <c r="I91" s="122">
        <v>2018</v>
      </c>
      <c r="J91" s="148"/>
      <c r="K91" s="122">
        <v>2019</v>
      </c>
      <c r="L91" s="149"/>
      <c r="M91" s="122">
        <v>2018</v>
      </c>
    </row>
    <row r="92" spans="1:13" ht="26.25" customHeight="1">
      <c r="A92" s="52" t="s">
        <v>15</v>
      </c>
      <c r="B92" s="61"/>
      <c r="C92" s="61"/>
      <c r="D92" s="61"/>
      <c r="E92" s="272"/>
      <c r="F92" s="61"/>
      <c r="G92" s="61"/>
      <c r="H92" s="61"/>
      <c r="I92" s="61"/>
      <c r="J92" s="61"/>
      <c r="K92" s="61"/>
      <c r="L92" s="61"/>
      <c r="M92" s="61"/>
    </row>
    <row r="93" spans="1:13" ht="26.25" customHeight="1">
      <c r="A93" s="52" t="s">
        <v>8</v>
      </c>
      <c r="B93" s="52" t="s">
        <v>18</v>
      </c>
      <c r="C93" s="61"/>
      <c r="D93" s="61"/>
      <c r="E93" s="272">
        <v>17</v>
      </c>
      <c r="F93" s="61"/>
      <c r="G93" s="229">
        <v>1604565</v>
      </c>
      <c r="H93" s="150"/>
      <c r="I93" s="229">
        <v>1154406</v>
      </c>
      <c r="J93" s="230"/>
      <c r="K93" s="229">
        <v>1604565</v>
      </c>
      <c r="L93" s="229"/>
      <c r="M93" s="229">
        <v>1154406</v>
      </c>
    </row>
    <row r="94" spans="1:13" ht="26.25" customHeight="1">
      <c r="A94" s="52"/>
      <c r="B94" s="52" t="s">
        <v>43</v>
      </c>
      <c r="C94" s="61"/>
      <c r="D94" s="61"/>
      <c r="E94" s="272"/>
      <c r="F94" s="61"/>
      <c r="G94" s="229"/>
      <c r="H94" s="150"/>
      <c r="I94" s="229"/>
      <c r="J94" s="230"/>
      <c r="K94" s="229"/>
      <c r="L94" s="229"/>
      <c r="M94" s="229"/>
    </row>
    <row r="95" spans="1:13" ht="26.25" customHeight="1">
      <c r="A95" s="52"/>
      <c r="B95" s="61"/>
      <c r="C95" s="52" t="s">
        <v>172</v>
      </c>
      <c r="D95" s="61"/>
      <c r="E95" s="272"/>
      <c r="F95" s="61"/>
      <c r="G95" s="309">
        <v>17603</v>
      </c>
      <c r="H95" s="150"/>
      <c r="I95" s="74">
        <v>3034</v>
      </c>
      <c r="J95" s="230"/>
      <c r="K95" s="309">
        <v>17559</v>
      </c>
      <c r="L95" s="229"/>
      <c r="M95" s="317">
        <v>3002</v>
      </c>
    </row>
    <row r="96" spans="1:13" ht="26.25" customHeight="1">
      <c r="A96" s="61"/>
      <c r="B96" s="61"/>
      <c r="C96" s="52" t="s">
        <v>31</v>
      </c>
      <c r="D96" s="61"/>
      <c r="E96" s="272"/>
      <c r="F96" s="61"/>
      <c r="G96" s="310">
        <v>13455</v>
      </c>
      <c r="H96" s="150"/>
      <c r="I96" s="76">
        <v>3852</v>
      </c>
      <c r="J96" s="230"/>
      <c r="K96" s="310">
        <v>13450</v>
      </c>
      <c r="L96" s="231"/>
      <c r="M96" s="76">
        <v>3852</v>
      </c>
    </row>
    <row r="97" spans="1:13" ht="26.25" customHeight="1">
      <c r="A97" s="61"/>
      <c r="B97" s="52"/>
      <c r="C97" s="61"/>
      <c r="D97" s="61" t="s">
        <v>173</v>
      </c>
      <c r="E97" s="272"/>
      <c r="F97" s="61"/>
      <c r="G97" s="229">
        <v>31058</v>
      </c>
      <c r="H97" s="150"/>
      <c r="I97" s="229">
        <v>6886</v>
      </c>
      <c r="J97" s="230"/>
      <c r="K97" s="229">
        <v>31009</v>
      </c>
      <c r="L97" s="231"/>
      <c r="M97" s="232">
        <v>6854</v>
      </c>
    </row>
    <row r="98" spans="1:13" ht="26.25" customHeight="1">
      <c r="A98" s="52" t="s">
        <v>16</v>
      </c>
      <c r="B98" s="52"/>
      <c r="C98" s="52"/>
      <c r="D98" s="61"/>
      <c r="E98" s="272"/>
      <c r="F98" s="61"/>
      <c r="G98" s="151">
        <v>1635623</v>
      </c>
      <c r="H98" s="150"/>
      <c r="I98" s="151">
        <v>1161292</v>
      </c>
      <c r="J98" s="150"/>
      <c r="K98" s="151">
        <v>1635574</v>
      </c>
      <c r="L98" s="119"/>
      <c r="M98" s="151">
        <v>1161260</v>
      </c>
    </row>
    <row r="99" spans="1:13" ht="10.5" customHeight="1">
      <c r="A99" s="52"/>
      <c r="B99" s="52"/>
      <c r="C99" s="52"/>
      <c r="D99" s="61"/>
      <c r="E99" s="272"/>
      <c r="F99" s="61"/>
      <c r="G99" s="119"/>
      <c r="H99" s="150"/>
      <c r="I99" s="150"/>
      <c r="J99" s="150"/>
      <c r="K99" s="119"/>
      <c r="L99" s="119"/>
      <c r="M99" s="119"/>
    </row>
    <row r="100" spans="1:13" ht="26.25" customHeight="1">
      <c r="A100" s="52" t="s">
        <v>19</v>
      </c>
      <c r="B100" s="61"/>
      <c r="C100" s="61"/>
      <c r="D100" s="61"/>
      <c r="E100" s="276"/>
      <c r="F100" s="61"/>
      <c r="G100" s="119"/>
      <c r="H100" s="150"/>
      <c r="I100" s="150"/>
      <c r="J100" s="150"/>
      <c r="K100" s="119"/>
      <c r="L100" s="119"/>
      <c r="M100" s="119"/>
    </row>
    <row r="101" spans="1:13" ht="26.25" customHeight="1">
      <c r="A101" s="52"/>
      <c r="B101" s="52" t="s">
        <v>9</v>
      </c>
      <c r="C101" s="61"/>
      <c r="D101" s="61"/>
      <c r="E101" s="276"/>
      <c r="F101" s="61"/>
      <c r="G101" s="119">
        <v>1492080</v>
      </c>
      <c r="H101" s="150"/>
      <c r="I101" s="229">
        <v>1079353</v>
      </c>
      <c r="J101" s="230"/>
      <c r="K101" s="233">
        <v>1492294</v>
      </c>
      <c r="L101" s="229"/>
      <c r="M101" s="229">
        <v>1079674</v>
      </c>
    </row>
    <row r="102" spans="1:13" ht="26.25" customHeight="1">
      <c r="A102" s="52"/>
      <c r="B102" s="52" t="s">
        <v>189</v>
      </c>
      <c r="C102" s="61"/>
      <c r="D102" s="61"/>
      <c r="E102" s="272"/>
      <c r="F102" s="61"/>
      <c r="G102" s="119">
        <v>927</v>
      </c>
      <c r="H102" s="150"/>
      <c r="I102" s="229">
        <v>4667</v>
      </c>
      <c r="J102" s="230"/>
      <c r="K102" s="233">
        <v>927</v>
      </c>
      <c r="L102" s="229"/>
      <c r="M102" s="233">
        <v>4667</v>
      </c>
    </row>
    <row r="103" spans="1:13" ht="26.25" customHeight="1">
      <c r="A103" s="52"/>
      <c r="B103" s="52" t="s">
        <v>78</v>
      </c>
      <c r="C103" s="61"/>
      <c r="D103" s="61"/>
      <c r="E103" s="272"/>
      <c r="F103" s="61"/>
      <c r="G103" s="119">
        <v>21917</v>
      </c>
      <c r="H103" s="150"/>
      <c r="I103" s="229">
        <v>20810</v>
      </c>
      <c r="J103" s="230"/>
      <c r="K103" s="229">
        <v>21917</v>
      </c>
      <c r="L103" s="229"/>
      <c r="M103" s="229">
        <v>20810</v>
      </c>
    </row>
    <row r="104" spans="1:13" ht="26.25" customHeight="1">
      <c r="A104" s="52"/>
      <c r="B104" s="61" t="s">
        <v>79</v>
      </c>
      <c r="C104" s="61"/>
      <c r="D104" s="61"/>
      <c r="E104" s="272"/>
      <c r="F104" s="61"/>
      <c r="G104" s="119">
        <v>81048</v>
      </c>
      <c r="H104" s="150"/>
      <c r="I104" s="229">
        <v>80620</v>
      </c>
      <c r="J104" s="230"/>
      <c r="K104" s="229">
        <v>80522</v>
      </c>
      <c r="L104" s="229"/>
      <c r="M104" s="229">
        <v>80091</v>
      </c>
    </row>
    <row r="105" spans="1:13" ht="26.25" customHeight="1">
      <c r="A105" s="52"/>
      <c r="B105" s="52" t="s">
        <v>59</v>
      </c>
      <c r="C105" s="61"/>
      <c r="D105" s="61"/>
      <c r="E105" s="272">
        <v>14.1</v>
      </c>
      <c r="F105" s="61"/>
      <c r="G105" s="119">
        <v>2048</v>
      </c>
      <c r="H105" s="150"/>
      <c r="I105" s="229">
        <v>2020</v>
      </c>
      <c r="J105" s="230"/>
      <c r="K105" s="229">
        <v>2048</v>
      </c>
      <c r="L105" s="229"/>
      <c r="M105" s="229">
        <v>2020</v>
      </c>
    </row>
    <row r="106" spans="1:13" ht="26.25" customHeight="1">
      <c r="A106" s="61"/>
      <c r="B106" s="52" t="s">
        <v>100</v>
      </c>
      <c r="C106" s="61"/>
      <c r="D106" s="61"/>
      <c r="E106" s="272"/>
      <c r="F106" s="61"/>
      <c r="G106" s="64">
        <v>7494</v>
      </c>
      <c r="H106" s="150"/>
      <c r="I106" s="234">
        <v>1358</v>
      </c>
      <c r="J106" s="230"/>
      <c r="K106" s="234">
        <v>7494</v>
      </c>
      <c r="L106" s="234"/>
      <c r="M106" s="234">
        <v>1355</v>
      </c>
    </row>
    <row r="107" spans="1:13" ht="26.25" customHeight="1">
      <c r="A107" s="52" t="s">
        <v>20</v>
      </c>
      <c r="B107" s="61"/>
      <c r="C107" s="52"/>
      <c r="D107" s="61"/>
      <c r="E107" s="272"/>
      <c r="F107" s="61"/>
      <c r="G107" s="151">
        <v>1605514</v>
      </c>
      <c r="H107" s="150"/>
      <c r="I107" s="151">
        <v>1188828</v>
      </c>
      <c r="J107" s="150"/>
      <c r="K107" s="151">
        <v>1605202</v>
      </c>
      <c r="L107" s="119"/>
      <c r="M107" s="151">
        <v>1188617</v>
      </c>
    </row>
    <row r="108" spans="1:13" ht="8.25" customHeight="1">
      <c r="A108" s="152"/>
      <c r="B108" s="152"/>
      <c r="C108" s="152"/>
      <c r="D108" s="152"/>
      <c r="E108" s="272"/>
      <c r="F108" s="152"/>
      <c r="G108" s="119"/>
      <c r="H108" s="150"/>
      <c r="I108" s="119"/>
      <c r="J108" s="150"/>
      <c r="K108" s="119"/>
      <c r="L108" s="150"/>
      <c r="M108" s="119"/>
    </row>
    <row r="109" spans="1:13" ht="26.25" customHeight="1">
      <c r="A109" s="52" t="s">
        <v>154</v>
      </c>
      <c r="B109" s="288"/>
      <c r="C109" s="152"/>
      <c r="D109" s="152"/>
      <c r="E109" s="272"/>
      <c r="F109" s="152"/>
      <c r="G109" s="119"/>
      <c r="H109" s="150"/>
      <c r="I109" s="119"/>
      <c r="J109" s="150"/>
      <c r="K109" s="119"/>
      <c r="L109" s="150"/>
      <c r="M109" s="119"/>
    </row>
    <row r="110" spans="1:13" ht="26.25" customHeight="1">
      <c r="A110" s="52"/>
      <c r="B110" s="61" t="s">
        <v>177</v>
      </c>
      <c r="C110" s="152"/>
      <c r="D110" s="152"/>
      <c r="E110" s="272">
        <v>8</v>
      </c>
      <c r="F110" s="152"/>
      <c r="G110" s="64">
        <v>-10026</v>
      </c>
      <c r="H110" s="150"/>
      <c r="I110" s="315">
        <v>-7436</v>
      </c>
      <c r="J110" s="150"/>
      <c r="K110" s="64">
        <v>0</v>
      </c>
      <c r="L110" s="150"/>
      <c r="M110" s="64">
        <v>0</v>
      </c>
    </row>
    <row r="111" spans="1:13" ht="26.25" customHeight="1">
      <c r="A111" s="52" t="s">
        <v>167</v>
      </c>
      <c r="B111" s="61"/>
      <c r="C111" s="61"/>
      <c r="D111" s="61"/>
      <c r="E111" s="272"/>
      <c r="F111" s="61"/>
      <c r="G111" s="50">
        <v>20083</v>
      </c>
      <c r="H111" s="150"/>
      <c r="I111" s="50">
        <v>-34972</v>
      </c>
      <c r="J111" s="150"/>
      <c r="K111" s="50">
        <v>30372</v>
      </c>
      <c r="L111" s="150"/>
      <c r="M111" s="50">
        <v>-27357</v>
      </c>
    </row>
    <row r="112" spans="1:13" ht="8.25" customHeight="1">
      <c r="A112" s="152"/>
      <c r="B112" s="152"/>
      <c r="C112" s="152"/>
      <c r="D112" s="152"/>
      <c r="E112" s="272"/>
      <c r="F112" s="152"/>
      <c r="G112" s="119"/>
      <c r="H112" s="150"/>
      <c r="I112" s="119"/>
      <c r="J112" s="150"/>
      <c r="K112" s="119"/>
      <c r="L112" s="150"/>
      <c r="M112" s="119"/>
    </row>
    <row r="113" spans="1:13" ht="26.25" customHeight="1">
      <c r="A113" s="308" t="s">
        <v>199</v>
      </c>
      <c r="B113" s="61"/>
      <c r="C113" s="61"/>
      <c r="D113" s="61"/>
      <c r="E113" s="272">
        <v>12</v>
      </c>
      <c r="F113" s="61"/>
      <c r="G113" s="64">
        <v>8551</v>
      </c>
      <c r="H113" s="150"/>
      <c r="I113" s="235">
        <v>-1784</v>
      </c>
      <c r="J113" s="230"/>
      <c r="K113" s="85">
        <v>8551</v>
      </c>
      <c r="L113" s="229"/>
      <c r="M113" s="85">
        <v>-1784</v>
      </c>
    </row>
    <row r="114" spans="1:13" ht="4.5" customHeight="1">
      <c r="A114" s="61"/>
      <c r="B114" s="154"/>
      <c r="C114" s="66"/>
      <c r="D114" s="152"/>
      <c r="E114" s="272"/>
      <c r="F114" s="152"/>
      <c r="G114" s="150"/>
      <c r="H114" s="150"/>
      <c r="I114" s="150"/>
      <c r="J114" s="150"/>
      <c r="K114" s="150"/>
      <c r="L114" s="150"/>
      <c r="M114" s="150"/>
    </row>
    <row r="115" spans="1:13" ht="26.25" customHeight="1" thickBot="1">
      <c r="A115" s="61" t="s">
        <v>178</v>
      </c>
      <c r="B115" s="154"/>
      <c r="C115" s="66"/>
      <c r="D115" s="152"/>
      <c r="E115" s="272"/>
      <c r="F115" s="152"/>
      <c r="G115" s="155">
        <v>28634</v>
      </c>
      <c r="H115" s="150"/>
      <c r="I115" s="155">
        <v>-36756</v>
      </c>
      <c r="J115" s="150"/>
      <c r="K115" s="155">
        <v>38923</v>
      </c>
      <c r="L115" s="156"/>
      <c r="M115" s="155">
        <v>-29141</v>
      </c>
    </row>
    <row r="116" spans="1:13" ht="26.25" customHeight="1" thickTop="1">
      <c r="A116" s="61"/>
      <c r="B116" s="154"/>
      <c r="C116" s="66"/>
      <c r="D116" s="152"/>
      <c r="E116" s="272"/>
      <c r="F116" s="152"/>
      <c r="G116" s="326"/>
      <c r="H116" s="150"/>
      <c r="I116" s="326"/>
      <c r="J116" s="150"/>
      <c r="K116" s="326"/>
      <c r="L116" s="156"/>
      <c r="M116" s="326"/>
    </row>
    <row r="117" spans="1:13" ht="26.25" customHeight="1">
      <c r="A117" s="61"/>
      <c r="B117" s="154"/>
      <c r="C117" s="66"/>
      <c r="D117" s="152"/>
      <c r="E117" s="272"/>
      <c r="F117" s="152"/>
      <c r="G117" s="326"/>
      <c r="H117" s="150"/>
      <c r="I117" s="326"/>
      <c r="J117" s="150"/>
      <c r="K117" s="326"/>
      <c r="L117" s="156"/>
      <c r="M117" s="326"/>
    </row>
    <row r="118" spans="1:13" ht="26.25" customHeight="1">
      <c r="A118" s="61"/>
      <c r="B118" s="154"/>
      <c r="C118" s="66"/>
      <c r="D118" s="152"/>
      <c r="E118" s="272"/>
      <c r="F118" s="152"/>
      <c r="G118" s="326"/>
      <c r="H118" s="150"/>
      <c r="I118" s="326"/>
      <c r="J118" s="150"/>
      <c r="K118" s="326"/>
      <c r="L118" s="156"/>
      <c r="M118" s="326"/>
    </row>
    <row r="119" spans="1:13" ht="26.25" customHeight="1">
      <c r="A119" s="61"/>
      <c r="B119" s="154"/>
      <c r="C119" s="66"/>
      <c r="D119" s="152"/>
      <c r="E119" s="272"/>
      <c r="F119" s="152"/>
      <c r="G119" s="326"/>
      <c r="H119" s="150"/>
      <c r="I119" s="326"/>
      <c r="J119" s="150"/>
      <c r="K119" s="326"/>
      <c r="L119" s="156"/>
      <c r="M119" s="326"/>
    </row>
    <row r="120" spans="1:13" ht="26.25" customHeight="1">
      <c r="A120" s="61"/>
      <c r="B120" s="154"/>
      <c r="C120" s="66"/>
      <c r="D120" s="152"/>
      <c r="E120" s="272"/>
      <c r="F120" s="152"/>
      <c r="G120" s="150"/>
      <c r="H120" s="150"/>
      <c r="I120" s="150"/>
      <c r="J120" s="150"/>
      <c r="K120" s="150"/>
      <c r="L120" s="150"/>
      <c r="M120" s="150"/>
    </row>
    <row r="121" spans="1:13" ht="21.6" customHeight="1">
      <c r="A121" s="12" t="s">
        <v>65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261" t="s">
        <v>147</v>
      </c>
    </row>
    <row r="122" spans="1:13" ht="21.6" customHeight="1">
      <c r="A122" s="127"/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305" t="s">
        <v>161</v>
      </c>
    </row>
    <row r="123" spans="1:13" ht="21.6" customHeight="1">
      <c r="A123" s="364" t="s">
        <v>127</v>
      </c>
      <c r="B123" s="364"/>
      <c r="C123" s="364"/>
      <c r="D123" s="364"/>
      <c r="E123" s="364"/>
      <c r="F123" s="364"/>
      <c r="G123" s="364"/>
      <c r="H123" s="364"/>
      <c r="I123" s="364"/>
      <c r="J123" s="364"/>
      <c r="K123" s="364"/>
      <c r="L123" s="364"/>
      <c r="M123" s="364"/>
    </row>
    <row r="124" spans="1:13" ht="21.6" customHeight="1">
      <c r="A124" s="364" t="s">
        <v>195</v>
      </c>
      <c r="B124" s="365"/>
      <c r="C124" s="365"/>
      <c r="D124" s="365"/>
      <c r="E124" s="365"/>
      <c r="F124" s="365"/>
      <c r="G124" s="365"/>
      <c r="H124" s="365"/>
      <c r="I124" s="365"/>
      <c r="J124" s="365"/>
      <c r="K124" s="365"/>
      <c r="L124" s="365"/>
      <c r="M124" s="365"/>
    </row>
    <row r="125" spans="1:13" ht="21.6" customHeight="1">
      <c r="A125" s="364" t="s">
        <v>207</v>
      </c>
      <c r="B125" s="365"/>
      <c r="C125" s="365"/>
      <c r="D125" s="365"/>
      <c r="E125" s="365"/>
      <c r="F125" s="365"/>
      <c r="G125" s="365"/>
      <c r="H125" s="365"/>
      <c r="I125" s="365"/>
      <c r="J125" s="365"/>
      <c r="K125" s="365"/>
      <c r="L125" s="365"/>
      <c r="M125" s="365"/>
    </row>
    <row r="126" spans="1:13" ht="21.6" customHeight="1">
      <c r="A126" s="136"/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</row>
    <row r="127" spans="1:13" ht="21.6" customHeight="1">
      <c r="A127" s="137"/>
      <c r="B127" s="138"/>
      <c r="C127" s="138"/>
      <c r="D127" s="111"/>
      <c r="E127" s="139"/>
      <c r="F127" s="111"/>
      <c r="G127" s="366" t="s">
        <v>61</v>
      </c>
      <c r="H127" s="366"/>
      <c r="I127" s="366"/>
      <c r="J127" s="366"/>
      <c r="K127" s="366"/>
      <c r="L127" s="366"/>
      <c r="M127" s="366"/>
    </row>
    <row r="128" spans="1:13" ht="21.6" customHeight="1">
      <c r="A128" s="137"/>
      <c r="B128" s="138"/>
      <c r="C128" s="138"/>
      <c r="D128" s="111"/>
      <c r="E128" s="139"/>
      <c r="F128" s="111"/>
      <c r="G128" s="367" t="s">
        <v>165</v>
      </c>
      <c r="H128" s="367"/>
      <c r="I128" s="367"/>
      <c r="J128" s="367"/>
      <c r="K128" s="367"/>
      <c r="L128" s="367"/>
      <c r="M128" s="367"/>
    </row>
    <row r="129" spans="1:13" ht="21.6" customHeight="1">
      <c r="A129" s="140"/>
      <c r="B129" s="138"/>
      <c r="C129" s="138"/>
      <c r="D129" s="141"/>
      <c r="E129" s="142"/>
      <c r="F129" s="141"/>
      <c r="G129" s="361" t="s">
        <v>56</v>
      </c>
      <c r="H129" s="361"/>
      <c r="I129" s="361"/>
      <c r="J129" s="55"/>
      <c r="K129" s="362" t="s">
        <v>69</v>
      </c>
      <c r="L129" s="362"/>
      <c r="M129" s="362"/>
    </row>
    <row r="130" spans="1:13" ht="21.6" customHeight="1">
      <c r="A130" s="140"/>
      <c r="B130" s="138"/>
      <c r="C130" s="138"/>
      <c r="D130" s="141"/>
      <c r="E130" s="142"/>
      <c r="F130" s="141"/>
      <c r="G130" s="311"/>
      <c r="H130" s="311"/>
      <c r="I130" s="311"/>
      <c r="J130" s="55"/>
      <c r="K130" s="363" t="s">
        <v>70</v>
      </c>
      <c r="L130" s="363"/>
      <c r="M130" s="363"/>
    </row>
    <row r="131" spans="1:13" ht="21.6" customHeight="1">
      <c r="A131" s="143"/>
      <c r="B131" s="144"/>
      <c r="C131" s="144"/>
      <c r="D131" s="145"/>
      <c r="E131" s="142"/>
      <c r="F131" s="145"/>
      <c r="G131" s="146">
        <v>2019</v>
      </c>
      <c r="H131" s="147"/>
      <c r="I131" s="122">
        <v>2018</v>
      </c>
      <c r="J131" s="148"/>
      <c r="K131" s="122">
        <v>2019</v>
      </c>
      <c r="L131" s="149"/>
      <c r="M131" s="122">
        <v>2018</v>
      </c>
    </row>
    <row r="132" spans="1:13" ht="21.6" customHeight="1">
      <c r="A132" s="61" t="s">
        <v>198</v>
      </c>
      <c r="B132" s="154"/>
      <c r="C132" s="66"/>
      <c r="D132" s="152"/>
      <c r="E132" s="142"/>
      <c r="F132" s="152"/>
      <c r="G132" s="150"/>
      <c r="H132" s="150"/>
      <c r="I132" s="150"/>
      <c r="J132" s="150"/>
      <c r="K132" s="150"/>
      <c r="L132" s="150"/>
      <c r="M132" s="150"/>
    </row>
    <row r="133" spans="1:13" ht="21.6" customHeight="1">
      <c r="A133" s="53"/>
      <c r="B133" s="61" t="s">
        <v>80</v>
      </c>
      <c r="C133" s="66"/>
      <c r="D133" s="152"/>
      <c r="E133" s="272"/>
      <c r="F133" s="152"/>
      <c r="G133" s="50">
        <v>-752</v>
      </c>
      <c r="H133" s="150"/>
      <c r="I133" s="316">
        <v>-134</v>
      </c>
      <c r="J133" s="237"/>
      <c r="K133" s="238">
        <v>0</v>
      </c>
      <c r="L133" s="239"/>
      <c r="M133" s="238">
        <v>0</v>
      </c>
    </row>
    <row r="134" spans="1:13" ht="21.6" customHeight="1">
      <c r="A134" s="42"/>
      <c r="B134" s="42" t="s">
        <v>208</v>
      </c>
      <c r="C134" s="131"/>
      <c r="D134" s="61"/>
      <c r="E134" s="347"/>
      <c r="F134" s="61"/>
      <c r="G134" s="330">
        <v>0</v>
      </c>
      <c r="H134" s="50"/>
      <c r="I134" s="334">
        <v>11586</v>
      </c>
      <c r="J134" s="348"/>
      <c r="K134" s="334">
        <v>0</v>
      </c>
      <c r="L134" s="78"/>
      <c r="M134" s="334">
        <v>11586</v>
      </c>
    </row>
    <row r="135" spans="1:13" ht="21.6" customHeight="1">
      <c r="A135" s="42"/>
      <c r="B135" s="42" t="s">
        <v>194</v>
      </c>
      <c r="C135" s="131"/>
      <c r="D135" s="61"/>
      <c r="E135" s="347"/>
      <c r="F135" s="61"/>
      <c r="G135" s="331">
        <v>0</v>
      </c>
      <c r="H135" s="119"/>
      <c r="I135" s="335">
        <v>-906</v>
      </c>
      <c r="J135" s="348"/>
      <c r="K135" s="335">
        <v>0</v>
      </c>
      <c r="L135" s="78"/>
      <c r="M135" s="335">
        <v>-906</v>
      </c>
    </row>
    <row r="136" spans="1:13" ht="21.6" customHeight="1">
      <c r="A136" s="42"/>
      <c r="B136" s="61" t="s">
        <v>209</v>
      </c>
      <c r="C136" s="131"/>
      <c r="D136" s="61"/>
      <c r="E136" s="347"/>
      <c r="F136" s="61"/>
      <c r="G136" s="151">
        <v>0</v>
      </c>
      <c r="H136" s="119"/>
      <c r="I136" s="341">
        <v>10680</v>
      </c>
      <c r="J136" s="348"/>
      <c r="K136" s="341">
        <v>0</v>
      </c>
      <c r="L136" s="78"/>
      <c r="M136" s="341">
        <v>10680</v>
      </c>
    </row>
    <row r="137" spans="1:13" ht="21.6" customHeight="1">
      <c r="A137" s="42" t="s">
        <v>230</v>
      </c>
      <c r="B137" s="61"/>
      <c r="C137" s="131"/>
      <c r="D137" s="61"/>
      <c r="E137" s="347"/>
      <c r="F137" s="61"/>
      <c r="G137" s="50">
        <v>-752</v>
      </c>
      <c r="H137" s="119"/>
      <c r="I137" s="78">
        <v>10546</v>
      </c>
      <c r="J137" s="348"/>
      <c r="K137" s="78">
        <v>0</v>
      </c>
      <c r="L137" s="78"/>
      <c r="M137" s="78">
        <v>10680</v>
      </c>
    </row>
    <row r="138" spans="1:13" ht="21" customHeight="1" thickBot="1">
      <c r="A138" s="42" t="s">
        <v>168</v>
      </c>
      <c r="B138" s="278"/>
      <c r="C138" s="279"/>
      <c r="D138" s="280"/>
      <c r="E138" s="281"/>
      <c r="F138" s="280"/>
      <c r="G138" s="314">
        <v>27882</v>
      </c>
      <c r="H138" s="53"/>
      <c r="I138" s="314">
        <v>-26210</v>
      </c>
      <c r="J138" s="53"/>
      <c r="K138" s="314">
        <v>38923</v>
      </c>
      <c r="L138" s="53"/>
      <c r="M138" s="314">
        <v>-18461</v>
      </c>
    </row>
    <row r="139" spans="1:13" ht="21.6" customHeight="1" thickTop="1">
      <c r="A139" s="61"/>
      <c r="B139" s="154"/>
      <c r="C139" s="66"/>
      <c r="D139" s="152"/>
      <c r="E139" s="272"/>
      <c r="F139" s="152"/>
      <c r="G139" s="150"/>
      <c r="H139" s="150"/>
      <c r="I139" s="150"/>
      <c r="J139" s="150"/>
      <c r="K139" s="150"/>
      <c r="L139" s="150"/>
      <c r="M139" s="150"/>
    </row>
    <row r="140" spans="1:13" ht="21.6" customHeight="1">
      <c r="A140" s="158" t="s">
        <v>203</v>
      </c>
      <c r="B140" s="152"/>
      <c r="C140" s="152"/>
      <c r="D140" s="152"/>
      <c r="E140" s="272"/>
      <c r="F140" s="152"/>
      <c r="G140" s="150"/>
      <c r="H140" s="157"/>
      <c r="I140" s="157"/>
      <c r="J140" s="157"/>
      <c r="K140" s="150"/>
      <c r="L140" s="157"/>
      <c r="M140" s="150"/>
    </row>
    <row r="141" spans="1:13" ht="21.6" customHeight="1">
      <c r="A141" s="158"/>
      <c r="B141" s="61" t="s">
        <v>179</v>
      </c>
      <c r="C141" s="152"/>
      <c r="D141" s="152"/>
      <c r="E141" s="272"/>
      <c r="F141" s="152"/>
      <c r="G141" s="107">
        <v>4.4946861920183968E-2</v>
      </c>
      <c r="H141" s="157"/>
      <c r="I141" s="107">
        <v>-5.7695985776988264E-2</v>
      </c>
      <c r="J141" s="157"/>
      <c r="K141" s="107">
        <v>6.1097531134990592E-2</v>
      </c>
      <c r="L141" s="157"/>
      <c r="M141" s="107">
        <v>-4.5742701097160055E-2</v>
      </c>
    </row>
    <row r="142" spans="1:13" ht="21.6" customHeight="1">
      <c r="A142" s="159"/>
      <c r="B142" s="52"/>
      <c r="C142" s="52" t="s">
        <v>72</v>
      </c>
      <c r="D142" s="152"/>
      <c r="E142" s="272"/>
      <c r="F142" s="152"/>
      <c r="G142" s="150"/>
      <c r="H142" s="150"/>
      <c r="I142" s="150"/>
      <c r="J142" s="150"/>
      <c r="K142" s="150"/>
      <c r="L142" s="150"/>
      <c r="M142" s="150"/>
    </row>
    <row r="143" spans="1:13" ht="21.6" customHeight="1">
      <c r="A143" s="52"/>
      <c r="B143" s="152"/>
      <c r="C143" s="52"/>
      <c r="D143" s="131" t="s">
        <v>55</v>
      </c>
      <c r="E143" s="277"/>
      <c r="F143" s="131"/>
      <c r="G143" s="119">
        <v>637063385</v>
      </c>
      <c r="H143" s="150"/>
      <c r="I143" s="161">
        <v>637063385</v>
      </c>
      <c r="J143" s="150"/>
      <c r="K143" s="119">
        <v>637063385</v>
      </c>
      <c r="L143" s="119"/>
      <c r="M143" s="161">
        <v>637063385</v>
      </c>
    </row>
    <row r="144" spans="1:13" ht="21.6" customHeight="1">
      <c r="A144" s="52"/>
      <c r="B144" s="152"/>
      <c r="C144" s="52"/>
      <c r="D144" s="131"/>
      <c r="E144" s="277"/>
      <c r="F144" s="131"/>
      <c r="G144" s="119"/>
      <c r="H144" s="150"/>
      <c r="I144" s="161"/>
      <c r="J144" s="150"/>
      <c r="K144" s="119"/>
      <c r="L144" s="119"/>
      <c r="M144" s="161"/>
    </row>
    <row r="145" spans="1:13" ht="21.6" customHeight="1">
      <c r="A145" s="52"/>
      <c r="B145" s="152"/>
      <c r="C145" s="52"/>
      <c r="D145" s="131"/>
      <c r="E145" s="277"/>
      <c r="F145" s="131"/>
      <c r="G145" s="119"/>
      <c r="H145" s="150"/>
      <c r="I145" s="161"/>
      <c r="J145" s="150"/>
      <c r="K145" s="119"/>
      <c r="L145" s="119"/>
      <c r="M145" s="161"/>
    </row>
    <row r="146" spans="1:13" ht="21.6" customHeight="1">
      <c r="A146" s="52"/>
      <c r="B146" s="152"/>
      <c r="C146" s="52"/>
      <c r="D146" s="131"/>
      <c r="E146" s="277"/>
      <c r="F146" s="131"/>
      <c r="G146" s="119"/>
      <c r="H146" s="150"/>
      <c r="I146" s="161"/>
      <c r="J146" s="150"/>
      <c r="K146" s="119"/>
      <c r="L146" s="119"/>
      <c r="M146" s="161"/>
    </row>
    <row r="147" spans="1:13" ht="21.6" customHeight="1">
      <c r="A147" s="52"/>
      <c r="B147" s="152"/>
      <c r="C147" s="52"/>
      <c r="D147" s="131"/>
      <c r="E147" s="277"/>
      <c r="F147" s="131"/>
      <c r="G147" s="119"/>
      <c r="H147" s="150"/>
      <c r="I147" s="161"/>
      <c r="J147" s="150"/>
      <c r="K147" s="119"/>
      <c r="L147" s="119"/>
      <c r="M147" s="161"/>
    </row>
    <row r="148" spans="1:13" ht="21.6" customHeight="1">
      <c r="A148" s="52"/>
      <c r="B148" s="152"/>
      <c r="C148" s="52"/>
      <c r="D148" s="131"/>
      <c r="E148" s="277"/>
      <c r="F148" s="131"/>
      <c r="G148" s="119"/>
      <c r="H148" s="150"/>
      <c r="I148" s="161"/>
      <c r="J148" s="150"/>
      <c r="K148" s="119"/>
      <c r="L148" s="119"/>
      <c r="M148" s="161"/>
    </row>
    <row r="149" spans="1:13" ht="21.6" customHeight="1">
      <c r="A149" s="52"/>
      <c r="B149" s="152"/>
      <c r="C149" s="52"/>
      <c r="D149" s="131"/>
      <c r="E149" s="277"/>
      <c r="F149" s="131"/>
      <c r="G149" s="119"/>
      <c r="H149" s="150"/>
      <c r="I149" s="161"/>
      <c r="J149" s="150"/>
      <c r="K149" s="119"/>
      <c r="L149" s="119"/>
      <c r="M149" s="161"/>
    </row>
    <row r="150" spans="1:13" ht="21.6" customHeight="1">
      <c r="A150" s="52"/>
      <c r="B150" s="152"/>
      <c r="C150" s="52"/>
      <c r="D150" s="131"/>
      <c r="E150" s="277"/>
      <c r="F150" s="131"/>
      <c r="G150" s="119"/>
      <c r="H150" s="150"/>
      <c r="I150" s="161"/>
      <c r="J150" s="150"/>
      <c r="K150" s="119"/>
      <c r="L150" s="119"/>
      <c r="M150" s="161"/>
    </row>
    <row r="151" spans="1:13" ht="21.6" customHeight="1">
      <c r="A151" s="52"/>
      <c r="B151" s="152"/>
      <c r="C151" s="52"/>
      <c r="D151" s="131"/>
      <c r="E151" s="277"/>
      <c r="F151" s="131"/>
      <c r="G151" s="119"/>
      <c r="H151" s="150"/>
      <c r="I151" s="161"/>
      <c r="J151" s="150"/>
      <c r="K151" s="119"/>
      <c r="L151" s="119"/>
      <c r="M151" s="161"/>
    </row>
    <row r="152" spans="1:13" ht="21.6" customHeight="1">
      <c r="A152" s="52"/>
      <c r="B152" s="152"/>
      <c r="C152" s="52"/>
      <c r="D152" s="131"/>
      <c r="E152" s="277"/>
      <c r="F152" s="131"/>
      <c r="G152" s="119"/>
      <c r="H152" s="150"/>
      <c r="I152" s="161"/>
      <c r="J152" s="150"/>
      <c r="K152" s="119"/>
      <c r="L152" s="119"/>
      <c r="M152" s="161"/>
    </row>
    <row r="153" spans="1:13" ht="21.6" customHeight="1">
      <c r="A153" s="52"/>
      <c r="B153" s="152"/>
      <c r="C153" s="52"/>
      <c r="D153" s="131"/>
      <c r="E153" s="277"/>
      <c r="F153" s="131"/>
      <c r="G153" s="119"/>
      <c r="H153" s="150"/>
      <c r="I153" s="161"/>
      <c r="J153" s="150"/>
      <c r="K153" s="119"/>
      <c r="L153" s="119"/>
      <c r="M153" s="161"/>
    </row>
    <row r="154" spans="1:13" ht="21.6" customHeight="1">
      <c r="A154" s="52"/>
      <c r="B154" s="152"/>
      <c r="C154" s="52"/>
      <c r="D154" s="131"/>
      <c r="E154" s="277"/>
      <c r="F154" s="131"/>
      <c r="G154" s="119"/>
      <c r="H154" s="150"/>
      <c r="I154" s="161"/>
      <c r="J154" s="150"/>
      <c r="K154" s="119"/>
      <c r="L154" s="119"/>
      <c r="M154" s="161"/>
    </row>
    <row r="155" spans="1:13" ht="21.6" customHeight="1">
      <c r="A155" s="52"/>
      <c r="B155" s="152"/>
      <c r="C155" s="52"/>
      <c r="D155" s="131"/>
      <c r="E155" s="277"/>
      <c r="F155" s="131"/>
      <c r="G155" s="119"/>
      <c r="H155" s="150"/>
      <c r="I155" s="161"/>
      <c r="J155" s="150"/>
      <c r="K155" s="119"/>
      <c r="L155" s="119"/>
      <c r="M155" s="161"/>
    </row>
    <row r="156" spans="1:13" ht="21.6" customHeight="1">
      <c r="A156" s="52"/>
      <c r="B156" s="152"/>
      <c r="C156" s="52"/>
      <c r="D156" s="131"/>
      <c r="E156" s="277"/>
      <c r="F156" s="131"/>
      <c r="G156" s="119"/>
      <c r="H156" s="150"/>
      <c r="I156" s="161"/>
      <c r="J156" s="150"/>
      <c r="K156" s="119"/>
      <c r="L156" s="119"/>
      <c r="M156" s="161"/>
    </row>
    <row r="157" spans="1:13" ht="21.6" customHeight="1">
      <c r="A157" s="52"/>
      <c r="B157" s="152"/>
      <c r="C157" s="52"/>
      <c r="D157" s="131"/>
      <c r="E157" s="277"/>
      <c r="F157" s="131"/>
      <c r="G157" s="119"/>
      <c r="H157" s="150"/>
      <c r="I157" s="161"/>
      <c r="J157" s="150"/>
      <c r="K157" s="119"/>
      <c r="L157" s="119"/>
      <c r="M157" s="161"/>
    </row>
    <row r="158" spans="1:13" ht="21.6" customHeight="1">
      <c r="A158" s="52"/>
      <c r="B158" s="152"/>
      <c r="C158" s="52"/>
      <c r="D158" s="131"/>
      <c r="E158" s="277"/>
      <c r="F158" s="131"/>
      <c r="G158" s="119"/>
      <c r="H158" s="150"/>
      <c r="I158" s="161"/>
      <c r="J158" s="150"/>
      <c r="K158" s="119"/>
      <c r="L158" s="119"/>
      <c r="M158" s="161"/>
    </row>
    <row r="159" spans="1:13" ht="21.6" customHeight="1">
      <c r="A159" s="52"/>
      <c r="B159" s="152"/>
      <c r="C159" s="52"/>
      <c r="D159" s="131"/>
      <c r="E159" s="277"/>
      <c r="F159" s="131"/>
      <c r="G159" s="119"/>
      <c r="H159" s="150"/>
      <c r="I159" s="161"/>
      <c r="J159" s="150"/>
      <c r="K159" s="119"/>
      <c r="L159" s="119"/>
      <c r="M159" s="161"/>
    </row>
    <row r="160" spans="1:13" ht="21.6" customHeight="1">
      <c r="A160" s="52"/>
      <c r="B160" s="152"/>
      <c r="C160" s="52"/>
      <c r="D160" s="131"/>
      <c r="E160" s="277"/>
      <c r="F160" s="131"/>
      <c r="G160" s="119"/>
      <c r="H160" s="150"/>
      <c r="I160" s="161"/>
      <c r="J160" s="150"/>
      <c r="K160" s="119"/>
      <c r="L160" s="119"/>
      <c r="M160" s="161"/>
    </row>
    <row r="161" spans="1:13" ht="21.6" customHeight="1">
      <c r="A161" s="52"/>
      <c r="B161" s="152"/>
      <c r="C161" s="52"/>
      <c r="D161" s="131"/>
      <c r="E161" s="277"/>
      <c r="F161" s="131"/>
      <c r="G161" s="119"/>
      <c r="H161" s="150"/>
      <c r="I161" s="161"/>
      <c r="J161" s="150"/>
      <c r="K161" s="119"/>
      <c r="L161" s="119"/>
      <c r="M161" s="161"/>
    </row>
    <row r="162" spans="1:13" ht="21.6" customHeight="1">
      <c r="A162" s="52"/>
      <c r="B162" s="152"/>
      <c r="C162" s="52"/>
      <c r="D162" s="131"/>
      <c r="E162" s="277"/>
      <c r="F162" s="131"/>
      <c r="G162" s="119"/>
      <c r="H162" s="150"/>
      <c r="I162" s="161"/>
      <c r="J162" s="150"/>
      <c r="K162" s="119"/>
      <c r="L162" s="119"/>
      <c r="M162" s="161"/>
    </row>
    <row r="163" spans="1:13" ht="21.6" customHeight="1">
      <c r="A163" s="52"/>
      <c r="B163" s="152"/>
      <c r="C163" s="52"/>
      <c r="D163" s="131"/>
      <c r="E163" s="277"/>
      <c r="F163" s="131"/>
      <c r="G163" s="119"/>
      <c r="H163" s="150"/>
      <c r="I163" s="161"/>
      <c r="J163" s="150"/>
      <c r="K163" s="119"/>
      <c r="L163" s="119"/>
      <c r="M163" s="161"/>
    </row>
    <row r="164" spans="1:13" ht="21.6" customHeight="1">
      <c r="A164" s="52"/>
      <c r="B164" s="152"/>
      <c r="C164" s="52"/>
      <c r="D164" s="131"/>
      <c r="E164" s="277"/>
      <c r="F164" s="131"/>
      <c r="G164" s="119"/>
      <c r="H164" s="150"/>
      <c r="I164" s="161"/>
      <c r="J164" s="150"/>
      <c r="K164" s="119"/>
      <c r="L164" s="119"/>
      <c r="M164" s="161"/>
    </row>
    <row r="165" spans="1:13" ht="21.75" customHeight="1">
      <c r="A165" s="52"/>
      <c r="B165" s="152"/>
      <c r="C165" s="52"/>
      <c r="D165" s="131"/>
      <c r="E165" s="277"/>
      <c r="F165" s="131"/>
      <c r="G165" s="119"/>
      <c r="H165" s="150"/>
      <c r="I165" s="161"/>
      <c r="J165" s="150"/>
      <c r="K165" s="119"/>
      <c r="L165" s="119"/>
      <c r="M165" s="161"/>
    </row>
    <row r="166" spans="1:13" ht="21.6" customHeight="1">
      <c r="A166" s="12" t="s">
        <v>65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261" t="s">
        <v>149</v>
      </c>
    </row>
  </sheetData>
  <mergeCells count="32">
    <mergeCell ref="G127:M127"/>
    <mergeCell ref="G128:M128"/>
    <mergeCell ref="G129:I129"/>
    <mergeCell ref="K129:M129"/>
    <mergeCell ref="K130:M130"/>
    <mergeCell ref="A125:M125"/>
    <mergeCell ref="K53:M53"/>
    <mergeCell ref="A83:M83"/>
    <mergeCell ref="A84:M84"/>
    <mergeCell ref="A85:M85"/>
    <mergeCell ref="G87:M87"/>
    <mergeCell ref="G88:M88"/>
    <mergeCell ref="G89:I89"/>
    <mergeCell ref="K89:M89"/>
    <mergeCell ref="K90:M90"/>
    <mergeCell ref="A123:M123"/>
    <mergeCell ref="A124:M124"/>
    <mergeCell ref="G52:I52"/>
    <mergeCell ref="K52:M52"/>
    <mergeCell ref="K9:M9"/>
    <mergeCell ref="G8:I8"/>
    <mergeCell ref="A2:M2"/>
    <mergeCell ref="A3:M3"/>
    <mergeCell ref="A4:M4"/>
    <mergeCell ref="G6:M6"/>
    <mergeCell ref="G7:M7"/>
    <mergeCell ref="K8:M8"/>
    <mergeCell ref="A46:M46"/>
    <mergeCell ref="A47:M47"/>
    <mergeCell ref="A48:M48"/>
    <mergeCell ref="G50:M50"/>
    <mergeCell ref="G51:M51"/>
  </mergeCells>
  <printOptions horizontalCentered="1"/>
  <pageMargins left="0.74803149606299213" right="0.11811023622047245" top="0.39370078740157483" bottom="0.11811023622047245" header="0" footer="0"/>
  <pageSetup paperSize="9" scale="85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W52"/>
  <sheetViews>
    <sheetView view="pageBreakPreview" topLeftCell="A16" zoomScaleSheetLayoutView="100" workbookViewId="0">
      <selection activeCell="Q29" sqref="Q29"/>
    </sheetView>
  </sheetViews>
  <sheetFormatPr defaultColWidth="9.109375" defaultRowHeight="21.6" customHeight="1"/>
  <cols>
    <col min="1" max="3" width="2.5546875" style="11" customWidth="1"/>
    <col min="4" max="4" width="35.6640625" style="11" customWidth="1"/>
    <col min="5" max="5" width="8.88671875" style="11" customWidth="1"/>
    <col min="6" max="6" width="2.33203125" style="11" customWidth="1"/>
    <col min="7" max="7" width="14.44140625" style="11" customWidth="1"/>
    <col min="8" max="8" width="1.44140625" style="11" customWidth="1"/>
    <col min="9" max="9" width="14.44140625" style="11" customWidth="1"/>
    <col min="10" max="10" width="1.44140625" style="11" customWidth="1"/>
    <col min="11" max="11" width="14.44140625" style="11" customWidth="1"/>
    <col min="12" max="12" width="1.44140625" style="11" customWidth="1"/>
    <col min="13" max="13" width="14.44140625" style="11" customWidth="1"/>
    <col min="14" max="14" width="1.44140625" style="11" customWidth="1"/>
    <col min="15" max="16384" width="9.109375" style="11"/>
  </cols>
  <sheetData>
    <row r="1" spans="1:15" s="127" customFormat="1" ht="19.8">
      <c r="M1" s="305" t="s">
        <v>161</v>
      </c>
    </row>
    <row r="2" spans="1:15" s="53" customFormat="1" ht="23.4">
      <c r="A2" s="364" t="s">
        <v>127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135"/>
      <c r="O2" s="135"/>
    </row>
    <row r="3" spans="1:15" s="53" customFormat="1" ht="24.75" customHeight="1">
      <c r="A3" s="364" t="s">
        <v>195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</row>
    <row r="4" spans="1:15" s="53" customFormat="1" ht="24.75" customHeight="1">
      <c r="A4" s="364" t="s">
        <v>190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</row>
    <row r="5" spans="1:15" s="53" customFormat="1" ht="15.7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1:15" s="53" customFormat="1" ht="24.75" customHeight="1">
      <c r="A6" s="137"/>
      <c r="B6" s="138"/>
      <c r="C6" s="138"/>
      <c r="D6" s="111"/>
      <c r="E6" s="139"/>
      <c r="F6" s="111"/>
      <c r="G6" s="366" t="s">
        <v>61</v>
      </c>
      <c r="H6" s="366"/>
      <c r="I6" s="366"/>
      <c r="J6" s="366"/>
      <c r="K6" s="366"/>
      <c r="L6" s="366"/>
      <c r="M6" s="366"/>
    </row>
    <row r="7" spans="1:15" s="53" customFormat="1" ht="24.75" customHeight="1">
      <c r="A7" s="137"/>
      <c r="B7" s="138"/>
      <c r="C7" s="138"/>
      <c r="D7" s="111"/>
      <c r="E7" s="139"/>
      <c r="F7" s="111"/>
      <c r="G7" s="367" t="s">
        <v>165</v>
      </c>
      <c r="H7" s="367"/>
      <c r="I7" s="367"/>
      <c r="J7" s="367"/>
      <c r="K7" s="367"/>
      <c r="L7" s="367"/>
      <c r="M7" s="367"/>
    </row>
    <row r="8" spans="1:15" s="53" customFormat="1" ht="24.75" customHeight="1">
      <c r="A8" s="140"/>
      <c r="B8" s="138"/>
      <c r="C8" s="138"/>
      <c r="D8" s="141"/>
      <c r="E8" s="142"/>
      <c r="F8" s="141"/>
      <c r="G8" s="361" t="s">
        <v>56</v>
      </c>
      <c r="H8" s="361"/>
      <c r="I8" s="361"/>
      <c r="J8" s="55"/>
      <c r="K8" s="362" t="s">
        <v>69</v>
      </c>
      <c r="L8" s="362"/>
      <c r="M8" s="362"/>
    </row>
    <row r="9" spans="1:15" s="53" customFormat="1" ht="24.75" customHeight="1">
      <c r="A9" s="140"/>
      <c r="B9" s="138"/>
      <c r="C9" s="138"/>
      <c r="D9" s="141"/>
      <c r="E9" s="142"/>
      <c r="F9" s="141"/>
      <c r="G9" s="311"/>
      <c r="H9" s="311"/>
      <c r="I9" s="311"/>
      <c r="J9" s="55"/>
      <c r="K9" s="363" t="s">
        <v>70</v>
      </c>
      <c r="L9" s="363"/>
      <c r="M9" s="363"/>
    </row>
    <row r="10" spans="1:15" s="53" customFormat="1" ht="24.75" customHeight="1">
      <c r="A10" s="143"/>
      <c r="B10" s="144"/>
      <c r="C10" s="144"/>
      <c r="D10" s="145"/>
      <c r="E10" s="275" t="s">
        <v>57</v>
      </c>
      <c r="F10" s="145"/>
      <c r="G10" s="146">
        <v>2019</v>
      </c>
      <c r="H10" s="147"/>
      <c r="I10" s="122">
        <v>2018</v>
      </c>
      <c r="J10" s="148"/>
      <c r="K10" s="122">
        <f>G10</f>
        <v>2019</v>
      </c>
      <c r="L10" s="149"/>
      <c r="M10" s="122">
        <f>I10</f>
        <v>2018</v>
      </c>
    </row>
    <row r="11" spans="1:15" s="53" customFormat="1" ht="25.8">
      <c r="A11" s="61" t="s">
        <v>178</v>
      </c>
      <c r="B11" s="154"/>
      <c r="C11" s="66"/>
      <c r="D11" s="152"/>
      <c r="E11" s="272"/>
      <c r="F11" s="152"/>
      <c r="G11" s="326" t="e">
        <f>+#REF!</f>
        <v>#REF!</v>
      </c>
      <c r="H11" s="150"/>
      <c r="I11" s="326" t="e">
        <f>+#REF!</f>
        <v>#REF!</v>
      </c>
      <c r="J11" s="150"/>
      <c r="K11" s="326" t="e">
        <f>+#REF!</f>
        <v>#REF!</v>
      </c>
      <c r="L11" s="156"/>
      <c r="M11" s="326" t="e">
        <f>+#REF!</f>
        <v>#REF!</v>
      </c>
    </row>
    <row r="12" spans="1:15" s="53" customFormat="1" ht="7.5" customHeight="1">
      <c r="A12" s="61"/>
      <c r="B12" s="154"/>
      <c r="C12" s="66"/>
      <c r="D12" s="152"/>
      <c r="E12" s="272"/>
      <c r="F12" s="152"/>
      <c r="G12" s="327"/>
      <c r="H12" s="327"/>
      <c r="I12" s="327"/>
      <c r="J12" s="327"/>
      <c r="K12" s="327"/>
      <c r="L12" s="327"/>
      <c r="M12" s="327"/>
      <c r="N12" s="134"/>
    </row>
    <row r="13" spans="1:15" s="53" customFormat="1" ht="21" customHeight="1">
      <c r="A13" s="61" t="s">
        <v>191</v>
      </c>
      <c r="B13" s="154"/>
      <c r="C13" s="66"/>
      <c r="D13" s="152"/>
      <c r="E13" s="272"/>
      <c r="F13" s="152"/>
      <c r="G13" s="327"/>
      <c r="H13" s="327"/>
      <c r="I13" s="327"/>
      <c r="J13" s="327"/>
      <c r="K13" s="327"/>
      <c r="L13" s="327"/>
      <c r="M13" s="327"/>
    </row>
    <row r="14" spans="1:15" s="53" customFormat="1" ht="21" customHeight="1">
      <c r="A14" s="61" t="s">
        <v>192</v>
      </c>
      <c r="B14" s="154"/>
      <c r="C14" s="66"/>
      <c r="D14" s="152"/>
      <c r="E14" s="272"/>
      <c r="F14" s="152"/>
      <c r="G14" s="327"/>
      <c r="H14" s="327"/>
      <c r="I14" s="327"/>
      <c r="J14" s="327"/>
      <c r="K14" s="327"/>
      <c r="L14" s="327"/>
      <c r="M14" s="327"/>
    </row>
    <row r="15" spans="1:15" s="53" customFormat="1" ht="24.75" customHeight="1">
      <c r="B15" s="61" t="s">
        <v>80</v>
      </c>
      <c r="C15" s="66"/>
      <c r="D15" s="152"/>
      <c r="E15" s="272"/>
      <c r="F15" s="152"/>
      <c r="G15" s="50">
        <v>-3869</v>
      </c>
      <c r="H15" s="327"/>
      <c r="I15" s="239">
        <v>-9</v>
      </c>
      <c r="J15" s="237"/>
      <c r="K15" s="329">
        <v>0</v>
      </c>
      <c r="L15" s="239"/>
      <c r="M15" s="329">
        <v>0</v>
      </c>
    </row>
    <row r="16" spans="1:15" s="53" customFormat="1" ht="24.75" customHeight="1">
      <c r="A16" s="42" t="s">
        <v>193</v>
      </c>
      <c r="B16" s="61"/>
      <c r="C16" s="66"/>
      <c r="D16" s="152"/>
      <c r="E16" s="272"/>
      <c r="F16" s="152"/>
      <c r="G16" s="50"/>
      <c r="H16" s="327"/>
      <c r="I16" s="239"/>
      <c r="J16" s="237"/>
      <c r="K16" s="329"/>
      <c r="L16" s="239"/>
      <c r="M16" s="329"/>
    </row>
    <row r="17" spans="1:23" s="53" customFormat="1" ht="24.75" customHeight="1">
      <c r="B17" s="61" t="e">
        <f>+#REF!</f>
        <v>#REF!</v>
      </c>
      <c r="C17" s="66"/>
      <c r="D17" s="152"/>
      <c r="E17" s="272"/>
      <c r="F17" s="152"/>
      <c r="G17" s="330">
        <v>-1997</v>
      </c>
      <c r="H17" s="327"/>
      <c r="I17" s="332">
        <v>0</v>
      </c>
      <c r="J17" s="237"/>
      <c r="K17" s="334">
        <v>-1997</v>
      </c>
      <c r="L17" s="239"/>
      <c r="M17" s="336">
        <v>0</v>
      </c>
    </row>
    <row r="18" spans="1:23" s="53" customFormat="1" ht="24.75" customHeight="1">
      <c r="B18" s="61" t="s">
        <v>194</v>
      </c>
      <c r="C18" s="131"/>
      <c r="D18" s="152"/>
      <c r="E18" s="272"/>
      <c r="F18" s="152"/>
      <c r="G18" s="331">
        <v>399</v>
      </c>
      <c r="H18" s="327"/>
      <c r="I18" s="333">
        <v>0</v>
      </c>
      <c r="J18" s="237"/>
      <c r="K18" s="335">
        <v>399</v>
      </c>
      <c r="L18" s="239"/>
      <c r="M18" s="337">
        <v>0</v>
      </c>
    </row>
    <row r="19" spans="1:23" s="53" customFormat="1" ht="24.75" customHeight="1">
      <c r="B19" s="61" t="e">
        <f>+#REF!</f>
        <v>#REF!</v>
      </c>
      <c r="C19" s="131"/>
      <c r="D19" s="152"/>
      <c r="E19" s="272"/>
      <c r="F19" s="152"/>
      <c r="G19" s="50"/>
      <c r="H19" s="327"/>
      <c r="I19" s="239"/>
      <c r="J19" s="237"/>
      <c r="K19" s="78"/>
      <c r="L19" s="239"/>
      <c r="M19" s="329"/>
    </row>
    <row r="20" spans="1:23" s="53" customFormat="1" ht="24.75" customHeight="1">
      <c r="B20" s="61"/>
      <c r="C20" s="52" t="e">
        <f>+#REF!</f>
        <v>#REF!</v>
      </c>
      <c r="D20" s="152"/>
      <c r="E20" s="272"/>
      <c r="F20" s="152"/>
      <c r="G20" s="64">
        <f>SUM(G17:G19)</f>
        <v>-1598</v>
      </c>
      <c r="H20" s="327"/>
      <c r="I20" s="236">
        <f>SUM(I17:I19)</f>
        <v>0</v>
      </c>
      <c r="J20" s="237"/>
      <c r="K20" s="338">
        <f>SUM(K17:K19)</f>
        <v>-1598</v>
      </c>
      <c r="L20" s="239"/>
      <c r="M20" s="238">
        <f>SUM(M17:M19)</f>
        <v>0</v>
      </c>
    </row>
    <row r="21" spans="1:23" s="53" customFormat="1" ht="24.75" customHeight="1">
      <c r="B21" s="61" t="s">
        <v>196</v>
      </c>
      <c r="C21" s="66"/>
      <c r="D21" s="152"/>
      <c r="E21" s="272"/>
      <c r="F21" s="152"/>
      <c r="G21" s="151">
        <f>+G15+G20</f>
        <v>-5467</v>
      </c>
      <c r="H21" s="327"/>
      <c r="I21" s="339">
        <f>+I15+I20</f>
        <v>-9</v>
      </c>
      <c r="J21" s="237"/>
      <c r="K21" s="341">
        <f>+K15+K20</f>
        <v>-1598</v>
      </c>
      <c r="L21" s="239"/>
      <c r="M21" s="340">
        <f>+M15+M20</f>
        <v>0</v>
      </c>
    </row>
    <row r="22" spans="1:23" s="280" customFormat="1" ht="26.25" customHeight="1" thickBot="1">
      <c r="A22" s="42" t="s">
        <v>168</v>
      </c>
      <c r="B22" s="278"/>
      <c r="C22" s="279"/>
      <c r="E22" s="281"/>
      <c r="G22" s="328" t="e">
        <f>+G11+G21</f>
        <v>#REF!</v>
      </c>
      <c r="H22" s="53"/>
      <c r="I22" s="328" t="e">
        <f>+I11+I21</f>
        <v>#REF!</v>
      </c>
      <c r="J22" s="53"/>
      <c r="K22" s="328" t="e">
        <f>+K11+K21</f>
        <v>#REF!</v>
      </c>
      <c r="L22" s="53"/>
      <c r="M22" s="328" t="e">
        <f>+M11+M21</f>
        <v>#REF!</v>
      </c>
    </row>
    <row r="23" spans="1:23" s="53" customFormat="1" ht="21" customHeight="1" thickTop="1">
      <c r="A23" s="61"/>
      <c r="B23" s="154"/>
      <c r="C23" s="66"/>
      <c r="D23" s="152"/>
      <c r="E23" s="272"/>
      <c r="F23" s="152"/>
      <c r="G23" s="150"/>
      <c r="H23" s="150"/>
      <c r="I23" s="150"/>
      <c r="J23" s="150"/>
      <c r="K23" s="150"/>
      <c r="L23" s="150"/>
      <c r="M23" s="150"/>
    </row>
    <row r="24" spans="1:23" s="53" customFormat="1" ht="21.6" customHeight="1">
      <c r="A24" s="158" t="s">
        <v>180</v>
      </c>
      <c r="B24" s="152"/>
      <c r="C24" s="152"/>
      <c r="D24" s="152"/>
      <c r="E24" s="272"/>
      <c r="F24" s="152"/>
      <c r="G24" s="150"/>
      <c r="H24" s="157"/>
      <c r="I24" s="157"/>
      <c r="J24" s="157"/>
      <c r="K24" s="150"/>
      <c r="L24" s="157"/>
      <c r="M24" s="150"/>
    </row>
    <row r="25" spans="1:23" s="53" customFormat="1" ht="21.6" customHeight="1">
      <c r="A25" s="158"/>
      <c r="B25" s="61" t="s">
        <v>179</v>
      </c>
      <c r="C25" s="152"/>
      <c r="D25" s="152"/>
      <c r="E25" s="272"/>
      <c r="F25" s="152"/>
      <c r="G25" s="107" t="e">
        <f>+G11*1000/G27</f>
        <v>#REF!</v>
      </c>
      <c r="H25" s="157"/>
      <c r="I25" s="107" t="e">
        <f>+I11*1000/I27</f>
        <v>#REF!</v>
      </c>
      <c r="J25" s="157"/>
      <c r="K25" s="107" t="e">
        <f>+K11*1000/K27</f>
        <v>#REF!</v>
      </c>
      <c r="L25" s="157"/>
      <c r="M25" s="107" t="e">
        <f>+M11*1000/M27</f>
        <v>#REF!</v>
      </c>
    </row>
    <row r="26" spans="1:23" s="53" customFormat="1" ht="21.6" customHeight="1">
      <c r="A26" s="159"/>
      <c r="B26" s="52"/>
      <c r="C26" s="52" t="s">
        <v>72</v>
      </c>
      <c r="D26" s="152"/>
      <c r="E26" s="272"/>
      <c r="F26" s="152"/>
      <c r="G26" s="150"/>
      <c r="H26" s="150"/>
      <c r="I26" s="150"/>
      <c r="J26" s="150"/>
      <c r="K26" s="150"/>
      <c r="L26" s="150"/>
      <c r="M26" s="150"/>
      <c r="P26" s="93"/>
      <c r="Q26" s="160"/>
      <c r="S26" s="160"/>
      <c r="U26" s="160"/>
      <c r="V26" s="160"/>
      <c r="W26" s="160"/>
    </row>
    <row r="27" spans="1:23" s="53" customFormat="1" ht="21.6" customHeight="1">
      <c r="A27" s="52"/>
      <c r="B27" s="152"/>
      <c r="C27" s="52"/>
      <c r="D27" s="131" t="s">
        <v>55</v>
      </c>
      <c r="E27" s="277"/>
      <c r="F27" s="131"/>
      <c r="G27" s="119">
        <v>637063385</v>
      </c>
      <c r="H27" s="150"/>
      <c r="I27" s="161">
        <v>637063385</v>
      </c>
      <c r="J27" s="150"/>
      <c r="K27" s="119">
        <v>637063385</v>
      </c>
      <c r="L27" s="119"/>
      <c r="M27" s="161">
        <v>637063385</v>
      </c>
    </row>
    <row r="28" spans="1:23" s="53" customFormat="1" ht="21.6" customHeight="1">
      <c r="A28" s="52"/>
      <c r="B28" s="152"/>
      <c r="C28" s="52"/>
      <c r="D28" s="131"/>
      <c r="E28" s="277"/>
      <c r="F28" s="131"/>
      <c r="G28" s="119"/>
      <c r="H28" s="150"/>
      <c r="I28" s="161"/>
      <c r="J28" s="150"/>
      <c r="K28" s="119"/>
      <c r="L28" s="119"/>
      <c r="M28" s="161"/>
    </row>
    <row r="29" spans="1:23" s="53" customFormat="1" ht="21.6" customHeight="1">
      <c r="A29" s="52"/>
      <c r="B29" s="152"/>
      <c r="C29" s="52"/>
      <c r="D29" s="131"/>
      <c r="E29" s="277"/>
      <c r="F29" s="131"/>
      <c r="G29" s="119"/>
      <c r="H29" s="150"/>
      <c r="I29" s="161"/>
      <c r="J29" s="150"/>
      <c r="K29" s="119"/>
      <c r="L29" s="119"/>
      <c r="M29" s="161"/>
    </row>
    <row r="30" spans="1:23" s="53" customFormat="1" ht="21.6" customHeight="1">
      <c r="A30" s="52"/>
      <c r="B30" s="152"/>
      <c r="C30" s="52"/>
      <c r="D30" s="131"/>
      <c r="E30" s="277"/>
      <c r="F30" s="131"/>
      <c r="G30" s="119"/>
      <c r="H30" s="150"/>
      <c r="I30" s="161"/>
      <c r="J30" s="150"/>
      <c r="K30" s="119"/>
      <c r="L30" s="119"/>
      <c r="M30" s="161"/>
    </row>
    <row r="31" spans="1:23" s="53" customFormat="1" ht="21.6" customHeight="1">
      <c r="A31" s="52"/>
      <c r="B31" s="152"/>
      <c r="C31" s="52"/>
      <c r="D31" s="131"/>
      <c r="E31" s="277"/>
      <c r="F31" s="131"/>
      <c r="G31" s="119"/>
      <c r="H31" s="150"/>
      <c r="I31" s="161"/>
      <c r="J31" s="150"/>
      <c r="K31" s="119"/>
      <c r="L31" s="119"/>
      <c r="M31" s="161"/>
    </row>
    <row r="32" spans="1:23" s="53" customFormat="1" ht="21.6" customHeight="1">
      <c r="A32" s="52"/>
      <c r="B32" s="152"/>
      <c r="C32" s="52"/>
      <c r="D32" s="131"/>
      <c r="E32" s="277"/>
      <c r="F32" s="131"/>
      <c r="G32" s="119"/>
      <c r="H32" s="150"/>
      <c r="I32" s="161"/>
      <c r="J32" s="150"/>
      <c r="K32" s="119"/>
      <c r="L32" s="119"/>
      <c r="M32" s="161"/>
    </row>
    <row r="33" spans="1:13" s="53" customFormat="1" ht="21.6" customHeight="1">
      <c r="A33" s="52"/>
      <c r="B33" s="152"/>
      <c r="C33" s="52"/>
      <c r="D33" s="131"/>
      <c r="E33" s="277"/>
      <c r="F33" s="131"/>
      <c r="G33" s="119"/>
      <c r="H33" s="150"/>
      <c r="I33" s="161"/>
      <c r="J33" s="150"/>
      <c r="K33" s="119"/>
      <c r="L33" s="119"/>
      <c r="M33" s="161"/>
    </row>
    <row r="34" spans="1:13" s="53" customFormat="1" ht="21.6" customHeight="1">
      <c r="A34" s="52"/>
      <c r="B34" s="152"/>
      <c r="C34" s="52"/>
      <c r="D34" s="131"/>
      <c r="E34" s="277"/>
      <c r="F34" s="131"/>
      <c r="G34" s="119"/>
      <c r="H34" s="150"/>
      <c r="I34" s="161"/>
      <c r="J34" s="150"/>
      <c r="K34" s="119"/>
      <c r="L34" s="119"/>
      <c r="M34" s="161"/>
    </row>
    <row r="35" spans="1:13" s="53" customFormat="1" ht="21.6" customHeight="1">
      <c r="A35" s="52"/>
      <c r="B35" s="152"/>
      <c r="C35" s="52"/>
      <c r="D35" s="131"/>
      <c r="E35" s="277"/>
      <c r="F35" s="131"/>
      <c r="G35" s="119"/>
      <c r="H35" s="150"/>
      <c r="I35" s="161"/>
      <c r="J35" s="150"/>
      <c r="K35" s="119"/>
      <c r="L35" s="119"/>
      <c r="M35" s="161"/>
    </row>
    <row r="36" spans="1:13" s="53" customFormat="1" ht="21.6" customHeight="1">
      <c r="A36" s="52"/>
      <c r="B36" s="152"/>
      <c r="C36" s="52"/>
      <c r="D36" s="131"/>
      <c r="E36" s="277"/>
      <c r="F36" s="131"/>
      <c r="G36" s="119"/>
      <c r="H36" s="150"/>
      <c r="I36" s="161"/>
      <c r="J36" s="150"/>
      <c r="K36" s="119"/>
      <c r="L36" s="119"/>
      <c r="M36" s="161"/>
    </row>
    <row r="37" spans="1:13" s="53" customFormat="1" ht="21.6" customHeight="1">
      <c r="A37" s="52"/>
      <c r="B37" s="152"/>
      <c r="C37" s="52"/>
      <c r="D37" s="131"/>
      <c r="E37" s="277"/>
      <c r="F37" s="131"/>
      <c r="G37" s="119"/>
      <c r="H37" s="150"/>
      <c r="I37" s="161"/>
      <c r="J37" s="150"/>
      <c r="K37" s="119"/>
      <c r="L37" s="119"/>
      <c r="M37" s="161"/>
    </row>
    <row r="38" spans="1:13" s="53" customFormat="1" ht="21.6" customHeight="1">
      <c r="A38" s="52"/>
      <c r="B38" s="152"/>
      <c r="C38" s="52"/>
      <c r="D38" s="131"/>
      <c r="E38" s="277"/>
      <c r="F38" s="131"/>
      <c r="G38" s="119"/>
      <c r="H38" s="150"/>
      <c r="I38" s="161"/>
      <c r="J38" s="150"/>
      <c r="K38" s="119"/>
      <c r="L38" s="119"/>
      <c r="M38" s="161"/>
    </row>
    <row r="39" spans="1:13" s="53" customFormat="1" ht="21.6" customHeight="1">
      <c r="A39" s="52"/>
      <c r="B39" s="152"/>
      <c r="C39" s="52"/>
      <c r="D39" s="131"/>
      <c r="E39" s="277"/>
      <c r="F39" s="131"/>
      <c r="G39" s="119"/>
      <c r="H39" s="150"/>
      <c r="I39" s="161"/>
      <c r="J39" s="150"/>
      <c r="K39" s="119"/>
      <c r="L39" s="119"/>
      <c r="M39" s="161"/>
    </row>
    <row r="40" spans="1:13" s="53" customFormat="1" ht="21.6" customHeight="1">
      <c r="A40" s="52"/>
      <c r="B40" s="152"/>
      <c r="C40" s="52"/>
      <c r="D40" s="131"/>
      <c r="E40" s="277"/>
      <c r="F40" s="131"/>
      <c r="G40" s="119"/>
      <c r="H40" s="150"/>
      <c r="I40" s="161"/>
      <c r="J40" s="150"/>
      <c r="K40" s="119"/>
      <c r="L40" s="119"/>
      <c r="M40" s="161"/>
    </row>
    <row r="41" spans="1:13" s="53" customFormat="1" ht="21.6" customHeight="1">
      <c r="A41" s="52"/>
      <c r="B41" s="152"/>
      <c r="C41" s="52"/>
      <c r="D41" s="131"/>
      <c r="E41" s="277"/>
      <c r="F41" s="131"/>
      <c r="G41" s="119"/>
      <c r="H41" s="150"/>
      <c r="I41" s="161"/>
      <c r="J41" s="150"/>
      <c r="K41" s="119"/>
      <c r="L41" s="119"/>
      <c r="M41" s="161"/>
    </row>
    <row r="42" spans="1:13" s="53" customFormat="1" ht="21.6" customHeight="1">
      <c r="A42" s="52"/>
      <c r="B42" s="152"/>
      <c r="C42" s="52"/>
      <c r="D42" s="131"/>
      <c r="E42" s="277"/>
      <c r="F42" s="131"/>
      <c r="G42" s="119"/>
      <c r="H42" s="150"/>
      <c r="I42" s="161"/>
      <c r="J42" s="150"/>
      <c r="K42" s="119"/>
      <c r="L42" s="119"/>
      <c r="M42" s="161"/>
    </row>
    <row r="43" spans="1:13" s="53" customFormat="1" ht="21.6" customHeight="1">
      <c r="A43" s="52"/>
      <c r="B43" s="152"/>
      <c r="C43" s="52"/>
      <c r="D43" s="131"/>
      <c r="E43" s="277"/>
      <c r="F43" s="131"/>
      <c r="G43" s="119"/>
      <c r="H43" s="150"/>
      <c r="I43" s="161"/>
      <c r="J43" s="150"/>
      <c r="K43" s="119"/>
      <c r="L43" s="119"/>
      <c r="M43" s="161"/>
    </row>
    <row r="44" spans="1:13" s="1" customFormat="1" ht="25.8">
      <c r="A44" s="12" t="str">
        <f>+BS!A45</f>
        <v>Notes to the interim financial statements form an integral part of these statements.</v>
      </c>
      <c r="M44" s="261" t="s">
        <v>149</v>
      </c>
    </row>
    <row r="45" spans="1:13" s="1" customFormat="1" ht="21.6" customHeight="1"/>
    <row r="46" spans="1:13" s="1" customFormat="1" ht="21.6" customHeight="1"/>
    <row r="47" spans="1:13" s="1" customFormat="1" ht="21.75" customHeight="1">
      <c r="A47" s="4"/>
    </row>
    <row r="48" spans="1:13" s="1" customFormat="1" ht="10.5" customHeight="1">
      <c r="A48" s="4"/>
    </row>
    <row r="52" ht="10.95" customHeight="1"/>
  </sheetData>
  <mergeCells count="8">
    <mergeCell ref="K9:M9"/>
    <mergeCell ref="A2:M2"/>
    <mergeCell ref="A3:M3"/>
    <mergeCell ref="A4:M4"/>
    <mergeCell ref="G6:M6"/>
    <mergeCell ref="G7:M7"/>
    <mergeCell ref="G8:I8"/>
    <mergeCell ref="K8:M8"/>
  </mergeCells>
  <printOptions horizontalCentered="1"/>
  <pageMargins left="0.74803149606299213" right="0.11811023622047245" top="0.39370078740157483" bottom="0.11811023622047245" header="0" footer="0"/>
  <pageSetup paperSize="9" scale="83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theme="9"/>
    <pageSetUpPr fitToPage="1"/>
  </sheetPr>
  <dimension ref="A1:AK65"/>
  <sheetViews>
    <sheetView view="pageBreakPreview" zoomScale="90" zoomScaleSheetLayoutView="90" workbookViewId="0">
      <selection sqref="A1:T65"/>
    </sheetView>
  </sheetViews>
  <sheetFormatPr defaultColWidth="9.109375" defaultRowHeight="20.100000000000001" customHeight="1"/>
  <cols>
    <col min="1" max="1" width="12.6640625" style="162" customWidth="1"/>
    <col min="2" max="2" width="11.5546875" style="162" customWidth="1"/>
    <col min="3" max="4" width="9" style="162" customWidth="1"/>
    <col min="5" max="5" width="3.6640625" style="162" customWidth="1"/>
    <col min="6" max="6" width="15.6640625" style="51" customWidth="1"/>
    <col min="7" max="7" width="1.6640625" style="162" customWidth="1"/>
    <col min="8" max="8" width="15.6640625" style="51" customWidth="1"/>
    <col min="9" max="9" width="1.6640625" style="162" customWidth="1"/>
    <col min="10" max="10" width="15.6640625" style="51" customWidth="1"/>
    <col min="11" max="11" width="1.6640625" style="162" customWidth="1"/>
    <col min="12" max="12" width="15.6640625" style="51" customWidth="1"/>
    <col min="13" max="13" width="1.6640625" style="162" customWidth="1"/>
    <col min="14" max="14" width="15.6640625" style="162" customWidth="1"/>
    <col min="15" max="15" width="1.6640625" style="162" customWidth="1"/>
    <col min="16" max="16" width="17.6640625" style="162" customWidth="1"/>
    <col min="17" max="17" width="1.6640625" style="162" customWidth="1"/>
    <col min="18" max="18" width="15.6640625" style="162" customWidth="1"/>
    <col min="19" max="19" width="1.6640625" style="162" customWidth="1"/>
    <col min="20" max="20" width="15.6640625" style="51" customWidth="1"/>
    <col min="21" max="21" width="9.109375" style="162"/>
    <col min="22" max="22" width="10.88671875" style="162" bestFit="1" customWidth="1"/>
    <col min="23" max="23" width="11.5546875" style="162" bestFit="1" customWidth="1"/>
    <col min="24" max="16384" width="9.109375" style="162"/>
  </cols>
  <sheetData>
    <row r="1" spans="1:37" ht="20.100000000000001" customHeight="1">
      <c r="T1" s="305" t="s">
        <v>161</v>
      </c>
    </row>
    <row r="2" spans="1:37" s="164" customFormat="1" ht="23.25" customHeight="1">
      <c r="A2" s="369" t="s">
        <v>127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</row>
    <row r="3" spans="1:37" s="164" customFormat="1" ht="23.25" customHeight="1">
      <c r="A3" s="369" t="s">
        <v>25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</row>
    <row r="4" spans="1:37" s="164" customFormat="1" ht="23.25" customHeight="1">
      <c r="A4" s="369" t="s">
        <v>207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</row>
    <row r="5" spans="1:37" s="164" customFormat="1" ht="23.25" customHeight="1">
      <c r="A5" s="369" t="s">
        <v>56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</row>
    <row r="6" spans="1:37" s="164" customFormat="1" ht="12" customHeight="1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</row>
    <row r="7" spans="1:37" s="150" customFormat="1" ht="20.100000000000001" customHeight="1">
      <c r="F7" s="370" t="s">
        <v>61</v>
      </c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</row>
    <row r="8" spans="1:37" s="150" customFormat="1" ht="20.100000000000001" customHeight="1">
      <c r="F8" s="166" t="s">
        <v>33</v>
      </c>
      <c r="G8" s="67"/>
      <c r="H8" s="48" t="s">
        <v>34</v>
      </c>
      <c r="I8" s="67"/>
      <c r="J8" s="371" t="s">
        <v>140</v>
      </c>
      <c r="K8" s="372"/>
      <c r="L8" s="372"/>
      <c r="M8" s="67"/>
      <c r="N8" s="371" t="s">
        <v>99</v>
      </c>
      <c r="O8" s="371"/>
      <c r="P8" s="371"/>
      <c r="Q8" s="67"/>
      <c r="R8" s="65" t="s">
        <v>26</v>
      </c>
      <c r="S8" s="67"/>
      <c r="T8" s="48" t="s">
        <v>26</v>
      </c>
    </row>
    <row r="9" spans="1:37" s="150" customFormat="1" ht="20.100000000000001" customHeight="1">
      <c r="F9" s="48" t="s">
        <v>35</v>
      </c>
      <c r="G9" s="67"/>
      <c r="H9" s="48" t="s">
        <v>38</v>
      </c>
      <c r="I9" s="67"/>
      <c r="J9" s="67" t="s">
        <v>53</v>
      </c>
      <c r="K9" s="67"/>
      <c r="L9" s="67" t="s">
        <v>7</v>
      </c>
      <c r="M9" s="67"/>
      <c r="N9" s="65" t="s">
        <v>141</v>
      </c>
      <c r="O9" s="67"/>
      <c r="P9" s="108" t="s">
        <v>93</v>
      </c>
      <c r="Q9" s="65"/>
      <c r="R9" s="65"/>
      <c r="S9" s="65"/>
      <c r="T9" s="59" t="s">
        <v>90</v>
      </c>
    </row>
    <row r="10" spans="1:37" s="169" customFormat="1" ht="20.100000000000001" customHeight="1">
      <c r="F10" s="48" t="s">
        <v>36</v>
      </c>
      <c r="H10" s="48" t="s">
        <v>37</v>
      </c>
      <c r="K10" s="170"/>
      <c r="N10" s="325" t="s">
        <v>142</v>
      </c>
      <c r="P10" s="63" t="s">
        <v>169</v>
      </c>
      <c r="Q10" s="59"/>
      <c r="R10" s="59"/>
      <c r="S10" s="59"/>
      <c r="T10" s="65" t="s">
        <v>88</v>
      </c>
    </row>
    <row r="11" spans="1:37" s="169" customFormat="1" ht="20.100000000000001" customHeight="1">
      <c r="F11" s="48"/>
      <c r="H11" s="48"/>
      <c r="J11" s="50"/>
      <c r="K11" s="171"/>
      <c r="L11" s="50"/>
      <c r="P11" s="59" t="s">
        <v>81</v>
      </c>
      <c r="Q11" s="65"/>
      <c r="R11" s="65"/>
      <c r="S11" s="65"/>
      <c r="T11" s="48"/>
    </row>
    <row r="12" spans="1:37" s="169" customFormat="1" ht="20.100000000000001" customHeight="1">
      <c r="F12" s="48"/>
      <c r="H12" s="48"/>
      <c r="J12" s="67"/>
      <c r="K12" s="171"/>
      <c r="L12" s="67"/>
      <c r="P12" s="59" t="s">
        <v>82</v>
      </c>
      <c r="Q12" s="65"/>
      <c r="R12" s="65"/>
      <c r="S12" s="65"/>
      <c r="T12" s="48"/>
    </row>
    <row r="13" spans="1:37" s="169" customFormat="1" ht="20.100000000000001" customHeight="1">
      <c r="D13" s="245"/>
      <c r="F13" s="165"/>
      <c r="H13" s="165"/>
      <c r="J13" s="172"/>
      <c r="L13" s="64"/>
      <c r="N13" s="172"/>
      <c r="P13" s="63" t="s">
        <v>60</v>
      </c>
      <c r="Q13" s="59"/>
      <c r="R13" s="63"/>
      <c r="S13" s="59"/>
      <c r="T13" s="49"/>
    </row>
    <row r="14" spans="1:37" s="150" customFormat="1" ht="25.8">
      <c r="A14" s="173" t="s">
        <v>138</v>
      </c>
      <c r="B14" s="173"/>
      <c r="C14" s="173"/>
      <c r="D14" s="61"/>
      <c r="E14" s="174"/>
      <c r="F14" s="50"/>
      <c r="G14" s="175"/>
      <c r="H14" s="50"/>
      <c r="I14" s="175"/>
      <c r="J14" s="50"/>
      <c r="K14" s="175"/>
      <c r="L14" s="50"/>
      <c r="M14" s="50"/>
      <c r="N14" s="50"/>
      <c r="O14" s="50"/>
      <c r="P14" s="50"/>
      <c r="Q14" s="50"/>
      <c r="R14" s="50"/>
      <c r="S14" s="50"/>
      <c r="T14" s="50"/>
    </row>
    <row r="15" spans="1:37" s="150" customFormat="1" ht="24">
      <c r="A15" s="62" t="s">
        <v>139</v>
      </c>
      <c r="B15" s="176"/>
      <c r="C15" s="176"/>
      <c r="D15" s="177"/>
      <c r="E15" s="174"/>
      <c r="F15" s="94">
        <v>637063</v>
      </c>
      <c r="G15" s="178"/>
      <c r="H15" s="94">
        <v>42543</v>
      </c>
      <c r="I15" s="178"/>
      <c r="J15" s="94">
        <v>62793</v>
      </c>
      <c r="K15" s="178"/>
      <c r="L15" s="94">
        <v>-10665</v>
      </c>
      <c r="M15" s="94"/>
      <c r="N15" s="94">
        <v>54849</v>
      </c>
      <c r="O15" s="94"/>
      <c r="P15" s="94">
        <v>-3291</v>
      </c>
      <c r="Q15" s="94"/>
      <c r="R15" s="94">
        <v>51558</v>
      </c>
      <c r="S15" s="94"/>
      <c r="T15" s="94">
        <v>783292</v>
      </c>
    </row>
    <row r="16" spans="1:37" s="150" customFormat="1" ht="24">
      <c r="A16" s="62" t="s">
        <v>174</v>
      </c>
      <c r="B16" s="176"/>
      <c r="C16" s="176"/>
      <c r="D16" s="177"/>
      <c r="E16" s="174"/>
      <c r="F16" s="283"/>
      <c r="G16" s="283"/>
      <c r="H16" s="283"/>
      <c r="I16" s="283"/>
      <c r="J16" s="283"/>
      <c r="K16" s="178"/>
      <c r="L16" s="94">
        <v>28634</v>
      </c>
      <c r="M16" s="94"/>
      <c r="N16" s="94">
        <v>0</v>
      </c>
      <c r="O16" s="94"/>
      <c r="P16" s="94">
        <v>-752</v>
      </c>
      <c r="Q16" s="94"/>
      <c r="R16" s="94">
        <v>-752</v>
      </c>
      <c r="S16" s="94"/>
      <c r="T16" s="94">
        <v>27882</v>
      </c>
    </row>
    <row r="17" spans="1:20" s="150" customFormat="1" ht="25.8">
      <c r="A17" s="61" t="s">
        <v>197</v>
      </c>
      <c r="B17" s="176"/>
      <c r="C17" s="176"/>
      <c r="D17" s="177"/>
      <c r="E17" s="174"/>
      <c r="F17" s="283"/>
      <c r="G17" s="283"/>
      <c r="H17" s="283"/>
      <c r="I17" s="283"/>
      <c r="J17" s="283"/>
      <c r="K17" s="178"/>
      <c r="L17" s="94"/>
      <c r="M17" s="94"/>
      <c r="N17" s="94"/>
      <c r="O17" s="94"/>
      <c r="P17" s="283"/>
      <c r="Q17" s="283"/>
      <c r="R17" s="94"/>
      <c r="S17" s="283"/>
      <c r="T17" s="283"/>
    </row>
    <row r="18" spans="1:20" s="150" customFormat="1" ht="25.8">
      <c r="A18" s="61" t="s">
        <v>200</v>
      </c>
      <c r="B18" s="176"/>
      <c r="C18" s="176"/>
      <c r="D18" s="177"/>
      <c r="E18" s="174"/>
      <c r="F18" s="283"/>
      <c r="G18" s="283"/>
      <c r="H18" s="283"/>
      <c r="I18" s="283"/>
      <c r="J18" s="283"/>
      <c r="K18" s="178"/>
      <c r="L18" s="94">
        <v>1598</v>
      </c>
      <c r="M18" s="94"/>
      <c r="N18" s="94">
        <v>-1598</v>
      </c>
      <c r="O18" s="94"/>
      <c r="P18" s="283">
        <v>0</v>
      </c>
      <c r="Q18" s="283"/>
      <c r="R18" s="94">
        <v>-1598</v>
      </c>
      <c r="S18" s="283"/>
      <c r="T18" s="283">
        <v>0</v>
      </c>
    </row>
    <row r="19" spans="1:20" s="150" customFormat="1" ht="26.25" hidden="1" customHeight="1">
      <c r="A19" s="62" t="s">
        <v>52</v>
      </c>
      <c r="B19" s="176"/>
      <c r="C19" s="176"/>
      <c r="D19" s="177">
        <v>11</v>
      </c>
      <c r="E19" s="174"/>
      <c r="F19" s="94">
        <v>0</v>
      </c>
      <c r="G19" s="178"/>
      <c r="H19" s="94">
        <v>0</v>
      </c>
      <c r="I19" s="178"/>
      <c r="J19" s="94">
        <v>0</v>
      </c>
      <c r="K19" s="178"/>
      <c r="L19" s="342">
        <v>0</v>
      </c>
      <c r="M19" s="94"/>
      <c r="N19" s="342"/>
      <c r="O19" s="94"/>
      <c r="P19" s="342">
        <v>0</v>
      </c>
      <c r="Q19" s="94"/>
      <c r="R19" s="342"/>
      <c r="S19" s="94"/>
      <c r="T19" s="342">
        <v>0</v>
      </c>
    </row>
    <row r="20" spans="1:20" s="150" customFormat="1" ht="24.6" thickBot="1">
      <c r="A20" s="62" t="s">
        <v>211</v>
      </c>
      <c r="B20" s="176"/>
      <c r="C20" s="176"/>
      <c r="D20" s="177"/>
      <c r="E20" s="174"/>
      <c r="F20" s="95">
        <v>637063</v>
      </c>
      <c r="G20" s="178"/>
      <c r="H20" s="95">
        <v>42543</v>
      </c>
      <c r="I20" s="178"/>
      <c r="J20" s="95">
        <v>62793</v>
      </c>
      <c r="K20" s="178"/>
      <c r="L20" s="95">
        <v>19567</v>
      </c>
      <c r="M20" s="94"/>
      <c r="N20" s="95">
        <v>53251</v>
      </c>
      <c r="O20" s="94"/>
      <c r="P20" s="95">
        <v>-4043</v>
      </c>
      <c r="Q20" s="94"/>
      <c r="R20" s="95">
        <v>49208</v>
      </c>
      <c r="S20" s="94"/>
      <c r="T20" s="95">
        <v>811174</v>
      </c>
    </row>
    <row r="21" spans="1:20" s="169" customFormat="1" ht="25.2" thickTop="1">
      <c r="A21" s="173" t="s">
        <v>153</v>
      </c>
      <c r="B21" s="180"/>
      <c r="C21" s="180"/>
      <c r="D21" s="181"/>
      <c r="F21" s="96"/>
      <c r="G21" s="181"/>
      <c r="H21" s="96"/>
      <c r="I21" s="181"/>
      <c r="J21" s="96"/>
      <c r="K21" s="181"/>
      <c r="L21" s="96"/>
      <c r="M21" s="181"/>
      <c r="N21" s="181"/>
      <c r="O21" s="181"/>
      <c r="P21" s="96"/>
      <c r="Q21" s="96"/>
      <c r="R21" s="96"/>
      <c r="S21" s="96"/>
      <c r="T21" s="96"/>
    </row>
    <row r="22" spans="1:20" ht="24">
      <c r="A22" s="62" t="s">
        <v>124</v>
      </c>
      <c r="B22" s="62"/>
      <c r="C22" s="62"/>
      <c r="D22" s="174"/>
      <c r="E22" s="174"/>
      <c r="F22" s="182">
        <v>637063</v>
      </c>
      <c r="G22" s="182"/>
      <c r="H22" s="182">
        <v>42543</v>
      </c>
      <c r="I22" s="182"/>
      <c r="J22" s="182">
        <v>61395</v>
      </c>
      <c r="K22" s="182"/>
      <c r="L22" s="182">
        <v>-34608</v>
      </c>
      <c r="M22" s="182"/>
      <c r="N22" s="282">
        <v>0</v>
      </c>
      <c r="O22" s="182"/>
      <c r="P22" s="182">
        <v>-3208</v>
      </c>
      <c r="Q22" s="182"/>
      <c r="R22" s="182">
        <v>-3208</v>
      </c>
      <c r="S22" s="182"/>
      <c r="T22" s="182">
        <v>703185</v>
      </c>
    </row>
    <row r="23" spans="1:20" ht="24">
      <c r="A23" s="62" t="s">
        <v>175</v>
      </c>
      <c r="B23" s="62"/>
      <c r="C23" s="62"/>
      <c r="D23" s="174"/>
      <c r="E23" s="174"/>
      <c r="F23" s="94"/>
      <c r="G23" s="94"/>
      <c r="H23" s="94"/>
      <c r="I23" s="94"/>
      <c r="J23" s="94"/>
      <c r="K23" s="94"/>
      <c r="L23" s="349">
        <v>-36756</v>
      </c>
      <c r="M23" s="94"/>
      <c r="N23" s="351">
        <v>0</v>
      </c>
      <c r="O23" s="94"/>
      <c r="P23" s="349">
        <v>-134</v>
      </c>
      <c r="Q23" s="94"/>
      <c r="R23" s="353">
        <v>-134</v>
      </c>
      <c r="S23" s="94"/>
      <c r="T23" s="349">
        <v>-36890</v>
      </c>
    </row>
    <row r="24" spans="1:20" ht="24">
      <c r="A24" s="62" t="s">
        <v>219</v>
      </c>
      <c r="B24" s="62"/>
      <c r="C24" s="62"/>
      <c r="D24" s="174"/>
      <c r="E24" s="174"/>
      <c r="F24" s="94"/>
      <c r="G24" s="94"/>
      <c r="H24" s="94"/>
      <c r="I24" s="94"/>
      <c r="J24" s="94"/>
      <c r="K24" s="94"/>
      <c r="L24" s="350">
        <v>10680</v>
      </c>
      <c r="M24" s="94"/>
      <c r="N24" s="352">
        <v>0</v>
      </c>
      <c r="O24" s="94"/>
      <c r="P24" s="350">
        <v>0</v>
      </c>
      <c r="Q24" s="94"/>
      <c r="R24" s="350">
        <v>0</v>
      </c>
      <c r="S24" s="94"/>
      <c r="T24" s="350">
        <v>10680</v>
      </c>
    </row>
    <row r="25" spans="1:20" ht="24">
      <c r="A25" s="62" t="s">
        <v>225</v>
      </c>
      <c r="B25" s="62"/>
      <c r="C25" s="62"/>
      <c r="D25" s="174"/>
      <c r="E25" s="174"/>
      <c r="F25" s="94"/>
      <c r="G25" s="94"/>
      <c r="H25" s="94"/>
      <c r="I25" s="94"/>
      <c r="J25" s="94"/>
      <c r="K25" s="94"/>
      <c r="L25" s="94">
        <v>-26076</v>
      </c>
      <c r="M25" s="94"/>
      <c r="N25" s="283">
        <v>0</v>
      </c>
      <c r="O25" s="94"/>
      <c r="P25" s="94">
        <v>-134</v>
      </c>
      <c r="Q25" s="94"/>
      <c r="R25" s="182">
        <v>-134</v>
      </c>
      <c r="S25" s="94"/>
      <c r="T25" s="94">
        <v>-26210</v>
      </c>
    </row>
    <row r="26" spans="1:20" s="150" customFormat="1" ht="26.25" hidden="1" customHeight="1">
      <c r="A26" s="62" t="s">
        <v>52</v>
      </c>
      <c r="B26" s="176"/>
      <c r="C26" s="176"/>
      <c r="D26" s="177">
        <v>13</v>
      </c>
      <c r="E26" s="174"/>
      <c r="F26" s="94">
        <v>0</v>
      </c>
      <c r="G26" s="178"/>
      <c r="H26" s="94">
        <v>0</v>
      </c>
      <c r="I26" s="178"/>
      <c r="J26" s="94">
        <v>0</v>
      </c>
      <c r="K26" s="178"/>
      <c r="L26" s="94"/>
      <c r="M26" s="94"/>
      <c r="N26" s="283"/>
      <c r="O26" s="94"/>
      <c r="P26" s="94">
        <v>0</v>
      </c>
      <c r="Q26" s="94"/>
      <c r="R26" s="94"/>
      <c r="S26" s="94"/>
      <c r="T26" s="94">
        <v>0</v>
      </c>
    </row>
    <row r="27" spans="1:20" s="150" customFormat="1" ht="26.4" thickBot="1">
      <c r="A27" s="62" t="s">
        <v>212</v>
      </c>
      <c r="B27" s="62"/>
      <c r="C27" s="62"/>
      <c r="D27" s="61"/>
      <c r="E27" s="174"/>
      <c r="F27" s="95">
        <v>637063</v>
      </c>
      <c r="G27" s="178"/>
      <c r="H27" s="95">
        <v>42543</v>
      </c>
      <c r="I27" s="178"/>
      <c r="J27" s="95">
        <v>61395</v>
      </c>
      <c r="K27" s="178"/>
      <c r="L27" s="95">
        <v>-60684</v>
      </c>
      <c r="M27" s="94"/>
      <c r="N27" s="284">
        <v>0</v>
      </c>
      <c r="O27" s="94"/>
      <c r="P27" s="95">
        <v>-3342</v>
      </c>
      <c r="Q27" s="94"/>
      <c r="R27" s="95">
        <v>-3342</v>
      </c>
      <c r="S27" s="94"/>
      <c r="T27" s="95">
        <v>676975</v>
      </c>
    </row>
    <row r="28" spans="1:20" s="150" customFormat="1" ht="26.4" thickTop="1">
      <c r="A28" s="176"/>
      <c r="B28" s="61"/>
      <c r="C28" s="61"/>
      <c r="D28" s="61"/>
      <c r="E28" s="174"/>
      <c r="F28" s="50"/>
      <c r="G28" s="175"/>
      <c r="H28" s="50"/>
      <c r="I28" s="175"/>
      <c r="J28" s="50"/>
      <c r="K28" s="175"/>
      <c r="L28" s="50"/>
      <c r="M28" s="50"/>
      <c r="N28" s="50"/>
      <c r="O28" s="50"/>
      <c r="P28" s="50"/>
      <c r="Q28" s="50"/>
      <c r="R28" s="50"/>
      <c r="S28" s="50"/>
      <c r="T28" s="50"/>
    </row>
    <row r="29" spans="1:20" s="150" customFormat="1" ht="25.8">
      <c r="A29" s="176"/>
      <c r="B29" s="61"/>
      <c r="C29" s="61"/>
      <c r="D29" s="61"/>
      <c r="E29" s="174"/>
      <c r="F29" s="50"/>
      <c r="G29" s="175"/>
      <c r="H29" s="50"/>
      <c r="I29" s="175"/>
      <c r="J29" s="50"/>
      <c r="K29" s="175"/>
      <c r="L29" s="50"/>
      <c r="M29" s="50"/>
      <c r="N29" s="50"/>
      <c r="O29" s="50"/>
      <c r="P29" s="50"/>
      <c r="Q29" s="50"/>
      <c r="R29" s="50"/>
      <c r="S29" s="50"/>
      <c r="T29" s="50"/>
    </row>
    <row r="30" spans="1:20" s="150" customFormat="1" ht="25.8">
      <c r="A30" s="176"/>
      <c r="B30" s="61"/>
      <c r="C30" s="61"/>
      <c r="D30" s="61"/>
      <c r="E30" s="174"/>
      <c r="F30" s="50"/>
      <c r="G30" s="175"/>
      <c r="H30" s="50"/>
      <c r="I30" s="175"/>
      <c r="J30" s="50"/>
      <c r="K30" s="175"/>
      <c r="L30" s="50"/>
      <c r="M30" s="50"/>
      <c r="N30" s="50"/>
      <c r="O30" s="50"/>
      <c r="P30" s="50"/>
      <c r="Q30" s="50"/>
      <c r="R30" s="50"/>
      <c r="S30" s="50"/>
      <c r="T30" s="50"/>
    </row>
    <row r="31" spans="1:20" ht="25.8">
      <c r="A31" s="183" t="s">
        <v>65</v>
      </c>
      <c r="T31" s="261" t="s">
        <v>150</v>
      </c>
    </row>
    <row r="32" spans="1:20" ht="20.100000000000001" customHeight="1">
      <c r="P32" s="305" t="s">
        <v>161</v>
      </c>
    </row>
    <row r="33" spans="1:16" ht="20.100000000000001" customHeight="1">
      <c r="A33" s="369" t="s">
        <v>127</v>
      </c>
      <c r="B33" s="369"/>
      <c r="C33" s="369"/>
      <c r="D33" s="369"/>
      <c r="E33" s="369"/>
      <c r="F33" s="369"/>
      <c r="G33" s="369"/>
      <c r="H33" s="369"/>
      <c r="I33" s="369"/>
      <c r="J33" s="369"/>
      <c r="K33" s="369"/>
      <c r="L33" s="369"/>
      <c r="M33" s="369"/>
      <c r="N33" s="369"/>
      <c r="O33" s="369"/>
      <c r="P33" s="369"/>
    </row>
    <row r="34" spans="1:16" ht="20.100000000000001" customHeight="1">
      <c r="A34" s="369" t="s">
        <v>25</v>
      </c>
      <c r="B34" s="369"/>
      <c r="C34" s="369"/>
      <c r="D34" s="369"/>
      <c r="E34" s="369"/>
      <c r="F34" s="369"/>
      <c r="G34" s="369"/>
      <c r="H34" s="369"/>
      <c r="I34" s="369"/>
      <c r="J34" s="369"/>
      <c r="K34" s="369"/>
      <c r="L34" s="369"/>
      <c r="M34" s="369"/>
      <c r="N34" s="369"/>
      <c r="O34" s="369"/>
      <c r="P34" s="369"/>
    </row>
    <row r="35" spans="1:16" ht="20.100000000000001" customHeight="1">
      <c r="A35" s="369" t="s">
        <v>207</v>
      </c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N35" s="369"/>
      <c r="O35" s="369"/>
      <c r="P35" s="369"/>
    </row>
    <row r="36" spans="1:16" ht="20.100000000000001" customHeight="1">
      <c r="A36" s="369" t="s">
        <v>73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</row>
    <row r="37" spans="1:16" ht="20.100000000000001" customHeight="1">
      <c r="A37" s="287"/>
      <c r="B37" s="287"/>
      <c r="C37" s="287"/>
      <c r="D37" s="287"/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287"/>
      <c r="P37" s="287"/>
    </row>
    <row r="38" spans="1:16" ht="20.100000000000001" customHeight="1">
      <c r="A38" s="150"/>
      <c r="B38" s="150"/>
      <c r="C38" s="150"/>
      <c r="D38" s="150"/>
      <c r="E38" s="150"/>
      <c r="F38" s="370" t="s">
        <v>61</v>
      </c>
      <c r="G38" s="370"/>
      <c r="H38" s="370"/>
      <c r="I38" s="370"/>
      <c r="J38" s="370"/>
      <c r="K38" s="370"/>
      <c r="L38" s="370"/>
      <c r="M38" s="370"/>
      <c r="N38" s="370"/>
      <c r="O38" s="370"/>
      <c r="P38" s="370"/>
    </row>
    <row r="39" spans="1:16" ht="20.100000000000001" customHeight="1">
      <c r="A39" s="169"/>
      <c r="B39" s="169"/>
      <c r="C39" s="169"/>
      <c r="D39" s="169"/>
      <c r="E39" s="169"/>
      <c r="F39" s="166" t="s">
        <v>33</v>
      </c>
      <c r="G39" s="169"/>
      <c r="H39" s="48" t="s">
        <v>34</v>
      </c>
      <c r="I39" s="169"/>
      <c r="J39" s="246" t="s">
        <v>140</v>
      </c>
      <c r="K39" s="168"/>
      <c r="L39" s="167"/>
      <c r="M39" s="169"/>
      <c r="N39" s="213" t="s">
        <v>144</v>
      </c>
      <c r="O39" s="169"/>
      <c r="P39" s="48" t="s">
        <v>26</v>
      </c>
    </row>
    <row r="40" spans="1:16" ht="20.100000000000001" customHeight="1">
      <c r="A40" s="169"/>
      <c r="B40" s="169"/>
      <c r="C40" s="169"/>
      <c r="D40" s="169"/>
      <c r="E40" s="169"/>
      <c r="F40" s="48" t="s">
        <v>35</v>
      </c>
      <c r="G40" s="169"/>
      <c r="H40" s="48" t="s">
        <v>38</v>
      </c>
      <c r="I40" s="169"/>
      <c r="J40" s="368" t="s">
        <v>53</v>
      </c>
      <c r="K40" s="368"/>
      <c r="L40" s="307" t="s">
        <v>7</v>
      </c>
      <c r="M40" s="169"/>
      <c r="N40" s="213" t="s">
        <v>145</v>
      </c>
      <c r="O40" s="169"/>
      <c r="P40" s="59" t="s">
        <v>90</v>
      </c>
    </row>
    <row r="41" spans="1:16" ht="20.100000000000001" customHeight="1">
      <c r="A41" s="169"/>
      <c r="B41" s="169"/>
      <c r="C41" s="169"/>
      <c r="D41" s="245"/>
      <c r="E41" s="169"/>
      <c r="F41" s="67" t="s">
        <v>36</v>
      </c>
      <c r="G41" s="169"/>
      <c r="H41" s="67" t="s">
        <v>37</v>
      </c>
      <c r="I41" s="169"/>
      <c r="J41" s="50"/>
      <c r="K41" s="169"/>
      <c r="L41" s="50"/>
      <c r="M41" s="169"/>
      <c r="N41" s="286" t="s">
        <v>146</v>
      </c>
      <c r="O41" s="169"/>
      <c r="P41" s="65" t="s">
        <v>88</v>
      </c>
    </row>
    <row r="42" spans="1:16" ht="20.100000000000001" customHeight="1">
      <c r="A42" s="169"/>
      <c r="B42" s="169"/>
      <c r="C42" s="169"/>
      <c r="D42" s="169"/>
      <c r="E42" s="169"/>
      <c r="F42" s="67"/>
      <c r="G42" s="170"/>
      <c r="H42" s="67"/>
      <c r="I42" s="170"/>
      <c r="J42" s="184"/>
      <c r="K42" s="170"/>
      <c r="L42" s="184"/>
      <c r="M42" s="170"/>
      <c r="N42" s="285" t="s">
        <v>141</v>
      </c>
      <c r="O42" s="170"/>
      <c r="P42" s="184"/>
    </row>
    <row r="43" spans="1:16" ht="20.100000000000001" customHeight="1">
      <c r="A43" s="169"/>
      <c r="B43" s="169"/>
      <c r="C43" s="169"/>
      <c r="D43" s="169"/>
      <c r="E43" s="169"/>
      <c r="F43" s="165"/>
      <c r="G43" s="170"/>
      <c r="H43" s="165"/>
      <c r="I43" s="170"/>
      <c r="J43" s="49"/>
      <c r="K43" s="170"/>
      <c r="L43" s="49"/>
      <c r="M43" s="170"/>
      <c r="N43" s="286" t="s">
        <v>142</v>
      </c>
      <c r="O43" s="170"/>
      <c r="P43" s="49"/>
    </row>
    <row r="44" spans="1:16" ht="20.100000000000001" customHeight="1">
      <c r="A44" s="99" t="s">
        <v>232</v>
      </c>
      <c r="B44" s="185"/>
      <c r="P44" s="51"/>
    </row>
    <row r="45" spans="1:16" ht="20.100000000000001" customHeight="1">
      <c r="A45" s="97" t="s">
        <v>152</v>
      </c>
      <c r="B45" s="98"/>
      <c r="C45" s="150"/>
      <c r="D45" s="174"/>
      <c r="E45" s="174"/>
      <c r="F45" s="179">
        <v>637063</v>
      </c>
      <c r="G45" s="186"/>
      <c r="H45" s="179">
        <v>42543</v>
      </c>
      <c r="I45" s="186"/>
      <c r="J45" s="179">
        <v>62793</v>
      </c>
      <c r="K45" s="186"/>
      <c r="L45" s="179">
        <v>6944</v>
      </c>
      <c r="M45" s="186"/>
      <c r="N45" s="179">
        <v>54849</v>
      </c>
      <c r="O45" s="186"/>
      <c r="P45" s="182">
        <v>804192</v>
      </c>
    </row>
    <row r="46" spans="1:16" ht="20.100000000000001" customHeight="1">
      <c r="A46" s="62" t="s">
        <v>174</v>
      </c>
      <c r="B46" s="97"/>
      <c r="C46" s="150"/>
      <c r="D46" s="177"/>
      <c r="E46" s="174"/>
      <c r="F46" s="344"/>
      <c r="G46" s="344"/>
      <c r="H46" s="345"/>
      <c r="I46" s="344"/>
      <c r="J46" s="344"/>
      <c r="K46" s="186"/>
      <c r="L46" s="94">
        <v>38923</v>
      </c>
      <c r="M46" s="178"/>
      <c r="N46" s="94">
        <v>0</v>
      </c>
      <c r="O46" s="178"/>
      <c r="P46" s="94">
        <v>38923</v>
      </c>
    </row>
    <row r="47" spans="1:16" ht="20.100000000000001" customHeight="1">
      <c r="A47" s="61" t="s">
        <v>52</v>
      </c>
      <c r="B47" s="97"/>
      <c r="C47" s="150"/>
      <c r="D47" s="177"/>
      <c r="E47" s="174"/>
      <c r="F47" s="344"/>
      <c r="G47" s="344"/>
      <c r="H47" s="345"/>
      <c r="I47" s="344"/>
      <c r="J47" s="344"/>
      <c r="K47" s="186"/>
      <c r="L47" s="346"/>
      <c r="M47" s="178"/>
      <c r="N47" s="94"/>
      <c r="O47" s="178"/>
      <c r="P47" s="94"/>
    </row>
    <row r="48" spans="1:16" ht="20.100000000000001" customHeight="1">
      <c r="A48" s="61" t="s">
        <v>52</v>
      </c>
      <c r="B48" s="97"/>
      <c r="C48" s="150"/>
      <c r="D48" s="177"/>
      <c r="E48" s="174"/>
      <c r="F48" s="344"/>
      <c r="G48" s="344"/>
      <c r="H48" s="345"/>
      <c r="I48" s="344"/>
      <c r="J48" s="344"/>
      <c r="K48" s="186"/>
      <c r="L48" s="346">
        <v>1598</v>
      </c>
      <c r="M48" s="178"/>
      <c r="N48" s="94">
        <v>-1598</v>
      </c>
      <c r="O48" s="178"/>
      <c r="P48" s="94">
        <v>0</v>
      </c>
    </row>
    <row r="49" spans="1:16" ht="20.100000000000001" customHeight="1">
      <c r="A49" s="97" t="s">
        <v>52</v>
      </c>
      <c r="B49" s="98"/>
      <c r="C49" s="150"/>
      <c r="D49" s="177">
        <v>11</v>
      </c>
      <c r="E49" s="174"/>
      <c r="F49" s="179">
        <v>0</v>
      </c>
      <c r="G49" s="186"/>
      <c r="H49" s="179">
        <v>0</v>
      </c>
      <c r="I49" s="186"/>
      <c r="J49" s="179">
        <v>0</v>
      </c>
      <c r="K49" s="186"/>
      <c r="L49" s="342"/>
      <c r="M49" s="186"/>
      <c r="N49" s="343"/>
      <c r="O49" s="186"/>
      <c r="P49" s="342"/>
    </row>
    <row r="50" spans="1:16" ht="20.100000000000001" customHeight="1" thickBot="1">
      <c r="A50" s="97" t="s">
        <v>213</v>
      </c>
      <c r="B50" s="98"/>
      <c r="D50" s="174"/>
      <c r="E50" s="174"/>
      <c r="F50" s="95">
        <v>637063</v>
      </c>
      <c r="G50" s="178"/>
      <c r="H50" s="95">
        <v>42543</v>
      </c>
      <c r="I50" s="178"/>
      <c r="J50" s="95">
        <v>62793</v>
      </c>
      <c r="K50" s="178"/>
      <c r="L50" s="95">
        <v>47465</v>
      </c>
      <c r="M50" s="178"/>
      <c r="N50" s="95">
        <v>53251</v>
      </c>
      <c r="O50" s="178"/>
      <c r="P50" s="95">
        <v>843115</v>
      </c>
    </row>
    <row r="51" spans="1:16" ht="20.100000000000001" customHeight="1" thickTop="1">
      <c r="A51" s="99" t="s">
        <v>153</v>
      </c>
      <c r="B51" s="187"/>
      <c r="C51" s="169"/>
      <c r="D51" s="181"/>
      <c r="E51" s="181"/>
      <c r="F51" s="96"/>
      <c r="G51" s="181"/>
      <c r="H51" s="96"/>
      <c r="I51" s="181"/>
      <c r="J51" s="96"/>
      <c r="K51" s="181"/>
      <c r="L51" s="96"/>
      <c r="M51" s="181"/>
      <c r="N51" s="181"/>
      <c r="O51" s="181"/>
      <c r="P51" s="96"/>
    </row>
    <row r="52" spans="1:16" ht="20.100000000000001" customHeight="1">
      <c r="A52" s="97" t="s">
        <v>125</v>
      </c>
      <c r="B52" s="98"/>
      <c r="C52" s="150"/>
      <c r="D52" s="174"/>
      <c r="E52" s="174"/>
      <c r="F52" s="182">
        <v>637063</v>
      </c>
      <c r="G52" s="182"/>
      <c r="H52" s="182">
        <v>42543</v>
      </c>
      <c r="I52" s="182"/>
      <c r="J52" s="182">
        <v>61395</v>
      </c>
      <c r="K52" s="182"/>
      <c r="L52" s="182">
        <v>-30296</v>
      </c>
      <c r="M52" s="182"/>
      <c r="N52" s="179">
        <v>0</v>
      </c>
      <c r="O52" s="182"/>
      <c r="P52" s="182">
        <v>710705</v>
      </c>
    </row>
    <row r="53" spans="1:16" ht="20.100000000000001" customHeight="1">
      <c r="A53" s="62" t="s">
        <v>175</v>
      </c>
      <c r="B53" s="97"/>
      <c r="C53" s="150"/>
      <c r="D53" s="174"/>
      <c r="E53" s="174"/>
      <c r="F53" s="94"/>
      <c r="G53" s="178"/>
      <c r="H53" s="94"/>
      <c r="I53" s="178"/>
      <c r="J53" s="94"/>
      <c r="K53" s="186"/>
      <c r="L53" s="349">
        <v>-29141</v>
      </c>
      <c r="M53" s="186"/>
      <c r="N53" s="349">
        <v>0</v>
      </c>
      <c r="O53" s="186"/>
      <c r="P53" s="349">
        <v>-29141</v>
      </c>
    </row>
    <row r="54" spans="1:16" ht="20.100000000000001" customHeight="1">
      <c r="A54" s="62" t="s">
        <v>219</v>
      </c>
      <c r="B54" s="97"/>
      <c r="C54" s="150"/>
      <c r="D54" s="174"/>
      <c r="E54" s="174"/>
      <c r="F54" s="94"/>
      <c r="G54" s="178"/>
      <c r="H54" s="94"/>
      <c r="I54" s="178"/>
      <c r="J54" s="94"/>
      <c r="K54" s="186"/>
      <c r="L54" s="350">
        <v>10680</v>
      </c>
      <c r="M54" s="186"/>
      <c r="N54" s="350">
        <v>0</v>
      </c>
      <c r="O54" s="186"/>
      <c r="P54" s="350">
        <v>10680</v>
      </c>
    </row>
    <row r="55" spans="1:16" ht="20.100000000000001" customHeight="1">
      <c r="A55" s="62" t="s">
        <v>225</v>
      </c>
      <c r="B55" s="97"/>
      <c r="C55" s="150"/>
      <c r="D55" s="174"/>
      <c r="E55" s="174"/>
      <c r="F55" s="94"/>
      <c r="G55" s="186"/>
      <c r="H55" s="94"/>
      <c r="I55" s="186"/>
      <c r="J55" s="94"/>
      <c r="K55" s="186"/>
      <c r="L55" s="94">
        <v>-18461</v>
      </c>
      <c r="M55" s="186"/>
      <c r="N55" s="179">
        <v>0</v>
      </c>
      <c r="O55" s="186"/>
      <c r="P55" s="94">
        <v>-18461</v>
      </c>
    </row>
    <row r="56" spans="1:16" ht="20.100000000000001" customHeight="1">
      <c r="A56" s="97" t="s">
        <v>52</v>
      </c>
      <c r="B56" s="98"/>
      <c r="C56" s="150"/>
      <c r="D56" s="177">
        <v>13</v>
      </c>
      <c r="E56" s="174"/>
      <c r="F56" s="179">
        <v>0</v>
      </c>
      <c r="G56" s="186"/>
      <c r="H56" s="179">
        <v>0</v>
      </c>
      <c r="I56" s="186"/>
      <c r="J56" s="179">
        <v>0</v>
      </c>
      <c r="K56" s="186"/>
      <c r="L56" s="179"/>
      <c r="M56" s="186"/>
      <c r="N56" s="186"/>
      <c r="O56" s="186"/>
      <c r="P56" s="179">
        <v>0</v>
      </c>
    </row>
    <row r="57" spans="1:16" ht="20.100000000000001" customHeight="1" thickBot="1">
      <c r="A57" s="97" t="s">
        <v>223</v>
      </c>
      <c r="B57" s="98"/>
      <c r="D57" s="174"/>
      <c r="E57" s="174"/>
      <c r="F57" s="95">
        <v>637063</v>
      </c>
      <c r="G57" s="178"/>
      <c r="H57" s="95">
        <v>42543</v>
      </c>
      <c r="I57" s="178"/>
      <c r="J57" s="95">
        <v>61395</v>
      </c>
      <c r="K57" s="178"/>
      <c r="L57" s="95">
        <v>-48757</v>
      </c>
      <c r="M57" s="178"/>
      <c r="N57" s="95">
        <v>0</v>
      </c>
      <c r="O57" s="178"/>
      <c r="P57" s="95">
        <v>692244</v>
      </c>
    </row>
    <row r="58" spans="1:16" ht="20.100000000000001" customHeight="1" thickTop="1">
      <c r="A58" s="97"/>
      <c r="B58" s="98"/>
      <c r="D58" s="174"/>
      <c r="E58" s="174"/>
      <c r="F58" s="94"/>
      <c r="G58" s="178"/>
      <c r="H58" s="94"/>
      <c r="I58" s="178"/>
      <c r="J58" s="94"/>
      <c r="K58" s="178"/>
      <c r="L58" s="94"/>
      <c r="M58" s="178"/>
      <c r="N58" s="94"/>
      <c r="O58" s="178"/>
      <c r="P58" s="94"/>
    </row>
    <row r="59" spans="1:16" ht="20.100000000000001" customHeight="1">
      <c r="A59" s="97"/>
      <c r="B59" s="98"/>
      <c r="D59" s="174"/>
      <c r="E59" s="174"/>
      <c r="F59" s="94"/>
      <c r="G59" s="178"/>
      <c r="H59" s="94"/>
      <c r="I59" s="178"/>
      <c r="J59" s="94"/>
      <c r="K59" s="178"/>
      <c r="L59" s="94"/>
      <c r="M59" s="178"/>
      <c r="N59" s="94"/>
      <c r="O59" s="178"/>
      <c r="P59" s="94"/>
    </row>
    <row r="60" spans="1:16" ht="20.100000000000001" customHeight="1">
      <c r="A60" s="97"/>
      <c r="B60" s="98"/>
      <c r="D60" s="174"/>
      <c r="E60" s="174"/>
      <c r="F60" s="94"/>
      <c r="G60" s="178"/>
      <c r="H60" s="94"/>
      <c r="I60" s="178"/>
      <c r="J60" s="94"/>
      <c r="K60" s="178"/>
      <c r="L60" s="94"/>
      <c r="M60" s="178"/>
      <c r="N60" s="94"/>
      <c r="O60" s="178"/>
      <c r="P60" s="94"/>
    </row>
    <row r="61" spans="1:16" ht="20.100000000000001" customHeight="1">
      <c r="A61" s="97"/>
      <c r="B61" s="98"/>
      <c r="D61" s="174"/>
      <c r="E61" s="174"/>
      <c r="F61" s="94"/>
      <c r="G61" s="178"/>
      <c r="H61" s="94"/>
      <c r="I61" s="178"/>
      <c r="J61" s="94"/>
      <c r="K61" s="178"/>
      <c r="L61" s="94"/>
      <c r="M61" s="178"/>
      <c r="N61" s="94"/>
      <c r="O61" s="178"/>
      <c r="P61" s="94"/>
    </row>
    <row r="62" spans="1:16" ht="20.100000000000001" customHeight="1">
      <c r="A62" s="97"/>
      <c r="B62" s="98"/>
      <c r="D62" s="174"/>
      <c r="E62" s="174"/>
      <c r="F62" s="94"/>
      <c r="G62" s="178"/>
      <c r="H62" s="94"/>
      <c r="I62" s="178"/>
      <c r="J62" s="94"/>
      <c r="K62" s="178"/>
      <c r="L62" s="94"/>
      <c r="M62" s="178"/>
      <c r="N62" s="94"/>
      <c r="O62" s="178"/>
      <c r="P62" s="94"/>
    </row>
    <row r="63" spans="1:16" ht="20.100000000000001" customHeight="1">
      <c r="A63" s="97"/>
      <c r="B63" s="98"/>
      <c r="D63" s="174"/>
      <c r="E63" s="174"/>
      <c r="F63" s="94"/>
      <c r="G63" s="178"/>
      <c r="H63" s="94"/>
      <c r="I63" s="178"/>
      <c r="J63" s="94"/>
      <c r="K63" s="178"/>
      <c r="L63" s="94"/>
      <c r="M63" s="178"/>
      <c r="N63" s="94"/>
      <c r="O63" s="178"/>
      <c r="P63" s="94"/>
    </row>
    <row r="64" spans="1:16" ht="20.100000000000001" customHeight="1">
      <c r="A64" s="97"/>
      <c r="B64" s="98"/>
      <c r="D64" s="174"/>
      <c r="E64" s="174"/>
      <c r="F64" s="94"/>
      <c r="G64" s="178"/>
      <c r="H64" s="94"/>
      <c r="I64" s="178"/>
      <c r="J64" s="94"/>
      <c r="K64" s="178"/>
      <c r="L64" s="94"/>
      <c r="M64" s="178"/>
      <c r="N64" s="94"/>
      <c r="O64" s="178"/>
      <c r="P64" s="94"/>
    </row>
    <row r="65" spans="1:16" ht="20.100000000000001" customHeight="1">
      <c r="A65" s="188" t="s">
        <v>65</v>
      </c>
      <c r="B65" s="189"/>
      <c r="P65" s="261" t="s">
        <v>182</v>
      </c>
    </row>
  </sheetData>
  <mergeCells count="13">
    <mergeCell ref="J40:K40"/>
    <mergeCell ref="A2:T2"/>
    <mergeCell ref="A3:T3"/>
    <mergeCell ref="A4:T4"/>
    <mergeCell ref="F7:T7"/>
    <mergeCell ref="A5:T5"/>
    <mergeCell ref="J8:L8"/>
    <mergeCell ref="N8:P8"/>
    <mergeCell ref="A33:P33"/>
    <mergeCell ref="A34:P34"/>
    <mergeCell ref="A35:P35"/>
    <mergeCell ref="A36:P36"/>
    <mergeCell ref="F38:P38"/>
  </mergeCells>
  <phoneticPr fontId="24" type="noConversion"/>
  <printOptions horizontalCentered="1"/>
  <pageMargins left="0.39370078740157483" right="0.39370078740157483" top="0.62992125984251968" bottom="0.15748031496062992" header="0.35433070866141736" footer="0"/>
  <pageSetup paperSize="9" scale="8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theme="9"/>
  </sheetPr>
  <dimension ref="A1:IV105"/>
  <sheetViews>
    <sheetView view="pageBreakPreview" topLeftCell="A95" zoomScaleSheetLayoutView="100" workbookViewId="0">
      <selection activeCell="E15" sqref="E15"/>
    </sheetView>
  </sheetViews>
  <sheetFormatPr defaultColWidth="9.109375" defaultRowHeight="21.6" customHeight="1"/>
  <cols>
    <col min="1" max="1" width="2.44140625" style="117" customWidth="1"/>
    <col min="2" max="3" width="2.33203125" style="117" customWidth="1"/>
    <col min="4" max="4" width="53.44140625" style="117" customWidth="1"/>
    <col min="5" max="5" width="13.5546875" style="117" customWidth="1"/>
    <col min="6" max="6" width="1.109375" style="117" customWidth="1"/>
    <col min="7" max="7" width="13.109375" style="117" customWidth="1"/>
    <col min="8" max="8" width="1.109375" style="117" customWidth="1"/>
    <col min="9" max="9" width="13.109375" style="117" customWidth="1"/>
    <col min="10" max="10" width="1.109375" style="117" customWidth="1"/>
    <col min="11" max="11" width="13.109375" style="117" customWidth="1"/>
    <col min="12" max="12" width="2" style="117" customWidth="1"/>
    <col min="13" max="16384" width="9.109375" style="117"/>
  </cols>
  <sheetData>
    <row r="1" spans="1:21" ht="21.6" customHeight="1">
      <c r="K1" s="305" t="s">
        <v>161</v>
      </c>
    </row>
    <row r="2" spans="1:21" s="53" customFormat="1" ht="20.100000000000001" customHeight="1">
      <c r="A2" s="364" t="s">
        <v>127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</row>
    <row r="3" spans="1:21" s="53" customFormat="1" ht="20.100000000000001" customHeight="1">
      <c r="A3" s="364" t="s">
        <v>155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91" t="s">
        <v>0</v>
      </c>
    </row>
    <row r="4" spans="1:21" s="53" customFormat="1" ht="20.100000000000001" customHeight="1">
      <c r="A4" s="364" t="s">
        <v>207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</row>
    <row r="5" spans="1:21" s="53" customFormat="1" ht="20.100000000000001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21" s="53" customFormat="1" ht="20.100000000000001" customHeight="1">
      <c r="A6" s="130"/>
      <c r="B6" s="130"/>
      <c r="C6" s="130"/>
      <c r="D6" s="130"/>
      <c r="E6" s="375" t="s">
        <v>61</v>
      </c>
      <c r="F6" s="375"/>
      <c r="G6" s="375"/>
      <c r="H6" s="375"/>
      <c r="I6" s="375"/>
      <c r="J6" s="375"/>
      <c r="K6" s="375"/>
    </row>
    <row r="7" spans="1:21" s="190" customFormat="1" ht="21.75" customHeight="1">
      <c r="A7" s="140"/>
      <c r="B7" s="138"/>
      <c r="C7" s="138"/>
      <c r="D7" s="137"/>
      <c r="E7" s="374" t="s">
        <v>56</v>
      </c>
      <c r="F7" s="374"/>
      <c r="G7" s="374"/>
      <c r="H7" s="55"/>
      <c r="I7" s="362" t="s">
        <v>69</v>
      </c>
      <c r="J7" s="362"/>
      <c r="K7" s="362"/>
    </row>
    <row r="8" spans="1:21" s="190" customFormat="1" ht="21.75" customHeight="1">
      <c r="A8" s="140"/>
      <c r="B8" s="138"/>
      <c r="C8" s="138"/>
      <c r="D8" s="137"/>
      <c r="E8" s="311"/>
      <c r="F8" s="311"/>
      <c r="G8" s="311"/>
      <c r="H8" s="55"/>
      <c r="I8" s="373" t="s">
        <v>70</v>
      </c>
      <c r="J8" s="363"/>
      <c r="K8" s="363"/>
    </row>
    <row r="9" spans="1:21" s="192" customFormat="1" ht="22.5" customHeight="1">
      <c r="A9" s="143"/>
      <c r="B9" s="144"/>
      <c r="C9" s="144"/>
      <c r="D9" s="145"/>
      <c r="E9" s="122">
        <v>2019</v>
      </c>
      <c r="F9" s="191"/>
      <c r="G9" s="122">
        <v>2018</v>
      </c>
      <c r="H9" s="149"/>
      <c r="I9" s="122">
        <v>2019</v>
      </c>
      <c r="J9" s="149"/>
      <c r="K9" s="122">
        <v>2018</v>
      </c>
    </row>
    <row r="10" spans="1:21" s="53" customFormat="1" ht="18.75" hidden="1" customHeight="1">
      <c r="E10" s="193"/>
      <c r="F10" s="194"/>
      <c r="G10" s="193" t="s">
        <v>91</v>
      </c>
      <c r="H10" s="194"/>
      <c r="I10" s="193"/>
      <c r="J10" s="194"/>
      <c r="K10" s="193" t="s">
        <v>91</v>
      </c>
    </row>
    <row r="11" spans="1:21" s="42" customFormat="1" ht="20.100000000000001" customHeight="1">
      <c r="A11" s="195" t="s">
        <v>27</v>
      </c>
    </row>
    <row r="12" spans="1:21" s="42" customFormat="1" ht="20.399999999999999" customHeight="1">
      <c r="B12" s="196" t="s">
        <v>167</v>
      </c>
      <c r="E12" s="110">
        <v>20083</v>
      </c>
      <c r="F12" s="110"/>
      <c r="G12" s="110">
        <v>-34972</v>
      </c>
      <c r="H12" s="119"/>
      <c r="I12" s="110">
        <v>30372</v>
      </c>
      <c r="J12" s="110"/>
      <c r="K12" s="110">
        <v>-27357</v>
      </c>
      <c r="M12" s="197"/>
      <c r="O12" s="197"/>
      <c r="Q12" s="197"/>
      <c r="S12" s="197"/>
      <c r="U12" s="197"/>
    </row>
    <row r="13" spans="1:21" s="42" customFormat="1" ht="20.100000000000001" customHeight="1">
      <c r="B13" s="198" t="s">
        <v>170</v>
      </c>
      <c r="C13" s="150"/>
      <c r="E13" s="119"/>
      <c r="F13" s="119"/>
      <c r="G13" s="119"/>
      <c r="H13" s="119"/>
      <c r="I13" s="119"/>
      <c r="J13" s="119"/>
      <c r="K13" s="119"/>
    </row>
    <row r="14" spans="1:21" s="42" customFormat="1" ht="20.100000000000001" customHeight="1">
      <c r="B14" s="150"/>
      <c r="C14" s="117" t="s">
        <v>118</v>
      </c>
    </row>
    <row r="15" spans="1:21" s="42" customFormat="1" ht="20.399999999999999" customHeight="1">
      <c r="B15" s="196"/>
      <c r="C15" s="61" t="s">
        <v>21</v>
      </c>
      <c r="E15" s="119">
        <v>43712</v>
      </c>
      <c r="F15" s="119"/>
      <c r="G15" s="240">
        <v>44242</v>
      </c>
      <c r="H15" s="119"/>
      <c r="I15" s="119">
        <v>43712</v>
      </c>
      <c r="J15" s="119"/>
      <c r="K15" s="240">
        <v>44242</v>
      </c>
    </row>
    <row r="16" spans="1:21" s="42" customFormat="1" ht="20.399999999999999" customHeight="1">
      <c r="B16" s="196"/>
      <c r="C16" s="61" t="s">
        <v>49</v>
      </c>
      <c r="E16" s="119">
        <v>511</v>
      </c>
      <c r="F16" s="119"/>
      <c r="G16" s="240">
        <v>640</v>
      </c>
      <c r="H16" s="119"/>
      <c r="I16" s="119">
        <v>511</v>
      </c>
      <c r="J16" s="119"/>
      <c r="K16" s="240">
        <v>640</v>
      </c>
    </row>
    <row r="17" spans="2:21" s="42" customFormat="1" ht="20.399999999999999" hidden="1" customHeight="1">
      <c r="B17" s="196"/>
      <c r="C17" s="61" t="s">
        <v>117</v>
      </c>
      <c r="E17" s="119"/>
      <c r="F17" s="119"/>
      <c r="G17" s="119"/>
      <c r="H17" s="119"/>
      <c r="I17" s="119"/>
      <c r="J17" s="119"/>
      <c r="K17" s="119"/>
    </row>
    <row r="18" spans="2:21" s="42" customFormat="1" ht="20.399999999999999" customHeight="1">
      <c r="B18" s="196"/>
      <c r="C18" s="61" t="s">
        <v>171</v>
      </c>
      <c r="E18" s="119">
        <v>-1772</v>
      </c>
      <c r="F18" s="119"/>
      <c r="G18" s="318">
        <v>-136</v>
      </c>
      <c r="H18" s="119"/>
      <c r="I18" s="119">
        <v>-1772</v>
      </c>
      <c r="J18" s="119"/>
      <c r="K18" s="240">
        <v>-136</v>
      </c>
    </row>
    <row r="19" spans="2:21" s="42" customFormat="1" ht="20.399999999999999" customHeight="1">
      <c r="B19" s="196"/>
      <c r="C19" s="61" t="s">
        <v>220</v>
      </c>
      <c r="E19" s="119">
        <v>927</v>
      </c>
      <c r="F19" s="119"/>
      <c r="G19" s="240">
        <v>4667</v>
      </c>
      <c r="H19" s="119"/>
      <c r="I19" s="119">
        <v>927</v>
      </c>
      <c r="J19" s="119"/>
      <c r="K19" s="240">
        <v>4667</v>
      </c>
    </row>
    <row r="20" spans="2:21" s="42" customFormat="1" ht="20.399999999999999" customHeight="1">
      <c r="B20" s="196"/>
      <c r="C20" s="42" t="s">
        <v>104</v>
      </c>
      <c r="E20" s="119">
        <v>0</v>
      </c>
      <c r="F20" s="119"/>
      <c r="G20" s="240">
        <v>86</v>
      </c>
      <c r="H20" s="119"/>
      <c r="I20" s="119">
        <v>0</v>
      </c>
      <c r="J20" s="110"/>
      <c r="K20" s="240">
        <v>86</v>
      </c>
      <c r="M20" s="197"/>
      <c r="N20" s="197"/>
      <c r="O20" s="197"/>
      <c r="P20" s="197"/>
      <c r="Q20" s="197"/>
      <c r="S20" s="197"/>
      <c r="U20" s="197"/>
    </row>
    <row r="21" spans="2:21" s="42" customFormat="1" ht="20.399999999999999" customHeight="1">
      <c r="B21" s="196"/>
      <c r="C21" s="42" t="s">
        <v>154</v>
      </c>
      <c r="E21" s="119">
        <v>10026</v>
      </c>
      <c r="F21" s="119"/>
      <c r="G21" s="240">
        <v>7436</v>
      </c>
      <c r="H21" s="119"/>
      <c r="I21" s="119">
        <v>0</v>
      </c>
      <c r="J21" s="110"/>
      <c r="K21" s="240">
        <v>0</v>
      </c>
      <c r="M21" s="197"/>
      <c r="N21" s="197"/>
      <c r="O21" s="197"/>
      <c r="P21" s="197"/>
      <c r="Q21" s="197"/>
      <c r="S21" s="197"/>
      <c r="U21" s="197"/>
    </row>
    <row r="22" spans="2:21" s="42" customFormat="1" ht="20.399999999999999" customHeight="1">
      <c r="B22" s="196"/>
      <c r="C22" s="42" t="s">
        <v>231</v>
      </c>
      <c r="E22" s="119">
        <v>2857</v>
      </c>
      <c r="F22" s="119"/>
      <c r="G22" s="240">
        <v>-2797</v>
      </c>
      <c r="H22" s="119"/>
      <c r="I22" s="119">
        <v>3275</v>
      </c>
      <c r="J22" s="110"/>
      <c r="K22" s="240">
        <v>-2615</v>
      </c>
      <c r="M22" s="197"/>
      <c r="N22" s="197"/>
      <c r="O22" s="197"/>
      <c r="P22" s="197"/>
      <c r="Q22" s="197"/>
      <c r="S22" s="197"/>
      <c r="U22" s="197"/>
    </row>
    <row r="23" spans="2:21" s="42" customFormat="1" ht="20.399999999999999" customHeight="1">
      <c r="B23" s="196"/>
      <c r="C23" s="42" t="s">
        <v>115</v>
      </c>
      <c r="E23" s="119">
        <v>-182</v>
      </c>
      <c r="F23" s="119"/>
      <c r="G23" s="240">
        <v>-40</v>
      </c>
      <c r="H23" s="119"/>
      <c r="I23" s="119">
        <v>-182</v>
      </c>
      <c r="J23" s="110"/>
      <c r="K23" s="240">
        <v>-40</v>
      </c>
      <c r="M23" s="197"/>
      <c r="N23" s="197"/>
      <c r="O23" s="197"/>
      <c r="P23" s="197"/>
      <c r="Q23" s="197"/>
      <c r="S23" s="197"/>
      <c r="U23" s="197"/>
    </row>
    <row r="24" spans="2:21" s="42" customFormat="1" ht="20.399999999999999" customHeight="1">
      <c r="B24" s="196"/>
      <c r="C24" s="42" t="s">
        <v>116</v>
      </c>
      <c r="E24" s="119">
        <v>18</v>
      </c>
      <c r="F24" s="119"/>
      <c r="G24" s="240">
        <v>9</v>
      </c>
      <c r="H24" s="119"/>
      <c r="I24" s="119">
        <v>18</v>
      </c>
      <c r="J24" s="110"/>
      <c r="K24" s="240">
        <v>9</v>
      </c>
      <c r="M24" s="197"/>
      <c r="N24" s="197"/>
      <c r="O24" s="197"/>
      <c r="P24" s="197"/>
      <c r="Q24" s="197"/>
      <c r="S24" s="197"/>
      <c r="U24" s="197"/>
    </row>
    <row r="25" spans="2:21" s="42" customFormat="1" ht="20.399999999999999" customHeight="1">
      <c r="B25" s="196"/>
      <c r="C25" s="42" t="s">
        <v>183</v>
      </c>
      <c r="E25" s="119">
        <v>-212</v>
      </c>
      <c r="F25" s="119"/>
      <c r="G25" s="240">
        <v>0</v>
      </c>
      <c r="H25" s="119"/>
      <c r="I25" s="119">
        <v>-212</v>
      </c>
      <c r="J25" s="110"/>
      <c r="K25" s="240">
        <v>0</v>
      </c>
      <c r="M25" s="197"/>
      <c r="N25" s="197"/>
      <c r="O25" s="197"/>
      <c r="P25" s="197"/>
      <c r="Q25" s="197"/>
      <c r="S25" s="197"/>
      <c r="U25" s="197"/>
    </row>
    <row r="26" spans="2:21" s="42" customFormat="1" ht="20.399999999999999" hidden="1" customHeight="1">
      <c r="B26" s="196"/>
      <c r="C26" s="42" t="s">
        <v>184</v>
      </c>
      <c r="E26" s="119"/>
      <c r="F26" s="119"/>
      <c r="G26" s="240"/>
      <c r="H26" s="119"/>
      <c r="I26" s="119"/>
      <c r="J26" s="110"/>
      <c r="K26" s="240"/>
      <c r="M26" s="197"/>
      <c r="N26" s="197"/>
      <c r="O26" s="197"/>
      <c r="P26" s="197"/>
      <c r="Q26" s="197"/>
      <c r="S26" s="197"/>
      <c r="U26" s="197"/>
    </row>
    <row r="27" spans="2:21" s="42" customFormat="1" ht="20.399999999999999" hidden="1" customHeight="1">
      <c r="B27" s="196"/>
      <c r="D27" s="42" t="s">
        <v>185</v>
      </c>
      <c r="E27" s="119"/>
      <c r="F27" s="119"/>
      <c r="G27" s="240"/>
      <c r="H27" s="119"/>
      <c r="I27" s="119"/>
      <c r="J27" s="110"/>
      <c r="K27" s="240"/>
      <c r="M27" s="197"/>
      <c r="N27" s="197"/>
      <c r="O27" s="197"/>
      <c r="P27" s="197"/>
      <c r="Q27" s="197"/>
      <c r="S27" s="197"/>
      <c r="U27" s="197"/>
    </row>
    <row r="28" spans="2:21" s="42" customFormat="1" ht="20.399999999999999" hidden="1" customHeight="1">
      <c r="B28" s="196"/>
      <c r="C28" s="42" t="s">
        <v>123</v>
      </c>
      <c r="E28" s="120"/>
      <c r="F28" s="120"/>
      <c r="G28" s="120"/>
      <c r="H28" s="120"/>
      <c r="I28" s="120"/>
      <c r="J28" s="100"/>
      <c r="K28" s="320"/>
      <c r="M28" s="197"/>
      <c r="N28" s="197"/>
      <c r="O28" s="197"/>
      <c r="P28" s="197"/>
      <c r="Q28" s="197"/>
      <c r="S28" s="197"/>
      <c r="U28" s="197"/>
    </row>
    <row r="29" spans="2:21" s="42" customFormat="1" ht="20.399999999999999" hidden="1" customHeight="1">
      <c r="B29" s="196"/>
      <c r="C29" s="42" t="s">
        <v>121</v>
      </c>
      <c r="E29" s="119"/>
      <c r="F29" s="119"/>
      <c r="G29" s="119"/>
      <c r="H29" s="119"/>
      <c r="I29" s="119"/>
      <c r="J29" s="110"/>
      <c r="K29" s="240"/>
      <c r="M29" s="197"/>
      <c r="N29" s="197"/>
      <c r="O29" s="197"/>
      <c r="P29" s="197"/>
      <c r="Q29" s="197"/>
      <c r="S29" s="197"/>
      <c r="U29" s="197"/>
    </row>
    <row r="30" spans="2:21" s="42" customFormat="1" ht="20.399999999999999" customHeight="1">
      <c r="B30" s="196"/>
      <c r="C30" s="42" t="s">
        <v>218</v>
      </c>
      <c r="E30" s="119">
        <v>-2247</v>
      </c>
      <c r="F30" s="119"/>
      <c r="G30" s="119">
        <v>0</v>
      </c>
      <c r="H30" s="119"/>
      <c r="I30" s="119">
        <v>-2247</v>
      </c>
      <c r="J30" s="110"/>
      <c r="K30" s="240">
        <v>0</v>
      </c>
      <c r="M30" s="197"/>
      <c r="N30" s="197"/>
      <c r="O30" s="197"/>
      <c r="P30" s="197"/>
      <c r="Q30" s="197"/>
      <c r="S30" s="197"/>
      <c r="U30" s="197"/>
    </row>
    <row r="31" spans="2:21" s="42" customFormat="1" ht="20.399999999999999" customHeight="1">
      <c r="C31" s="42" t="s">
        <v>75</v>
      </c>
      <c r="E31" s="109">
        <v>7494</v>
      </c>
      <c r="F31" s="119"/>
      <c r="G31" s="318">
        <v>1358</v>
      </c>
      <c r="H31" s="119"/>
      <c r="I31" s="119">
        <v>7494</v>
      </c>
      <c r="J31" s="110"/>
      <c r="K31" s="318">
        <v>1355</v>
      </c>
      <c r="M31" s="197"/>
      <c r="N31" s="197"/>
      <c r="O31" s="197"/>
      <c r="P31" s="197"/>
      <c r="Q31" s="197"/>
      <c r="S31" s="197"/>
      <c r="U31" s="197"/>
    </row>
    <row r="32" spans="2:21" s="42" customFormat="1" ht="20.399999999999999" customHeight="1">
      <c r="B32" s="196"/>
      <c r="C32" s="42" t="s">
        <v>105</v>
      </c>
      <c r="E32" s="50">
        <v>23665</v>
      </c>
      <c r="F32" s="50"/>
      <c r="G32" s="318">
        <v>6519</v>
      </c>
      <c r="H32" s="119"/>
      <c r="I32" s="50">
        <v>23665</v>
      </c>
      <c r="J32" s="110"/>
      <c r="K32" s="240">
        <v>6519</v>
      </c>
      <c r="M32" s="197"/>
      <c r="N32" s="197"/>
      <c r="O32" s="197"/>
      <c r="P32" s="197"/>
      <c r="Q32" s="197"/>
      <c r="S32" s="197"/>
      <c r="U32" s="197"/>
    </row>
    <row r="33" spans="1:256" s="42" customFormat="1" ht="20.100000000000001" hidden="1" customHeight="1">
      <c r="B33" s="228"/>
      <c r="C33" s="42" t="s">
        <v>84</v>
      </c>
      <c r="D33" s="227"/>
      <c r="E33" s="50"/>
      <c r="F33" s="50"/>
      <c r="G33" s="50"/>
      <c r="H33" s="119"/>
      <c r="I33" s="50"/>
      <c r="J33" s="110"/>
      <c r="K33" s="50"/>
      <c r="M33" s="197"/>
      <c r="N33" s="197"/>
      <c r="O33" s="197"/>
      <c r="P33" s="197"/>
      <c r="Q33" s="197"/>
      <c r="S33" s="197"/>
      <c r="U33" s="197"/>
    </row>
    <row r="34" spans="1:256" s="42" customFormat="1" ht="20.399999999999999" customHeight="1">
      <c r="B34" s="196" t="s">
        <v>226</v>
      </c>
      <c r="D34" s="199"/>
      <c r="E34" s="200"/>
      <c r="F34" s="126"/>
      <c r="G34" s="200"/>
      <c r="H34" s="119"/>
      <c r="I34" s="201"/>
      <c r="J34" s="110"/>
      <c r="K34" s="201"/>
      <c r="M34" s="197"/>
      <c r="N34" s="197"/>
      <c r="O34" s="197"/>
      <c r="P34" s="197"/>
      <c r="Q34" s="197"/>
      <c r="S34" s="197"/>
      <c r="U34" s="197"/>
    </row>
    <row r="35" spans="1:256" s="42" customFormat="1" ht="20.399999999999999" customHeight="1">
      <c r="A35" s="196"/>
      <c r="C35" s="196" t="s">
        <v>28</v>
      </c>
      <c r="E35" s="126">
        <v>104880</v>
      </c>
      <c r="F35" s="126"/>
      <c r="G35" s="126">
        <v>27012</v>
      </c>
      <c r="H35" s="119"/>
      <c r="I35" s="126">
        <v>105561</v>
      </c>
      <c r="J35" s="126"/>
      <c r="K35" s="126">
        <v>27370</v>
      </c>
    </row>
    <row r="36" spans="1:256" s="42" customFormat="1" ht="20.100000000000001" customHeight="1">
      <c r="B36" s="117" t="s">
        <v>51</v>
      </c>
      <c r="C36" s="52"/>
      <c r="D36" s="202"/>
      <c r="E36" s="119"/>
      <c r="F36" s="119"/>
      <c r="G36" s="119"/>
      <c r="H36" s="119"/>
      <c r="I36" s="119"/>
      <c r="J36" s="119"/>
      <c r="K36" s="119"/>
    </row>
    <row r="37" spans="1:256" s="42" customFormat="1" ht="20.25" hidden="1" customHeight="1">
      <c r="A37" s="150"/>
      <c r="C37" s="241" t="s">
        <v>98</v>
      </c>
      <c r="D37" s="202"/>
      <c r="E37" s="119"/>
      <c r="F37" s="119"/>
      <c r="G37" s="119">
        <v>0</v>
      </c>
      <c r="H37" s="119"/>
      <c r="I37" s="119"/>
      <c r="J37" s="119"/>
      <c r="K37" s="119">
        <v>0</v>
      </c>
    </row>
    <row r="38" spans="1:256" s="42" customFormat="1" ht="20.100000000000001" customHeight="1">
      <c r="A38" s="150"/>
      <c r="C38" s="242" t="s">
        <v>94</v>
      </c>
      <c r="D38" s="202"/>
      <c r="E38" s="119">
        <v>190351</v>
      </c>
      <c r="F38" s="119"/>
      <c r="G38" s="240">
        <v>-213260</v>
      </c>
      <c r="H38" s="119"/>
      <c r="I38" s="119">
        <v>190435</v>
      </c>
      <c r="J38" s="119"/>
      <c r="K38" s="240">
        <v>-212405</v>
      </c>
    </row>
    <row r="39" spans="1:256" s="61" customFormat="1" ht="20.25" customHeight="1">
      <c r="A39" s="52"/>
      <c r="B39" s="52"/>
      <c r="C39" s="241" t="s">
        <v>22</v>
      </c>
      <c r="E39" s="203">
        <v>18001</v>
      </c>
      <c r="F39" s="203"/>
      <c r="G39" s="240">
        <v>-324318</v>
      </c>
      <c r="H39" s="203"/>
      <c r="I39" s="203">
        <v>16817</v>
      </c>
      <c r="J39" s="203"/>
      <c r="K39" s="240">
        <v>-324552</v>
      </c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  <c r="IK39" s="52"/>
      <c r="IL39" s="52"/>
      <c r="IM39" s="52"/>
      <c r="IN39" s="52"/>
      <c r="IO39" s="52"/>
      <c r="IP39" s="52"/>
      <c r="IQ39" s="52"/>
      <c r="IR39" s="52"/>
      <c r="IS39" s="52"/>
      <c r="IT39" s="52"/>
      <c r="IU39" s="52"/>
      <c r="IV39" s="52"/>
    </row>
    <row r="40" spans="1:256" s="42" customFormat="1" ht="20.399999999999999" customHeight="1">
      <c r="A40" s="196"/>
      <c r="B40" s="204"/>
      <c r="C40" s="243" t="s">
        <v>10</v>
      </c>
      <c r="E40" s="110">
        <v>5826</v>
      </c>
      <c r="F40" s="110"/>
      <c r="G40" s="240">
        <v>-5424</v>
      </c>
      <c r="H40" s="119"/>
      <c r="I40" s="203">
        <v>5836</v>
      </c>
      <c r="J40" s="110"/>
      <c r="K40" s="240">
        <v>-5114</v>
      </c>
      <c r="L40" s="197"/>
      <c r="M40" s="197"/>
      <c r="N40" s="197"/>
      <c r="O40" s="197"/>
      <c r="P40" s="197"/>
      <c r="Q40" s="197"/>
      <c r="R40" s="197"/>
      <c r="S40" s="197"/>
      <c r="T40" s="197"/>
      <c r="U40" s="197"/>
    </row>
    <row r="41" spans="1:256" s="42" customFormat="1" ht="20.399999999999999" customHeight="1">
      <c r="A41" s="205"/>
      <c r="B41" s="188"/>
      <c r="C41" s="243" t="s">
        <v>40</v>
      </c>
      <c r="E41" s="240">
        <v>-1306</v>
      </c>
      <c r="F41" s="110"/>
      <c r="G41" s="240">
        <v>685</v>
      </c>
      <c r="H41" s="119"/>
      <c r="I41" s="321">
        <v>-1306</v>
      </c>
      <c r="J41" s="110"/>
      <c r="K41" s="321">
        <v>685</v>
      </c>
      <c r="L41" s="197"/>
      <c r="M41" s="197"/>
      <c r="N41" s="197"/>
      <c r="O41" s="197"/>
      <c r="P41" s="197"/>
      <c r="Q41" s="197"/>
      <c r="R41" s="197"/>
      <c r="S41" s="197"/>
      <c r="T41" s="197"/>
      <c r="U41" s="197"/>
    </row>
    <row r="42" spans="1:256" s="42" customFormat="1" ht="20.100000000000001" customHeight="1">
      <c r="B42" s="206" t="s">
        <v>74</v>
      </c>
      <c r="E42" s="110"/>
      <c r="F42" s="110"/>
      <c r="G42" s="110"/>
      <c r="H42" s="119"/>
      <c r="I42" s="203"/>
      <c r="J42" s="110"/>
      <c r="K42" s="203"/>
      <c r="M42" s="197"/>
      <c r="N42" s="197"/>
      <c r="O42" s="197"/>
      <c r="P42" s="197"/>
      <c r="Q42" s="197"/>
      <c r="S42" s="197"/>
      <c r="U42" s="197"/>
    </row>
    <row r="43" spans="1:256" s="53" customFormat="1" ht="20.399999999999999" customHeight="1">
      <c r="C43" s="61" t="s">
        <v>95</v>
      </c>
      <c r="E43" s="110">
        <v>-170387</v>
      </c>
      <c r="F43" s="110"/>
      <c r="G43" s="240">
        <v>329064</v>
      </c>
      <c r="H43" s="119"/>
      <c r="I43" s="203">
        <v>-170417</v>
      </c>
      <c r="J43" s="110"/>
      <c r="K43" s="240">
        <v>327467</v>
      </c>
      <c r="M43" s="93"/>
      <c r="N43" s="160"/>
      <c r="O43" s="93"/>
      <c r="P43" s="160"/>
      <c r="Q43" s="93"/>
      <c r="S43" s="93"/>
      <c r="U43" s="93"/>
    </row>
    <row r="44" spans="1:256" s="53" customFormat="1" ht="20.399999999999999" hidden="1" customHeight="1">
      <c r="C44" s="61" t="s">
        <v>109</v>
      </c>
      <c r="E44" s="110"/>
      <c r="F44" s="110"/>
      <c r="G44" s="110"/>
      <c r="H44" s="119"/>
      <c r="I44" s="203"/>
      <c r="J44" s="110"/>
      <c r="K44" s="203"/>
      <c r="M44" s="93"/>
      <c r="N44" s="160"/>
      <c r="O44" s="93"/>
      <c r="P44" s="160"/>
      <c r="Q44" s="93"/>
      <c r="S44" s="93"/>
      <c r="U44" s="93"/>
    </row>
    <row r="45" spans="1:256" s="53" customFormat="1" ht="20.399999999999999" customHeight="1">
      <c r="A45" s="91"/>
      <c r="C45" s="61" t="s">
        <v>4</v>
      </c>
      <c r="E45" s="126">
        <v>-1606</v>
      </c>
      <c r="F45" s="126"/>
      <c r="G45" s="318">
        <v>-1243</v>
      </c>
      <c r="H45" s="50"/>
      <c r="I45" s="203">
        <v>-1606</v>
      </c>
      <c r="J45" s="50"/>
      <c r="K45" s="240">
        <v>-1243</v>
      </c>
      <c r="M45" s="93"/>
      <c r="O45" s="93"/>
      <c r="Q45" s="93"/>
      <c r="S45" s="93"/>
      <c r="U45" s="93"/>
    </row>
    <row r="46" spans="1:256" s="53" customFormat="1" ht="20.399999999999999" customHeight="1">
      <c r="A46" s="91"/>
      <c r="C46" s="61" t="s">
        <v>86</v>
      </c>
      <c r="E46" s="126">
        <v>-1324</v>
      </c>
      <c r="F46" s="126"/>
      <c r="G46" s="126">
        <v>-109</v>
      </c>
      <c r="H46" s="50"/>
      <c r="I46" s="203">
        <v>-1324</v>
      </c>
      <c r="J46" s="50"/>
      <c r="K46" s="240">
        <v>-109</v>
      </c>
      <c r="M46" s="93"/>
      <c r="O46" s="93"/>
      <c r="Q46" s="93"/>
      <c r="S46" s="93"/>
      <c r="U46" s="93"/>
    </row>
    <row r="47" spans="1:256" s="53" customFormat="1" ht="20.399999999999999" customHeight="1">
      <c r="B47" s="91" t="s">
        <v>148</v>
      </c>
      <c r="D47" s="207"/>
      <c r="E47" s="201">
        <v>144435</v>
      </c>
      <c r="F47" s="126"/>
      <c r="G47" s="201">
        <v>-187593</v>
      </c>
      <c r="H47" s="50"/>
      <c r="I47" s="201">
        <v>143996</v>
      </c>
      <c r="J47" s="50"/>
      <c r="K47" s="201">
        <v>-187901</v>
      </c>
      <c r="M47" s="93"/>
      <c r="O47" s="93"/>
      <c r="Q47" s="93"/>
      <c r="S47" s="93"/>
      <c r="U47" s="93"/>
    </row>
    <row r="48" spans="1:256" s="53" customFormat="1" ht="20.399999999999999" customHeight="1">
      <c r="A48" s="91"/>
      <c r="C48" s="61" t="s">
        <v>76</v>
      </c>
      <c r="D48" s="60"/>
      <c r="E48" s="126">
        <v>-7574</v>
      </c>
      <c r="F48" s="126"/>
      <c r="G48" s="318">
        <v>-1269</v>
      </c>
      <c r="H48" s="50"/>
      <c r="I48" s="50">
        <v>-7574</v>
      </c>
      <c r="J48" s="50"/>
      <c r="K48" s="318">
        <v>-1266</v>
      </c>
      <c r="M48" s="93"/>
      <c r="O48" s="93"/>
      <c r="Q48" s="93"/>
      <c r="S48" s="93"/>
      <c r="U48" s="93"/>
    </row>
    <row r="49" spans="1:21" s="53" customFormat="1" ht="20.399999999999999" customHeight="1">
      <c r="A49" s="91"/>
      <c r="C49" s="61" t="s">
        <v>77</v>
      </c>
      <c r="D49" s="60"/>
      <c r="E49" s="126">
        <v>-1708</v>
      </c>
      <c r="F49" s="126"/>
      <c r="G49" s="318">
        <v>-552</v>
      </c>
      <c r="H49" s="50"/>
      <c r="I49" s="50">
        <v>-1708</v>
      </c>
      <c r="J49" s="50"/>
      <c r="K49" s="318">
        <v>-552</v>
      </c>
      <c r="M49" s="93"/>
      <c r="O49" s="93"/>
      <c r="Q49" s="93"/>
      <c r="S49" s="93"/>
      <c r="U49" s="93"/>
    </row>
    <row r="50" spans="1:21" s="53" customFormat="1" ht="20.399999999999999" customHeight="1">
      <c r="A50" s="91"/>
      <c r="C50" s="61" t="s">
        <v>85</v>
      </c>
      <c r="D50" s="60"/>
      <c r="E50" s="126">
        <v>876</v>
      </c>
      <c r="F50" s="126"/>
      <c r="G50" s="126">
        <v>581</v>
      </c>
      <c r="H50" s="50"/>
      <c r="I50" s="50">
        <v>876</v>
      </c>
      <c r="J50" s="50"/>
      <c r="K50" s="50">
        <v>581</v>
      </c>
      <c r="M50" s="93"/>
      <c r="O50" s="93"/>
      <c r="Q50" s="93"/>
      <c r="S50" s="93"/>
      <c r="U50" s="93"/>
    </row>
    <row r="51" spans="1:21" s="53" customFormat="1" ht="20.399999999999999" hidden="1" customHeight="1">
      <c r="A51" s="91"/>
      <c r="C51" s="61" t="s">
        <v>120</v>
      </c>
      <c r="D51" s="60"/>
      <c r="E51" s="126"/>
      <c r="F51" s="126"/>
      <c r="G51" s="126">
        <v>0</v>
      </c>
      <c r="H51" s="50"/>
      <c r="I51" s="50"/>
      <c r="J51" s="50"/>
      <c r="K51" s="50">
        <v>0</v>
      </c>
      <c r="M51" s="93"/>
      <c r="O51" s="93"/>
      <c r="Q51" s="93"/>
      <c r="S51" s="93"/>
      <c r="U51" s="93"/>
    </row>
    <row r="52" spans="1:21" s="53" customFormat="1" ht="20.399999999999999" customHeight="1">
      <c r="B52" s="61" t="s">
        <v>80</v>
      </c>
      <c r="C52" s="61"/>
      <c r="E52" s="208">
        <v>-752</v>
      </c>
      <c r="F52" s="126"/>
      <c r="G52" s="319">
        <v>-134</v>
      </c>
      <c r="H52" s="50"/>
      <c r="I52" s="64">
        <v>0</v>
      </c>
      <c r="J52" s="50"/>
      <c r="K52" s="64">
        <v>0</v>
      </c>
      <c r="M52" s="93"/>
      <c r="O52" s="93"/>
      <c r="Q52" s="93"/>
      <c r="S52" s="93"/>
      <c r="U52" s="93"/>
    </row>
    <row r="53" spans="1:21" s="53" customFormat="1" ht="20.399999999999999" customHeight="1">
      <c r="A53" s="198" t="s">
        <v>160</v>
      </c>
      <c r="E53" s="64">
        <v>135277</v>
      </c>
      <c r="F53" s="50"/>
      <c r="G53" s="64">
        <v>-188967</v>
      </c>
      <c r="H53" s="119"/>
      <c r="I53" s="64">
        <v>135590</v>
      </c>
      <c r="J53" s="119"/>
      <c r="K53" s="64">
        <v>-189138</v>
      </c>
      <c r="M53" s="93"/>
      <c r="O53" s="93" t="s">
        <v>159</v>
      </c>
      <c r="Q53" s="93"/>
      <c r="S53" s="93"/>
      <c r="U53" s="93"/>
    </row>
    <row r="54" spans="1:21" s="53" customFormat="1" ht="20.399999999999999" customHeight="1">
      <c r="A54" s="198"/>
      <c r="E54" s="50"/>
      <c r="F54" s="50"/>
      <c r="G54" s="50"/>
      <c r="H54" s="119"/>
      <c r="I54" s="50"/>
      <c r="J54" s="119"/>
      <c r="K54" s="50"/>
      <c r="M54" s="93"/>
      <c r="O54" s="93"/>
      <c r="Q54" s="93"/>
      <c r="S54" s="93"/>
      <c r="U54" s="93"/>
    </row>
    <row r="55" spans="1:21" s="53" customFormat="1" ht="20.399999999999999" customHeight="1">
      <c r="A55" s="198"/>
      <c r="E55" s="50"/>
      <c r="F55" s="50"/>
      <c r="G55" s="50"/>
      <c r="H55" s="119"/>
      <c r="I55" s="50"/>
      <c r="J55" s="119"/>
      <c r="K55" s="50"/>
      <c r="M55" s="93"/>
      <c r="O55" s="93"/>
      <c r="Q55" s="93"/>
      <c r="S55" s="93"/>
      <c r="U55" s="93"/>
    </row>
    <row r="56" spans="1:21" s="53" customFormat="1" ht="16.95" customHeight="1">
      <c r="A56" s="206"/>
      <c r="E56" s="124"/>
      <c r="F56" s="124"/>
      <c r="G56" s="124"/>
      <c r="H56" s="120"/>
      <c r="I56" s="124"/>
      <c r="J56" s="120"/>
      <c r="K56" s="124"/>
      <c r="M56" s="93"/>
      <c r="O56" s="93"/>
      <c r="Q56" s="93"/>
      <c r="S56" s="93"/>
      <c r="U56" s="93"/>
    </row>
    <row r="57" spans="1:21" s="53" customFormat="1" ht="25.8">
      <c r="A57" s="209" t="s">
        <v>65</v>
      </c>
      <c r="C57" s="91"/>
      <c r="J57" s="93"/>
      <c r="K57" s="261" t="s">
        <v>221</v>
      </c>
    </row>
    <row r="58" spans="1:21" s="53" customFormat="1" ht="21.6" customHeight="1">
      <c r="A58" s="117"/>
      <c r="B58" s="117"/>
      <c r="C58" s="117"/>
      <c r="D58" s="117"/>
      <c r="E58" s="117"/>
      <c r="F58" s="117"/>
      <c r="G58" s="117"/>
      <c r="H58" s="117"/>
      <c r="I58" s="117"/>
      <c r="J58" s="117"/>
      <c r="K58" s="305" t="s">
        <v>161</v>
      </c>
    </row>
    <row r="59" spans="1:21" s="53" customFormat="1" ht="21.6" customHeight="1">
      <c r="A59" s="364" t="s">
        <v>127</v>
      </c>
      <c r="B59" s="364"/>
      <c r="C59" s="364"/>
      <c r="D59" s="364"/>
      <c r="E59" s="364"/>
      <c r="F59" s="364"/>
      <c r="G59" s="364"/>
      <c r="H59" s="364"/>
      <c r="I59" s="364"/>
      <c r="J59" s="364"/>
      <c r="K59" s="364"/>
    </row>
    <row r="60" spans="1:21" s="53" customFormat="1" ht="21.6" customHeight="1">
      <c r="A60" s="364" t="s">
        <v>156</v>
      </c>
      <c r="B60" s="364"/>
      <c r="C60" s="364"/>
      <c r="D60" s="364"/>
      <c r="E60" s="364"/>
      <c r="F60" s="364"/>
      <c r="G60" s="364"/>
      <c r="H60" s="364"/>
      <c r="I60" s="364"/>
      <c r="J60" s="364"/>
      <c r="K60" s="364"/>
    </row>
    <row r="61" spans="1:21" s="53" customFormat="1" ht="21.6" customHeight="1">
      <c r="A61" s="364" t="s">
        <v>207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</row>
    <row r="62" spans="1:21" s="53" customFormat="1" ht="17.25" customHeight="1">
      <c r="B62" s="91" t="s">
        <v>2</v>
      </c>
      <c r="D62" s="91" t="s">
        <v>0</v>
      </c>
      <c r="E62" s="91"/>
      <c r="F62" s="377"/>
      <c r="G62" s="377"/>
      <c r="H62" s="377"/>
      <c r="I62" s="377"/>
      <c r="J62" s="377"/>
      <c r="K62" s="377"/>
      <c r="L62" s="160"/>
      <c r="M62" s="93"/>
      <c r="N62" s="160"/>
      <c r="O62" s="160"/>
    </row>
    <row r="63" spans="1:21" s="53" customFormat="1" ht="21.6" customHeight="1">
      <c r="B63" s="91"/>
      <c r="D63" s="91"/>
      <c r="E63" s="378" t="s">
        <v>61</v>
      </c>
      <c r="F63" s="378"/>
      <c r="G63" s="378"/>
      <c r="H63" s="378"/>
      <c r="I63" s="378"/>
      <c r="J63" s="378"/>
      <c r="K63" s="378"/>
      <c r="L63" s="160"/>
      <c r="M63" s="93"/>
      <c r="N63" s="160"/>
      <c r="O63" s="160"/>
    </row>
    <row r="64" spans="1:21" ht="21.6" customHeight="1">
      <c r="A64" s="140"/>
      <c r="B64" s="138"/>
      <c r="C64" s="138"/>
      <c r="D64" s="137"/>
      <c r="E64" s="379" t="s">
        <v>56</v>
      </c>
      <c r="F64" s="379"/>
      <c r="G64" s="379"/>
      <c r="H64" s="211"/>
      <c r="I64" s="380" t="s">
        <v>69</v>
      </c>
      <c r="J64" s="380"/>
      <c r="K64" s="380"/>
    </row>
    <row r="65" spans="1:11" ht="21.6" customHeight="1">
      <c r="A65" s="140"/>
      <c r="B65" s="138"/>
      <c r="C65" s="138"/>
      <c r="D65" s="137"/>
      <c r="E65" s="313"/>
      <c r="F65" s="313"/>
      <c r="G65" s="313"/>
      <c r="H65" s="211"/>
      <c r="I65" s="376" t="s">
        <v>70</v>
      </c>
      <c r="J65" s="376"/>
      <c r="K65" s="376"/>
    </row>
    <row r="66" spans="1:11" ht="21.6" customHeight="1">
      <c r="A66" s="143"/>
      <c r="B66" s="144"/>
      <c r="C66" s="144"/>
      <c r="D66" s="192"/>
      <c r="E66" s="212">
        <v>2019</v>
      </c>
      <c r="F66" s="213"/>
      <c r="G66" s="212">
        <v>2018</v>
      </c>
      <c r="H66" s="213"/>
      <c r="I66" s="214">
        <v>2019</v>
      </c>
      <c r="J66" s="215"/>
      <c r="K66" s="214">
        <v>2018</v>
      </c>
    </row>
    <row r="67" spans="1:11" ht="21.6" customHeight="1">
      <c r="A67" s="143"/>
      <c r="B67" s="144"/>
      <c r="C67" s="144"/>
      <c r="D67" s="145"/>
      <c r="E67" s="216"/>
      <c r="F67" s="213"/>
      <c r="G67" s="193" t="s">
        <v>91</v>
      </c>
      <c r="H67" s="194"/>
      <c r="I67" s="193"/>
      <c r="J67" s="194"/>
      <c r="K67" s="193" t="s">
        <v>91</v>
      </c>
    </row>
    <row r="68" spans="1:11" ht="21.6" customHeight="1">
      <c r="A68" s="217" t="s">
        <v>23</v>
      </c>
      <c r="B68" s="53"/>
      <c r="C68" s="42"/>
      <c r="D68" s="42"/>
      <c r="E68" s="53"/>
      <c r="F68" s="53"/>
      <c r="G68" s="53"/>
      <c r="H68" s="53"/>
      <c r="I68" s="53"/>
      <c r="J68" s="53"/>
      <c r="K68" s="53"/>
    </row>
    <row r="69" spans="1:11" ht="21.6" customHeight="1">
      <c r="A69" s="217"/>
      <c r="B69" s="42"/>
      <c r="C69" s="42" t="s">
        <v>83</v>
      </c>
      <c r="D69" s="42"/>
      <c r="E69" s="218"/>
      <c r="F69" s="53"/>
      <c r="G69" s="219">
        <v>0</v>
      </c>
      <c r="H69" s="53"/>
      <c r="I69" s="219"/>
      <c r="J69" s="53"/>
      <c r="K69" s="218"/>
    </row>
    <row r="70" spans="1:11" ht="21.6" customHeight="1">
      <c r="A70" s="217"/>
      <c r="B70" s="42"/>
      <c r="C70" s="42" t="s">
        <v>130</v>
      </c>
      <c r="D70" s="42"/>
      <c r="E70" s="218">
        <v>0</v>
      </c>
      <c r="F70" s="53"/>
      <c r="G70" s="322">
        <v>-6702</v>
      </c>
      <c r="H70" s="53"/>
      <c r="I70" s="219">
        <v>0</v>
      </c>
      <c r="J70" s="53"/>
      <c r="K70" s="323">
        <v>-7295</v>
      </c>
    </row>
    <row r="71" spans="1:11" ht="21.6" customHeight="1">
      <c r="A71" s="217"/>
      <c r="B71" s="42"/>
      <c r="C71" s="42" t="s">
        <v>201</v>
      </c>
      <c r="D71" s="42"/>
      <c r="E71" s="218">
        <v>0</v>
      </c>
      <c r="F71" s="53"/>
      <c r="G71" s="323">
        <v>-33652</v>
      </c>
      <c r="H71" s="53"/>
      <c r="I71" s="219">
        <v>0</v>
      </c>
      <c r="J71" s="53"/>
      <c r="K71" s="323">
        <v>0</v>
      </c>
    </row>
    <row r="72" spans="1:11" ht="21.6" customHeight="1">
      <c r="A72" s="42"/>
      <c r="B72" s="42"/>
      <c r="C72" s="42" t="s">
        <v>131</v>
      </c>
      <c r="D72" s="42"/>
      <c r="E72" s="218">
        <v>0</v>
      </c>
      <c r="F72" s="53"/>
      <c r="G72" s="240">
        <v>0</v>
      </c>
      <c r="H72" s="53"/>
      <c r="I72" s="218">
        <v>0</v>
      </c>
      <c r="J72" s="218"/>
      <c r="K72" s="240">
        <v>-33634</v>
      </c>
    </row>
    <row r="73" spans="1:11" ht="21.6" customHeight="1">
      <c r="A73" s="217"/>
      <c r="B73" s="42"/>
      <c r="C73" s="42" t="s">
        <v>106</v>
      </c>
      <c r="D73" s="42"/>
      <c r="E73" s="219">
        <v>-15922</v>
      </c>
      <c r="F73" s="120"/>
      <c r="G73" s="324">
        <v>-19253</v>
      </c>
      <c r="H73" s="120"/>
      <c r="I73" s="219">
        <v>-15922</v>
      </c>
      <c r="J73" s="120"/>
      <c r="K73" s="240">
        <v>-19253</v>
      </c>
    </row>
    <row r="74" spans="1:11" ht="21.6" customHeight="1">
      <c r="A74" s="42"/>
      <c r="B74" s="42"/>
      <c r="C74" s="61" t="s">
        <v>227</v>
      </c>
      <c r="D74" s="42"/>
      <c r="E74" s="218">
        <v>4642</v>
      </c>
      <c r="F74" s="53"/>
      <c r="G74" s="324">
        <v>40</v>
      </c>
      <c r="H74" s="53"/>
      <c r="I74" s="218">
        <v>4642</v>
      </c>
      <c r="J74" s="218"/>
      <c r="K74" s="240">
        <v>40</v>
      </c>
    </row>
    <row r="75" spans="1:11" ht="21.6" customHeight="1">
      <c r="A75" s="42"/>
      <c r="B75" s="42"/>
      <c r="C75" s="42" t="s">
        <v>92</v>
      </c>
      <c r="D75" s="42"/>
      <c r="E75" s="218">
        <v>-33</v>
      </c>
      <c r="F75" s="53"/>
      <c r="G75" s="240">
        <v>-72</v>
      </c>
      <c r="H75" s="53"/>
      <c r="I75" s="218">
        <v>-33</v>
      </c>
      <c r="J75" s="218"/>
      <c r="K75" s="240">
        <v>-72</v>
      </c>
    </row>
    <row r="76" spans="1:11" ht="21.6" customHeight="1">
      <c r="A76" s="42"/>
      <c r="B76" s="42"/>
      <c r="C76" s="61" t="s">
        <v>202</v>
      </c>
      <c r="D76" s="42"/>
      <c r="E76" s="218">
        <v>-19</v>
      </c>
      <c r="F76" s="53"/>
      <c r="G76" s="240">
        <v>0</v>
      </c>
      <c r="H76" s="53"/>
      <c r="I76" s="218">
        <v>-19</v>
      </c>
      <c r="J76" s="218"/>
      <c r="K76" s="240">
        <v>0</v>
      </c>
    </row>
    <row r="77" spans="1:11" ht="21.6" customHeight="1">
      <c r="A77" s="174" t="s">
        <v>66</v>
      </c>
      <c r="B77" s="206"/>
      <c r="C77" s="42"/>
      <c r="D77" s="42"/>
      <c r="E77" s="220">
        <v>-11332</v>
      </c>
      <c r="F77" s="53"/>
      <c r="G77" s="220">
        <v>-59639</v>
      </c>
      <c r="H77" s="53"/>
      <c r="I77" s="220">
        <v>-11332</v>
      </c>
      <c r="J77" s="218"/>
      <c r="K77" s="220">
        <v>-60214</v>
      </c>
    </row>
    <row r="78" spans="1:11" ht="21.6" customHeight="1">
      <c r="A78" s="217" t="s">
        <v>24</v>
      </c>
      <c r="B78" s="150"/>
      <c r="C78" s="196"/>
      <c r="D78" s="42"/>
      <c r="E78" s="219"/>
      <c r="F78" s="53"/>
      <c r="G78" s="219"/>
      <c r="H78" s="53"/>
      <c r="I78" s="219"/>
      <c r="J78" s="219"/>
      <c r="K78" s="219"/>
    </row>
    <row r="79" spans="1:11" ht="21.6" customHeight="1">
      <c r="A79" s="42"/>
      <c r="B79" s="61"/>
      <c r="C79" s="52" t="s">
        <v>187</v>
      </c>
      <c r="D79" s="202"/>
      <c r="E79" s="219">
        <v>-159499</v>
      </c>
      <c r="F79" s="53"/>
      <c r="G79" s="324">
        <v>173468</v>
      </c>
      <c r="H79" s="53"/>
      <c r="I79" s="219">
        <v>-159499</v>
      </c>
      <c r="J79" s="219"/>
      <c r="K79" s="240">
        <v>173468</v>
      </c>
    </row>
    <row r="80" spans="1:11" ht="21.6" customHeight="1">
      <c r="A80" s="52"/>
      <c r="B80" s="61"/>
      <c r="C80" s="52" t="s">
        <v>122</v>
      </c>
      <c r="D80" s="221"/>
      <c r="E80" s="222">
        <v>0</v>
      </c>
      <c r="F80" s="195"/>
      <c r="G80" s="324">
        <v>-22993</v>
      </c>
      <c r="H80" s="195"/>
      <c r="I80" s="222">
        <v>0</v>
      </c>
      <c r="J80" s="222"/>
      <c r="K80" s="240">
        <v>-22993</v>
      </c>
    </row>
    <row r="81" spans="1:11" ht="21.6" customHeight="1">
      <c r="A81" s="52"/>
      <c r="B81" s="61"/>
      <c r="C81" s="52" t="s">
        <v>113</v>
      </c>
      <c r="D81" s="221"/>
      <c r="E81" s="218">
        <v>-1406</v>
      </c>
      <c r="F81" s="195"/>
      <c r="G81" s="324">
        <v>-1084</v>
      </c>
      <c r="H81" s="195"/>
      <c r="I81" s="218">
        <v>-1406</v>
      </c>
      <c r="J81" s="222"/>
      <c r="K81" s="240">
        <v>-1084</v>
      </c>
    </row>
    <row r="82" spans="1:11" ht="21.6" customHeight="1">
      <c r="A82" s="52"/>
      <c r="B82" s="61"/>
      <c r="C82" s="52" t="s">
        <v>151</v>
      </c>
      <c r="D82" s="221"/>
      <c r="E82" s="222">
        <v>-2749</v>
      </c>
      <c r="F82" s="195"/>
      <c r="G82" s="222">
        <v>0</v>
      </c>
      <c r="H82" s="195"/>
      <c r="I82" s="222">
        <v>-2749</v>
      </c>
      <c r="J82" s="222"/>
      <c r="K82" s="222">
        <v>0</v>
      </c>
    </row>
    <row r="83" spans="1:11" ht="21.6" customHeight="1">
      <c r="A83" s="174" t="s">
        <v>228</v>
      </c>
      <c r="B83" s="53"/>
      <c r="C83" s="196"/>
      <c r="D83" s="42"/>
      <c r="E83" s="223">
        <v>-163654</v>
      </c>
      <c r="F83" s="53"/>
      <c r="G83" s="223">
        <v>149391</v>
      </c>
      <c r="H83" s="53"/>
      <c r="I83" s="223">
        <v>-163654</v>
      </c>
      <c r="J83" s="218"/>
      <c r="K83" s="223">
        <v>149391</v>
      </c>
    </row>
    <row r="84" spans="1:11" ht="4.5" customHeight="1">
      <c r="A84" s="174"/>
      <c r="B84" s="53"/>
      <c r="C84" s="196"/>
      <c r="D84" s="42"/>
      <c r="E84" s="224"/>
      <c r="F84" s="53"/>
      <c r="G84" s="224"/>
      <c r="H84" s="53"/>
      <c r="I84" s="224"/>
      <c r="J84" s="218"/>
      <c r="K84" s="224"/>
    </row>
    <row r="85" spans="1:11" ht="21.6" customHeight="1">
      <c r="A85" s="174" t="s">
        <v>129</v>
      </c>
      <c r="B85" s="53"/>
      <c r="C85" s="42"/>
      <c r="D85" s="42"/>
      <c r="E85" s="224">
        <v>-39709</v>
      </c>
      <c r="F85" s="53"/>
      <c r="G85" s="224">
        <v>-99215</v>
      </c>
      <c r="H85" s="53"/>
      <c r="I85" s="224">
        <v>-39396</v>
      </c>
      <c r="J85" s="219"/>
      <c r="K85" s="224">
        <v>-99961</v>
      </c>
    </row>
    <row r="86" spans="1:11" ht="4.5" customHeight="1">
      <c r="A86" s="174"/>
      <c r="B86" s="53"/>
      <c r="C86" s="42"/>
      <c r="D86" s="42"/>
      <c r="E86" s="224"/>
      <c r="F86" s="53"/>
      <c r="G86" s="224"/>
      <c r="H86" s="53"/>
      <c r="I86" s="224"/>
      <c r="J86" s="219"/>
      <c r="K86" s="224"/>
    </row>
    <row r="87" spans="1:11" ht="21.6" customHeight="1">
      <c r="A87" s="174" t="s">
        <v>42</v>
      </c>
      <c r="B87" s="53"/>
      <c r="C87" s="61"/>
      <c r="D87" s="53"/>
      <c r="E87" s="64">
        <v>96216</v>
      </c>
      <c r="F87" s="53"/>
      <c r="G87" s="319">
        <v>138763</v>
      </c>
      <c r="H87" s="53"/>
      <c r="I87" s="64">
        <v>92599</v>
      </c>
      <c r="J87" s="218"/>
      <c r="K87" s="319">
        <v>136174</v>
      </c>
    </row>
    <row r="88" spans="1:11" ht="4.5" customHeight="1">
      <c r="A88" s="174"/>
      <c r="B88" s="53"/>
      <c r="C88" s="61"/>
      <c r="D88" s="53"/>
      <c r="E88" s="224"/>
      <c r="F88" s="53"/>
      <c r="G88" s="224"/>
      <c r="H88" s="53"/>
      <c r="I88" s="224"/>
      <c r="J88" s="218"/>
      <c r="K88" s="224"/>
    </row>
    <row r="89" spans="1:11" ht="21.6" customHeight="1" thickBot="1">
      <c r="A89" s="174" t="s">
        <v>229</v>
      </c>
      <c r="B89" s="53"/>
      <c r="C89" s="53"/>
      <c r="D89" s="53"/>
      <c r="E89" s="225">
        <v>56507</v>
      </c>
      <c r="F89" s="53"/>
      <c r="G89" s="225">
        <v>39548</v>
      </c>
      <c r="H89" s="53"/>
      <c r="I89" s="225">
        <v>53203</v>
      </c>
      <c r="J89" s="219"/>
      <c r="K89" s="225">
        <v>36213</v>
      </c>
    </row>
    <row r="90" spans="1:11" ht="15.75" customHeight="1" thickTop="1">
      <c r="A90" s="174"/>
      <c r="B90" s="53"/>
      <c r="C90" s="53"/>
      <c r="D90" s="53"/>
      <c r="E90" s="224"/>
      <c r="F90" s="53"/>
      <c r="G90" s="224"/>
      <c r="H90" s="53"/>
      <c r="I90" s="224"/>
      <c r="J90" s="219"/>
      <c r="K90" s="224"/>
    </row>
    <row r="91" spans="1:11" ht="21.6" customHeight="1">
      <c r="A91" s="91" t="s">
        <v>29</v>
      </c>
      <c r="B91" s="53"/>
      <c r="C91" s="53"/>
      <c r="D91" s="53"/>
      <c r="E91" s="226"/>
      <c r="F91" s="226"/>
      <c r="G91" s="226"/>
      <c r="H91" s="226"/>
      <c r="I91" s="226"/>
      <c r="J91" s="226"/>
      <c r="K91" s="226"/>
    </row>
    <row r="92" spans="1:11" ht="21.6" customHeight="1">
      <c r="A92" s="53"/>
      <c r="B92" s="53" t="s">
        <v>176</v>
      </c>
      <c r="C92" s="91"/>
      <c r="D92" s="53"/>
      <c r="E92" s="53"/>
      <c r="F92" s="53"/>
      <c r="G92" s="53"/>
      <c r="H92" s="53"/>
      <c r="I92" s="53"/>
      <c r="J92" s="93"/>
      <c r="K92" s="53"/>
    </row>
    <row r="93" spans="1:11" ht="21.6" customHeight="1">
      <c r="A93" s="53"/>
      <c r="B93" s="53"/>
      <c r="C93" s="61" t="s">
        <v>111</v>
      </c>
      <c r="D93" s="53"/>
      <c r="E93" s="120">
        <v>567</v>
      </c>
      <c r="F93" s="120"/>
      <c r="G93" s="120">
        <v>0</v>
      </c>
      <c r="H93" s="120"/>
      <c r="I93" s="120">
        <v>567</v>
      </c>
      <c r="J93" s="120"/>
      <c r="K93" s="120">
        <v>0</v>
      </c>
    </row>
    <row r="94" spans="1:11" ht="21.6" customHeight="1">
      <c r="A94" s="53"/>
      <c r="B94" s="53"/>
      <c r="C94" s="61" t="s">
        <v>107</v>
      </c>
      <c r="D94" s="53"/>
      <c r="E94" s="224">
        <v>14344</v>
      </c>
      <c r="F94" s="224"/>
      <c r="G94" s="240">
        <v>23687</v>
      </c>
      <c r="H94" s="224"/>
      <c r="I94" s="224">
        <v>14344</v>
      </c>
      <c r="J94" s="224"/>
      <c r="K94" s="240">
        <v>23687</v>
      </c>
    </row>
    <row r="95" spans="1:11" ht="21.6" customHeight="1">
      <c r="A95" s="53"/>
      <c r="B95" s="53"/>
      <c r="C95" s="61" t="s">
        <v>132</v>
      </c>
      <c r="D95" s="53"/>
      <c r="E95" s="224">
        <v>0</v>
      </c>
      <c r="F95" s="224"/>
      <c r="G95" s="240">
        <v>-2116</v>
      </c>
      <c r="H95" s="224"/>
      <c r="I95" s="224">
        <v>0</v>
      </c>
      <c r="J95" s="224"/>
      <c r="K95" s="240">
        <v>-2116</v>
      </c>
    </row>
    <row r="96" spans="1:11" ht="21.6" customHeight="1">
      <c r="A96" s="53"/>
      <c r="B96" s="53"/>
      <c r="C96" s="61" t="s">
        <v>224</v>
      </c>
      <c r="D96" s="53"/>
      <c r="E96" s="224">
        <v>-1598</v>
      </c>
      <c r="F96" s="224"/>
      <c r="G96" s="240">
        <v>0</v>
      </c>
      <c r="H96" s="224"/>
      <c r="I96" s="224">
        <v>-1598</v>
      </c>
      <c r="J96" s="224"/>
      <c r="K96" s="240">
        <v>0</v>
      </c>
    </row>
    <row r="97" spans="1:11" ht="21.6" customHeight="1">
      <c r="A97" s="53"/>
      <c r="B97" s="53"/>
      <c r="C97" s="61" t="s">
        <v>101</v>
      </c>
      <c r="D97" s="53"/>
      <c r="E97" s="224"/>
      <c r="F97" s="224"/>
      <c r="G97" s="224"/>
      <c r="H97" s="224"/>
      <c r="I97" s="224"/>
      <c r="J97" s="224"/>
      <c r="K97" s="224"/>
    </row>
    <row r="98" spans="1:11" ht="21.6" customHeight="1">
      <c r="A98" s="53"/>
      <c r="B98" s="53"/>
      <c r="C98" s="61"/>
      <c r="D98" s="293" t="s">
        <v>157</v>
      </c>
      <c r="E98" s="224">
        <v>0</v>
      </c>
      <c r="F98" s="224"/>
      <c r="G98" s="240">
        <v>876</v>
      </c>
      <c r="H98" s="224"/>
      <c r="I98" s="224">
        <v>0</v>
      </c>
      <c r="J98" s="224"/>
      <c r="K98" s="240">
        <v>876</v>
      </c>
    </row>
    <row r="99" spans="1:11" ht="21.6" customHeight="1">
      <c r="A99" s="53"/>
      <c r="B99" s="53"/>
      <c r="C99" s="61"/>
      <c r="D99" s="293" t="s">
        <v>158</v>
      </c>
      <c r="E99" s="224">
        <v>0</v>
      </c>
      <c r="F99" s="224"/>
      <c r="G99" s="240">
        <v>648</v>
      </c>
      <c r="H99" s="224"/>
      <c r="I99" s="224">
        <v>0</v>
      </c>
      <c r="J99" s="224"/>
      <c r="K99" s="240">
        <v>648</v>
      </c>
    </row>
    <row r="100" spans="1:11" ht="21.6" customHeight="1">
      <c r="A100" s="53"/>
      <c r="B100" s="53"/>
      <c r="C100" s="61" t="s">
        <v>214</v>
      </c>
      <c r="D100" s="42"/>
      <c r="E100" s="210"/>
      <c r="F100" s="120"/>
      <c r="G100" s="210"/>
      <c r="H100" s="120"/>
      <c r="I100" s="210"/>
      <c r="J100" s="120"/>
      <c r="K100" s="210"/>
    </row>
    <row r="101" spans="1:11" ht="21.6" customHeight="1">
      <c r="A101" s="53"/>
      <c r="B101" s="53"/>
      <c r="C101" s="61"/>
      <c r="D101" s="42" t="s">
        <v>215</v>
      </c>
      <c r="E101" s="210">
        <v>0</v>
      </c>
      <c r="F101" s="120"/>
      <c r="G101" s="210">
        <v>906</v>
      </c>
      <c r="H101" s="120"/>
      <c r="I101" s="210">
        <v>0</v>
      </c>
      <c r="J101" s="120"/>
      <c r="K101" s="210">
        <v>906</v>
      </c>
    </row>
    <row r="102" spans="1:11" ht="21.6" customHeight="1">
      <c r="A102" s="53"/>
      <c r="B102" s="53"/>
      <c r="C102" s="61"/>
      <c r="D102" s="42" t="s">
        <v>216</v>
      </c>
      <c r="E102" s="210">
        <v>0</v>
      </c>
      <c r="F102" s="120"/>
      <c r="G102" s="210">
        <v>-11586</v>
      </c>
      <c r="H102" s="120"/>
      <c r="I102" s="210">
        <v>0</v>
      </c>
      <c r="J102" s="120"/>
      <c r="K102" s="210">
        <v>-11586</v>
      </c>
    </row>
    <row r="103" spans="1:11" ht="21.6" customHeight="1">
      <c r="A103" s="53"/>
      <c r="B103" s="53"/>
      <c r="C103" s="61"/>
      <c r="D103" s="42" t="s">
        <v>217</v>
      </c>
      <c r="E103" s="210">
        <v>0</v>
      </c>
      <c r="F103" s="120"/>
      <c r="G103" s="210">
        <v>10680</v>
      </c>
      <c r="H103" s="120"/>
      <c r="I103" s="210">
        <v>0</v>
      </c>
      <c r="J103" s="120"/>
      <c r="K103" s="210">
        <v>10680</v>
      </c>
    </row>
    <row r="104" spans="1:11" ht="13.5" customHeight="1">
      <c r="A104" s="53"/>
      <c r="B104" s="53"/>
      <c r="C104" s="61"/>
      <c r="D104" s="42"/>
      <c r="E104" s="210"/>
      <c r="F104" s="120"/>
      <c r="G104" s="210"/>
      <c r="H104" s="120"/>
      <c r="I104" s="210"/>
      <c r="J104" s="120"/>
      <c r="K104" s="210"/>
    </row>
    <row r="105" spans="1:11" ht="21.6" customHeight="1">
      <c r="A105" s="209" t="s">
        <v>65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261" t="s">
        <v>222</v>
      </c>
    </row>
  </sheetData>
  <mergeCells count="15">
    <mergeCell ref="I65:K65"/>
    <mergeCell ref="A59:K59"/>
    <mergeCell ref="A60:K60"/>
    <mergeCell ref="A61:K61"/>
    <mergeCell ref="F62:K62"/>
    <mergeCell ref="E63:K63"/>
    <mergeCell ref="E64:G64"/>
    <mergeCell ref="I64:K64"/>
    <mergeCell ref="I8:K8"/>
    <mergeCell ref="E7:G7"/>
    <mergeCell ref="I7:K7"/>
    <mergeCell ref="A2:K2"/>
    <mergeCell ref="A3:K3"/>
    <mergeCell ref="A4:K4"/>
    <mergeCell ref="E6:K6"/>
  </mergeCells>
  <phoneticPr fontId="24" type="noConversion"/>
  <pageMargins left="0.74803149606299213" right="0.11811023622047244" top="0.39370078740157483" bottom="0.11811023622047244" header="0" footer="0"/>
  <pageSetup paperSize="9" scale="8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</vt:lpstr>
      <vt:lpstr>PL</vt:lpstr>
      <vt:lpstr>PL6 (2)</vt:lpstr>
      <vt:lpstr>change-รวม</vt:lpstr>
      <vt:lpstr>cash flow</vt:lpstr>
      <vt:lpstr>BS</vt:lpstr>
      <vt:lpstr>BS!Print_Area</vt:lpstr>
      <vt:lpstr>'cash flow'!Print_Area</vt:lpstr>
      <vt:lpstr>'change-รวม'!Print_Area</vt:lpstr>
      <vt:lpstr>PL!Print_Area</vt:lpstr>
      <vt:lpstr>'PL6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PAO</cp:lastModifiedBy>
  <cp:lastPrinted>2019-11-11T05:04:47Z</cp:lastPrinted>
  <dcterms:created xsi:type="dcterms:W3CDTF">2000-04-17T10:23:23Z</dcterms:created>
  <dcterms:modified xsi:type="dcterms:W3CDTF">2019-11-11T07:08:19Z</dcterms:modified>
</cp:coreProperties>
</file>