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19\Qtr3'19\"/>
    </mc:Choice>
  </mc:AlternateContent>
  <xr:revisionPtr revIDLastSave="0" documentId="13_ncr:1_{7EF2AA16-0D29-425C-8286-E3A5D933F238}" xr6:coauthVersionLast="36" xr6:coauthVersionMax="36" xr10:uidLastSave="{00000000-0000-0000-0000-000000000000}"/>
  <bookViews>
    <workbookView xWindow="360" yWindow="195" windowWidth="20955" windowHeight="9915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bs!$A$1:$J$116</definedName>
    <definedName name="_xlnm.Print_Area" localSheetId="2">conso!$A$1:$AB$37</definedName>
    <definedName name="_xlnm.Print_Area" localSheetId="1">'PL&amp;Cashflow'!$A$1:$L$297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8" i="7" l="1"/>
  <c r="K268" i="7"/>
  <c r="G268" i="7"/>
  <c r="E268" i="7"/>
  <c r="E271" i="7" l="1"/>
  <c r="O27" i="5" l="1"/>
  <c r="I271" i="7"/>
  <c r="I95" i="7" l="1"/>
  <c r="Q16" i="6" l="1"/>
  <c r="Q14" i="6"/>
  <c r="Q12" i="6"/>
  <c r="K17" i="6"/>
  <c r="I17" i="6"/>
  <c r="G17" i="6"/>
  <c r="E17" i="6"/>
  <c r="O15" i="6"/>
  <c r="O17" i="6" s="1"/>
  <c r="K15" i="6"/>
  <c r="I15" i="6"/>
  <c r="G15" i="6"/>
  <c r="E15" i="6"/>
  <c r="Y19" i="5"/>
  <c r="U19" i="5"/>
  <c r="S19" i="5"/>
  <c r="Q19" i="5"/>
  <c r="M19" i="5"/>
  <c r="K19" i="5"/>
  <c r="I19" i="5"/>
  <c r="G19" i="5"/>
  <c r="E19" i="5"/>
  <c r="AA18" i="5"/>
  <c r="AA16" i="5"/>
  <c r="AA14" i="5"/>
  <c r="W18" i="5"/>
  <c r="W16" i="5"/>
  <c r="W14" i="5"/>
  <c r="U18" i="5"/>
  <c r="U16" i="5"/>
  <c r="U15" i="5"/>
  <c r="U14" i="5"/>
  <c r="Y17" i="5" l="1"/>
  <c r="U17" i="5"/>
  <c r="S17" i="5"/>
  <c r="Q17" i="5"/>
  <c r="M17" i="5"/>
  <c r="K17" i="5"/>
  <c r="I17" i="5"/>
  <c r="G17" i="5"/>
  <c r="E17" i="5"/>
  <c r="O15" i="5"/>
  <c r="W15" i="5" s="1"/>
  <c r="AA15" i="5" s="1"/>
  <c r="AA17" i="5" s="1"/>
  <c r="AA19" i="5" s="1"/>
  <c r="O17" i="5" l="1"/>
  <c r="O19" i="5" s="1"/>
  <c r="W17" i="5"/>
  <c r="W19" i="5" s="1"/>
  <c r="U26" i="5"/>
  <c r="K26" i="5"/>
  <c r="K29" i="5"/>
  <c r="J29" i="5"/>
  <c r="K24" i="5"/>
  <c r="W26" i="5" l="1"/>
  <c r="AA26" i="5" s="1"/>
  <c r="K28" i="5"/>
  <c r="K30" i="5" s="1"/>
  <c r="Y22" i="5"/>
  <c r="U27" i="5" l="1"/>
  <c r="Q23" i="6"/>
  <c r="W27" i="5" l="1"/>
  <c r="AA27" i="5" s="1"/>
  <c r="D74" i="1" l="1"/>
  <c r="H74" i="1"/>
  <c r="E66" i="7" l="1"/>
  <c r="E38" i="7"/>
  <c r="E39" i="7" s="1"/>
  <c r="E14" i="7"/>
  <c r="G143" i="7" l="1"/>
  <c r="E139" i="7"/>
  <c r="G134" i="7"/>
  <c r="K115" i="7"/>
  <c r="K116" i="7" s="1"/>
  <c r="I115" i="7"/>
  <c r="G115" i="7"/>
  <c r="G116" i="7" s="1"/>
  <c r="E115" i="7"/>
  <c r="E116" i="7" s="1"/>
  <c r="K97" i="7"/>
  <c r="I97" i="7"/>
  <c r="G97" i="7"/>
  <c r="E97" i="7"/>
  <c r="K90" i="7"/>
  <c r="I90" i="7"/>
  <c r="G90" i="7"/>
  <c r="E90" i="7"/>
  <c r="I99" i="7" l="1"/>
  <c r="E99" i="7"/>
  <c r="E101" i="7" s="1"/>
  <c r="E103" i="7" s="1"/>
  <c r="I116" i="7"/>
  <c r="O21" i="6" s="1"/>
  <c r="K99" i="7"/>
  <c r="K101" i="7" s="1"/>
  <c r="K103" i="7" s="1"/>
  <c r="G99" i="7"/>
  <c r="G101" i="7" s="1"/>
  <c r="G103" i="7" s="1"/>
  <c r="E105" i="7" l="1"/>
  <c r="E161" i="7"/>
  <c r="I101" i="7"/>
  <c r="G105" i="7"/>
  <c r="G117" i="7" s="1"/>
  <c r="G139" i="7" s="1"/>
  <c r="G161" i="7"/>
  <c r="K105" i="7"/>
  <c r="K132" i="7" s="1"/>
  <c r="K161" i="7"/>
  <c r="K143" i="7" l="1"/>
  <c r="M13" i="6"/>
  <c r="E134" i="7"/>
  <c r="E132" i="7" s="1"/>
  <c r="E117" i="7"/>
  <c r="I103" i="7"/>
  <c r="I161" i="7" s="1"/>
  <c r="K117" i="7"/>
  <c r="K137" i="7" s="1"/>
  <c r="M15" i="6" l="1"/>
  <c r="M17" i="6" s="1"/>
  <c r="Q13" i="6"/>
  <c r="Q15" i="6" s="1"/>
  <c r="Q17" i="6" s="1"/>
  <c r="O22" i="5"/>
  <c r="E143" i="7"/>
  <c r="I105" i="7"/>
  <c r="E62" i="7"/>
  <c r="I117" i="7" l="1"/>
  <c r="I132" i="7"/>
  <c r="M20" i="6" s="1"/>
  <c r="K240" i="7"/>
  <c r="I240" i="7"/>
  <c r="E240" i="7"/>
  <c r="G240" i="7"/>
  <c r="I143" i="7" l="1"/>
  <c r="I137" i="7"/>
  <c r="F34" i="1"/>
  <c r="H34" i="1"/>
  <c r="J34" i="1"/>
  <c r="I20" i="7" l="1"/>
  <c r="E20" i="7"/>
  <c r="E22" i="7" s="1"/>
  <c r="E24" i="7" s="1"/>
  <c r="G20" i="7"/>
  <c r="K20" i="7"/>
  <c r="I14" i="7"/>
  <c r="I22" i="7" l="1"/>
  <c r="U21" i="5"/>
  <c r="W21" i="5" s="1"/>
  <c r="G14" i="7" l="1"/>
  <c r="K14" i="7"/>
  <c r="F20" i="1"/>
  <c r="H20" i="1"/>
  <c r="J20" i="1"/>
  <c r="Y29" i="5" l="1"/>
  <c r="U29" i="5"/>
  <c r="U23" i="5"/>
  <c r="O29" i="5"/>
  <c r="M25" i="6"/>
  <c r="O25" i="6"/>
  <c r="G57" i="7"/>
  <c r="H64" i="1" l="1"/>
  <c r="G66" i="7" l="1"/>
  <c r="G38" i="7" l="1"/>
  <c r="G39" i="7" s="1"/>
  <c r="I38" i="7"/>
  <c r="I39" i="7" s="1"/>
  <c r="K38" i="7"/>
  <c r="K39" i="7" s="1"/>
  <c r="E24" i="5" l="1"/>
  <c r="G25" i="6" l="1"/>
  <c r="I25" i="6"/>
  <c r="E25" i="6"/>
  <c r="K25" i="6"/>
  <c r="G29" i="5"/>
  <c r="E28" i="5" l="1"/>
  <c r="E30" i="5" s="1"/>
  <c r="E29" i="5"/>
  <c r="M29" i="5"/>
  <c r="I29" i="5" l="1"/>
  <c r="Y24" i="5" l="1"/>
  <c r="Y28" i="5" s="1"/>
  <c r="Y30" i="5" s="1"/>
  <c r="K22" i="6" l="1"/>
  <c r="I22" i="6"/>
  <c r="G22" i="6"/>
  <c r="E22" i="6"/>
  <c r="S24" i="5"/>
  <c r="S28" i="5" s="1"/>
  <c r="Q24" i="5"/>
  <c r="Q28" i="5" s="1"/>
  <c r="M24" i="5"/>
  <c r="M28" i="5" s="1"/>
  <c r="M30" i="5" s="1"/>
  <c r="I24" i="5"/>
  <c r="I28" i="5" s="1"/>
  <c r="I30" i="5" s="1"/>
  <c r="G24" i="5"/>
  <c r="G28" i="5" s="1"/>
  <c r="G30" i="5" s="1"/>
  <c r="W23" i="5"/>
  <c r="AA23" i="5" s="1"/>
  <c r="U22" i="5"/>
  <c r="E24" i="6" l="1"/>
  <c r="E26" i="6" s="1"/>
  <c r="G24" i="6"/>
  <c r="G26" i="6" s="1"/>
  <c r="I24" i="6"/>
  <c r="I26" i="6" s="1"/>
  <c r="K26" i="6"/>
  <c r="K24" i="6"/>
  <c r="U24" i="5"/>
  <c r="U28" i="5" s="1"/>
  <c r="U30" i="5" s="1"/>
  <c r="H105" i="1" l="1"/>
  <c r="D105" i="1"/>
  <c r="D64" i="1"/>
  <c r="D75" i="1" s="1"/>
  <c r="D34" i="1"/>
  <c r="D20" i="1"/>
  <c r="G22" i="7" l="1"/>
  <c r="G24" i="7" s="1"/>
  <c r="G26" i="7" s="1"/>
  <c r="G190" i="7" s="1"/>
  <c r="G217" i="7" s="1"/>
  <c r="E26" i="7"/>
  <c r="E28" i="7" s="1"/>
  <c r="E40" i="7" s="1"/>
  <c r="H107" i="1"/>
  <c r="D107" i="1"/>
  <c r="D108" i="1" s="1"/>
  <c r="K22" i="7"/>
  <c r="K24" i="7" s="1"/>
  <c r="K26" i="7" s="1"/>
  <c r="K28" i="7" s="1"/>
  <c r="I24" i="7"/>
  <c r="I26" i="7" s="1"/>
  <c r="D35" i="1"/>
  <c r="H35" i="1"/>
  <c r="H75" i="1"/>
  <c r="E57" i="7" l="1"/>
  <c r="H108" i="1"/>
  <c r="H109" i="1" s="1"/>
  <c r="K40" i="7"/>
  <c r="K60" i="7" s="1"/>
  <c r="K55" i="7"/>
  <c r="Q21" i="6"/>
  <c r="O22" i="6"/>
  <c r="D109" i="1"/>
  <c r="G28" i="7"/>
  <c r="G40" i="7" s="1"/>
  <c r="G62" i="7" s="1"/>
  <c r="I28" i="7"/>
  <c r="I55" i="7" s="1"/>
  <c r="I66" i="7" s="1"/>
  <c r="I190" i="7"/>
  <c r="I217" i="7" s="1"/>
  <c r="J105" i="1"/>
  <c r="J107" i="1" s="1"/>
  <c r="F105" i="1"/>
  <c r="J74" i="1"/>
  <c r="F74" i="1"/>
  <c r="J64" i="1"/>
  <c r="F64" i="1"/>
  <c r="O24" i="6" l="1"/>
  <c r="O26" i="6" s="1"/>
  <c r="G221" i="7"/>
  <c r="F107" i="1"/>
  <c r="K66" i="7"/>
  <c r="K190" i="7"/>
  <c r="K217" i="7" s="1"/>
  <c r="E190" i="7"/>
  <c r="E217" i="7" s="1"/>
  <c r="I40" i="7"/>
  <c r="I60" i="7" s="1"/>
  <c r="J75" i="1"/>
  <c r="J108" i="1" s="1"/>
  <c r="F75" i="1"/>
  <c r="F35" i="1"/>
  <c r="J35" i="1"/>
  <c r="F108" i="1" l="1"/>
  <c r="F109" i="1" s="1"/>
  <c r="O24" i="5"/>
  <c r="O28" i="5" s="1"/>
  <c r="W22" i="5"/>
  <c r="I221" i="7"/>
  <c r="E221" i="7"/>
  <c r="K221" i="7"/>
  <c r="Q20" i="6"/>
  <c r="M22" i="6"/>
  <c r="M24" i="6" s="1"/>
  <c r="J109" i="1"/>
  <c r="W24" i="5" l="1"/>
  <c r="AA22" i="5"/>
  <c r="M26" i="6"/>
  <c r="Q22" i="6"/>
  <c r="AA24" i="5" l="1"/>
  <c r="Q19" i="6"/>
  <c r="Q24" i="6" s="1"/>
  <c r="Q26" i="6" l="1"/>
  <c r="Q25" i="6"/>
  <c r="K107" i="1"/>
  <c r="K74" i="1"/>
  <c r="K64" i="1"/>
  <c r="K34" i="1"/>
  <c r="K20" i="1"/>
  <c r="O30" i="5" l="1"/>
  <c r="K75" i="1"/>
  <c r="K108" i="1" s="1"/>
  <c r="K35" i="1"/>
  <c r="K109" i="1" l="1"/>
  <c r="W29" i="5"/>
  <c r="W28" i="5"/>
  <c r="W30" i="5" s="1"/>
  <c r="AA21" i="5"/>
  <c r="AA29" i="5" s="1"/>
  <c r="AA28" i="5" l="1"/>
  <c r="AA30" i="5" s="1"/>
  <c r="E270" i="7"/>
  <c r="E272" i="7" s="1"/>
  <c r="E273" i="7" s="1"/>
  <c r="G270" i="7"/>
  <c r="G272" i="7" s="1"/>
  <c r="I270" i="7"/>
  <c r="I272" i="7" s="1"/>
  <c r="I273" i="7" s="1"/>
  <c r="K270" i="7"/>
  <c r="K272" i="7" s="1"/>
</calcChain>
</file>

<file path=xl/sharedStrings.xml><?xml version="1.0" encoding="utf-8"?>
<sst xmlns="http://schemas.openxmlformats.org/spreadsheetml/2006/main" count="517" uniqueCount="282">
  <si>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</si>
  <si>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</si>
  <si>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</si>
  <si>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</si>
  <si>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</si>
  <si>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</si>
  <si>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</si>
  <si>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</si>
  <si>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</si>
  <si>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</si>
  <si>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</si>
  <si>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</si>
  <si>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</si>
  <si>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</si>
  <si>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</si>
  <si>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</si>
  <si>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</si>
  <si>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</si>
  <si>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</si>
  <si>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</si>
  <si>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</si>
  <si>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</si>
  <si>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</si>
  <si>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</si>
  <si>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</si>
  <si>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</si>
  <si>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</si>
  <si>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</si>
  <si>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</si>
  <si>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</si>
  <si>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</si>
  <si>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</si>
  <si>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</si>
  <si>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</si>
  <si>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</si>
  <si>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</si>
  <si>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</si>
  <si>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</si>
  <si>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</si>
  <si>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</si>
  <si>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</si>
  <si>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</si>
  <si>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</si>
  <si>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</si>
  <si>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</si>
  <si>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</si>
  <si>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</si>
  <si>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</si>
  <si>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</si>
  <si>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</si>
  <si>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</si>
  <si>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</si>
  <si>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</si>
  <si>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</si>
  <si>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</si>
  <si>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</si>
  <si>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</si>
  <si>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</si>
  <si>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</si>
  <si>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</si>
  <si>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</si>
  <si>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</si>
  <si>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</si>
  <si>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</si>
  <si>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</si>
  <si>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</si>
  <si>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</si>
  <si>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</si>
  <si>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</si>
  <si>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</si>
  <si>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</si>
  <si>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</si>
  <si>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</si>
  <si>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</si>
  <si>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</si>
  <si>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</si>
  <si>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</si>
  <si>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</si>
  <si>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</si>
  <si>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ค่าตัดจำหน่ายส่วนเกินมูลค่าเงินลงทุนระยะยาวอื่น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</si>
  <si>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</si>
  <si>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</si>
  <si>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</si>
  <si>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</si>
  <si>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</si>
  <si>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</si>
  <si>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</si>
  <si>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</si>
  <si>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</si>
  <si>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</si>
  <si>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</si>
  <si>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</si>
  <si>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</si>
  <si>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</si>
  <si>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</si>
  <si>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</si>
  <si>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</si>
  <si>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</si>
  <si>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</si>
  <si>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</si>
  <si>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</si>
  <si>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</si>
  <si>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</si>
  <si>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</si>
  <si>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</si>
  <si>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</si>
  <si>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</si>
  <si>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</si>
  <si>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</si>
  <si>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</si>
  <si>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</si>
  <si>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</si>
  <si>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</si>
  <si>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</si>
  <si>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</si>
  <si>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</si>
  <si>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</si>
  <si>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</si>
  <si>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</si>
  <si>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</si>
  <si>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</si>
  <si>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</si>
  <si>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เงินลงทุนเผื่อขาย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</si>
  <si>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</si>
  <si>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</si>
  <si>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</si>
  <si>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</si>
  <si>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</si>
  <si>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</si>
  <si>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</si>
  <si>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</si>
  <si>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</si>
  <si>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</si>
  <si>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</si>
  <si>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</si>
  <si>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</si>
  <si>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</si>
  <si>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</si>
  <si>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</si>
  <si>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</si>
  <si>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</si>
  <si>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</si>
  <si>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</si>
  <si>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</si>
  <si>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</si>
  <si>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</si>
  <si>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</si>
  <si>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</si>
  <si>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</si>
  <si>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เงินสดจ่ายตามสัญญาเช่าทางการเงิน</t>
  </si>
  <si>
    <t>เงินกู้ยืมระยะสั้นและดอกเบี้ยค้างจ่าย</t>
  </si>
  <si>
    <t xml:space="preserve">  จากกิจการที่เกี่ยวข้องกัน 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</si>
  <si>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</si>
  <si>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</si>
  <si>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</si>
  <si>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</si>
  <si>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</si>
  <si>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>ส่วนของหนี้สินตามสัญญาเช่าทางการเงิน</t>
  </si>
  <si>
    <t>เงินลงทุนชั่วคราว</t>
  </si>
  <si>
    <t xml:space="preserve">   ของเงินลงทุนในหลักทรัพย์เผื่อขาย - สุทธิจากภาษีเงินได้</t>
  </si>
  <si>
    <t>กำไร (ขาดทุน) ที่ยังไม่</t>
  </si>
  <si>
    <t xml:space="preserve">   กำไรจากการขายเงินลงทุนชั่วคราว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</si>
  <si>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</si>
  <si>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</si>
  <si>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</si>
  <si>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</si>
  <si>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ซื้อเงินลงทุนชั่วคราว</t>
  </si>
  <si>
    <t>ซื้อเงินลงทุนระยะยาวอื่น</t>
  </si>
  <si>
    <t>เงินสดรับจากการจำหน่ายเงินลงทุนชั่วคราว</t>
  </si>
  <si>
    <t>ซื้อเงินลงทุนในบริษัทย่อย</t>
  </si>
  <si>
    <t>เงินสดสุทธิจาก (ใช้ไปใน) กิจกรรมจัดหาเงิน</t>
  </si>
  <si>
    <t xml:space="preserve">   ซื้อที่ดิน อาคาร และอุปกรณ์ที่ยังไม่ได้จ่ายชำระ</t>
  </si>
  <si>
    <t>(นายโฮ เรน ฮวา)</t>
  </si>
  <si>
    <t xml:space="preserve">   เงินปันผลค้างรับ</t>
  </si>
  <si>
    <t>หนี้สินตามสัญญาเช่าการเงิน - สุทธิจาก</t>
  </si>
  <si>
    <t>มูลค่ายุติธรรมของ</t>
  </si>
  <si>
    <t>เกิดขึ้นจากการเปลี่ยนแปลง</t>
  </si>
  <si>
    <t>เงินสดรับจากการจำหน่ายอุปกรณ์</t>
  </si>
  <si>
    <t>เงินสดสุทธิจาก (ใช้ไปใน) กิจกรรมลงทุน</t>
  </si>
  <si>
    <t>ยอดคงเหลือ ณ วันที่ 1 มกราคม 2561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</si>
  <si>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</si>
  <si>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</t>
  </si>
  <si>
    <t>สินทรัพย์ภาษีเงินได้ของงวดปัจจุบัน</t>
  </si>
  <si>
    <t>เงินสดรับจากเงินลงทุนระยะยาวอื่นที่ครบกำหนด</t>
  </si>
  <si>
    <t>ผลต่างของอัตรา</t>
  </si>
  <si>
    <t>แลกเปลี่ยนจากการ</t>
  </si>
  <si>
    <t>ค่าเสียหายจากเหตุการณ์อัคคีภัย</t>
  </si>
  <si>
    <t xml:space="preserve">   ค่าเสียหายจากเหตุการณ์อัคคีภัย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</si>
  <si>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</si>
  <si>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</si>
  <si>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   กำไรจากการขายเงินลงทุนระยะยาวอื่น</t>
  </si>
  <si>
    <t>กำไร (ขาดทุน) ที่ยังไม่เกิดขึ้น</t>
  </si>
  <si>
    <t>จากการเปลี่ยนแปลงมูลค่า</t>
  </si>
  <si>
    <t>ยุติธรรมของเงินลงทุนเผื่อขาย</t>
  </si>
  <si>
    <t>การแบ่งปันกำไร (ขาดทุน)</t>
  </si>
  <si>
    <t>เงินสดรับจากการจำหน่ายเงินลงทุนระยะยาวอื่น</t>
  </si>
  <si>
    <t xml:space="preserve">กำไรสำหรับงวด </t>
  </si>
  <si>
    <t>ยอดคงเหลือ ณ วันที่ 1 มกราคม 2562</t>
  </si>
  <si>
    <t>31 ธันวาคม 2561</t>
  </si>
  <si>
    <t xml:space="preserve">   เงินค่าสินไหมทดแทนจากเหตุการณ์อัคคีภัย</t>
  </si>
  <si>
    <t xml:space="preserve">      ของเงินลงทุนชั่วคราว</t>
  </si>
  <si>
    <t xml:space="preserve">   เงินรับค่าสินไหมทดแทนจากเหตุการณ์อัคคีภัย</t>
  </si>
  <si>
    <t>เงินสดรับจากเงินลงทุนชั่วคราวที่ครบกำหนด</t>
  </si>
  <si>
    <t>เงินสดรับจากการจำหน่ายสินทรัพย์ไม่มีตัวตน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</si>
  <si>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</si>
  <si>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</si>
  <si>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</si>
  <si>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เงินให้กู้ยืมระยะยาวแก่กิจการที่เกี่ยวข้องกัน - สุทธิ</t>
  </si>
  <si>
    <t xml:space="preserve">   จากส่วนที่จะครบกำหนดภายในหนึ่งปี</t>
  </si>
  <si>
    <t>5, 6</t>
  </si>
  <si>
    <t>6, 16</t>
  </si>
  <si>
    <t>รายได้จากการบริการ</t>
  </si>
  <si>
    <t>เงินค่าสินไหมทดแทนจากเหตุการณ์อัคคีภัย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</si>
  <si>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</si>
  <si>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</si>
  <si>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</si>
  <si>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>เงินลงทุนระยะยาวอื่น</t>
  </si>
  <si>
    <t xml:space="preserve">   โอนกลับค่าเผื่อการด้อยค่าค่าเช่าจ่ายล่วงหน้า</t>
  </si>
  <si>
    <t xml:space="preserve">   ขาดทุนจากการจำหน่ายสินทรัพย์ไม่มีตัวตน</t>
  </si>
  <si>
    <t xml:space="preserve">   ขาดทุน (กำไร) ที่ยังไม่เกิดขึ้นจากอัตราแลกเปลี่ยน</t>
  </si>
  <si>
    <t xml:space="preserve">   ส่วนแบ่งขาดทุนจากเงินลงทุนในบริษัทร่วม</t>
  </si>
  <si>
    <t>เงินสดและรายการเทียบเท่าเงินสดลดลงสุทธิ</t>
  </si>
  <si>
    <t>กำไรก่อนค่าใช้จ่ายทางการเงินและค่าใช้จ่ายภาษีเงินได้</t>
  </si>
  <si>
    <t xml:space="preserve">   ค่าใช้จ่ายทางการเงินและค่าใช้จ่ายภาษีเงินได้</t>
  </si>
  <si>
    <t>ค่าใช้จ่ายทางการเงิน</t>
  </si>
  <si>
    <t xml:space="preserve">   ค่าเผื่อการด้อยค่าของเงินลงทุนในบริษัทย่อยเพิ่มขึ้น</t>
  </si>
  <si>
    <t xml:space="preserve">   กำไรจากการโอนเปลี่ยนประเภทเงินลงทุน</t>
  </si>
  <si>
    <t xml:space="preserve">   ซื้อยานพาหนะภายใต้สัญญาเช่าทางการเงิน</t>
  </si>
  <si>
    <t xml:space="preserve">   โอนเปลี่ยนประเภทเงินลงทุนระยะยาวอื่นเป็นเงินลงทุนชั่วคราว</t>
  </si>
  <si>
    <t xml:space="preserve">   เงินค่าสินไหมทดแทนจากเหตุการณ์อัคคีภัยค้างรับ</t>
  </si>
  <si>
    <t>กำไรต่อหุ้น</t>
  </si>
  <si>
    <t>หุ้นกู้</t>
  </si>
  <si>
    <t>รับเงินสดจากการออกหุ้นกู้</t>
  </si>
  <si>
    <t>กำไร (ขาดทุน) ที่ยังไม่เกิดขึ้นจากการเปลี่ยนแปลงมูลค่ายุติธรรม</t>
  </si>
  <si>
    <t>ส่วนเกินทุนจากการเปลี่ยนแปลงสัดส่วนการถือหุ้นในบริษัทย่อย</t>
  </si>
  <si>
    <t>การถือหุ้นในบริษัทย่อย</t>
  </si>
  <si>
    <t>เปลี่ยนแปลงสัดส่วน</t>
  </si>
  <si>
    <t xml:space="preserve"> ส่วนเกินทุนจากการ</t>
  </si>
  <si>
    <t>ส่วนเกินทุนจากการเปลี่ยนแปลง</t>
  </si>
  <si>
    <t>เงินกู้ยืมระยะสั้นจากกิจการที่เกี่ยวข้องกันเพิ่มขึ้น (ลดลง)</t>
  </si>
  <si>
    <t>เงินสดจ่ายค่าใช้จ่ายในการออกหุ้นกู้</t>
  </si>
  <si>
    <t xml:space="preserve">   โอนเปลี่ยนเงินให้กู้ยืมระยะสั้นเป็นเงินให้กู้ยืมระยะยาวแก่กิจการที่เกี่ยวข้องกัน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</si>
  <si>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</si>
  <si>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   เงินลงทุนชั่วคราวและเงินลงทุนระยะยาวอื่น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</si>
  <si>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</si>
  <si>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</si>
  <si>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>สัดส่วนการถือหุ้นในบริษัทย่อย (หมายเหตุ 10)</t>
  </si>
  <si>
    <t xml:space="preserve">   กำไร (ขาดทุน) ที่ยังไม่เกิดขึ้นจากการเปลี่ยนแปลงมูลค่ายุติธรรมของ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</si>
  <si>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</si>
  <si>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</si>
  <si>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</si>
  <si>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</si>
  <si>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</si>
  <si>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 xml:space="preserve">   ขาดทุนจากเงินลงทุนชั่วคราวที่ครบกำหนด</t>
  </si>
  <si>
    <t xml:space="preserve">   อำนาจควบคุมของบริษัทย่อย</t>
  </si>
  <si>
    <t>รับเงินกู้ยืมระยะยาวจากสถาบันการเงิน</t>
  </si>
  <si>
    <t>เงินสดจ่ายจากการซื้อเงินลงทุนของบริษัทย่อยให้แก่ส่วนได้เสียที่ไม่มี</t>
  </si>
  <si>
    <t>เงินปันผลจ่าย (หมายเหตุ 21)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</si>
  <si>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</si>
  <si>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</si>
  <si>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</si>
  <si>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</si>
  <si>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</si>
  <si>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</si>
  <si>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โอนเงินจ่ายล่วงหน้าค่าซื้อสินทรัพย์เป็นเครื่องจักรและอุปกรณ์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</si>
  <si>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</si>
  <si>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</si>
  <si>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ลูกหนี้การค้าและลูกหนี้อื่นลดลงจากการตัดหนี้สูญ</t>
  </si>
  <si>
    <t xml:space="preserve">   ขาดทุน (กำไร) จากการขายอุปกรณ์และยานพาหนะ</t>
  </si>
  <si>
    <t>ส่วนแบ่งกำไรขาดทุนเบ็ดเสร็จอื่นจากเงินลงทุนในบริษัทร่วม</t>
  </si>
  <si>
    <t xml:space="preserve">   หนี้สูญและค่าเผื่อหนี้สงสัยจะสูญเพิ่มขึ้น</t>
  </si>
  <si>
    <t>เงินฝากธนาคารที่มีภาระค้ำประกันลดลง</t>
  </si>
  <si>
    <t>เงินปันผลรับ</t>
  </si>
  <si>
    <t>กำไรก่อนส่วนแบ่งขาดทุนจากเงินลงทุนในบริษัทร่วม</t>
  </si>
  <si>
    <t xml:space="preserve">   ขาดทุนจากการตัดจำหน่ายเครื่องจักรและอุปกรณ์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</si>
  <si>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</si>
  <si>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</si>
  <si>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เงินให้กู้ยืมระยะยาวแก่กิจการที่เกี่ยวข้องกันลดลง (เพิ่มขึ้น)</t>
  </si>
  <si>
    <t>เงินกู้ยืมระยะสั้นจากสถาบันการเงินเพิ่มขึ้น (ลดลง)</t>
  </si>
  <si>
    <t>เงินให้กู้ยืมระยะสั้นแก่กิจการที่เกี่ยวข้องกันเพิ่มขึ้น</t>
  </si>
  <si>
    <t>รายได้ (ค่าใช้จ่าย) ภาษีเงินได้</t>
  </si>
  <si>
    <t xml:space="preserve">   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</si>
</sst>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6" fontId="24" fillId="0" borderId="0" applyFont="0" applyFill="0" applyBorder="0" applyAlignment="0" applyProtection="0"/>
    <xf numFmtId="0" fontId="1" fillId="0" borderId="0"/>
    <xf numFmtId="0" fontId="27" fillId="0" borderId="0"/>
    <xf numFmtId="166" fontId="24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45">
    <xf numFmtId="0" fontId="0" fillId="0" borderId="0" xfId="0"/>
    <xf numFmtId="165" fontId="25" fillId="0" borderId="0" xfId="48" applyNumberFormat="1" applyFont="1" applyFill="1" applyAlignment="1">
      <alignment vertical="top"/>
    </xf>
    <xf numFmtId="0" fontId="26" fillId="0" borderId="0" xfId="48" applyNumberFormat="1" applyFont="1" applyFill="1" applyAlignment="1">
      <alignment vertical="top"/>
    </xf>
    <xf numFmtId="41" fontId="25" fillId="0" borderId="0" xfId="48" applyNumberFormat="1" applyFont="1" applyFill="1" applyAlignment="1">
      <alignment horizontal="right" vertical="top"/>
    </xf>
    <xf numFmtId="41" fontId="25" fillId="0" borderId="0" xfId="48" applyNumberFormat="1" applyFont="1" applyFill="1" applyBorder="1" applyAlignment="1">
      <alignment horizontal="right" vertical="top"/>
    </xf>
    <xf numFmtId="0" fontId="25" fillId="0" borderId="0" xfId="48" applyNumberFormat="1" applyFont="1" applyFill="1" applyAlignment="1">
      <alignment vertical="top"/>
    </xf>
    <xf numFmtId="41" fontId="25" fillId="0" borderId="10" xfId="48" applyNumberFormat="1" applyFont="1" applyFill="1" applyBorder="1" applyAlignment="1">
      <alignment horizontal="right" vertical="top"/>
    </xf>
    <xf numFmtId="41" fontId="25" fillId="0" borderId="12" xfId="48" applyNumberFormat="1" applyFont="1" applyFill="1" applyBorder="1" applyAlignment="1">
      <alignment horizontal="right" vertical="top"/>
    </xf>
    <xf numFmtId="0" fontId="25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0" fontId="25" fillId="0" borderId="0" xfId="46" applyFont="1" applyFill="1" applyBorder="1" applyAlignment="1">
      <alignment horizontal="center" vertical="center"/>
    </xf>
    <xf numFmtId="165" fontId="25" fillId="0" borderId="0" xfId="48" applyNumberFormat="1" applyFont="1" applyFill="1" applyAlignment="1">
      <alignment vertical="center"/>
    </xf>
    <xf numFmtId="165" fontId="25" fillId="0" borderId="0" xfId="48" applyNumberFormat="1" applyFont="1" applyFill="1" applyBorder="1" applyAlignment="1">
      <alignment vertical="center"/>
    </xf>
    <xf numFmtId="0" fontId="25" fillId="0" borderId="0" xfId="48" applyFont="1" applyFill="1" applyAlignment="1">
      <alignment horizontal="right" vertical="center"/>
    </xf>
    <xf numFmtId="37" fontId="26" fillId="0" borderId="0" xfId="48" applyNumberFormat="1" applyFont="1" applyFill="1" applyAlignment="1">
      <alignment vertical="center"/>
    </xf>
    <xf numFmtId="165" fontId="26" fillId="0" borderId="0" xfId="48" quotePrefix="1" applyNumberFormat="1" applyFont="1" applyFill="1" applyAlignment="1">
      <alignment horizontal="left" vertical="center"/>
    </xf>
    <xf numFmtId="165" fontId="26" fillId="0" borderId="0" xfId="48" quotePrefix="1" applyNumberFormat="1" applyFont="1" applyFill="1" applyBorder="1" applyAlignment="1">
      <alignment horizontal="left" vertical="center"/>
    </xf>
    <xf numFmtId="37" fontId="26" fillId="0" borderId="0" xfId="48" applyNumberFormat="1" applyFont="1" applyFill="1" applyAlignment="1">
      <alignment horizontal="left" vertical="center"/>
    </xf>
    <xf numFmtId="37" fontId="26" fillId="0" borderId="0" xfId="48" applyNumberFormat="1" applyFont="1" applyFill="1" applyBorder="1" applyAlignment="1">
      <alignment horizontal="left" vertical="center"/>
    </xf>
    <xf numFmtId="38" fontId="25" fillId="0" borderId="0" xfId="48" applyNumberFormat="1" applyFont="1" applyFill="1" applyAlignment="1">
      <alignment horizontal="centerContinuous" vertical="center"/>
    </xf>
    <xf numFmtId="38" fontId="25" fillId="0" borderId="0" xfId="48" applyNumberFormat="1" applyFont="1" applyFill="1" applyBorder="1" applyAlignment="1">
      <alignment horizontal="centerContinuous" vertical="center"/>
    </xf>
    <xf numFmtId="165" fontId="25" fillId="0" borderId="0" xfId="48" applyNumberFormat="1" applyFont="1" applyFill="1" applyAlignment="1">
      <alignment horizontal="center" vertical="center"/>
    </xf>
    <xf numFmtId="165" fontId="26" fillId="0" borderId="0" xfId="48" applyNumberFormat="1" applyFont="1" applyFill="1" applyBorder="1" applyAlignment="1">
      <alignment vertical="center"/>
    </xf>
    <xf numFmtId="165" fontId="25" fillId="0" borderId="0" xfId="48" applyNumberFormat="1" applyFont="1" applyFill="1" applyBorder="1" applyAlignment="1">
      <alignment horizontal="center" vertical="center"/>
    </xf>
    <xf numFmtId="0" fontId="26" fillId="0" borderId="0" xfId="48" applyNumberFormat="1" applyFont="1" applyFill="1" applyAlignment="1">
      <alignment vertical="center"/>
    </xf>
    <xf numFmtId="41" fontId="25" fillId="0" borderId="0" xfId="48" applyNumberFormat="1" applyFont="1" applyFill="1" applyAlignment="1">
      <alignment horizontal="right" vertical="center"/>
    </xf>
    <xf numFmtId="41" fontId="25" fillId="0" borderId="0" xfId="48" applyNumberFormat="1" applyFont="1" applyFill="1" applyBorder="1" applyAlignment="1">
      <alignment horizontal="right" vertical="center"/>
    </xf>
    <xf numFmtId="0" fontId="25" fillId="0" borderId="0" xfId="48" applyNumberFormat="1" applyFont="1" applyFill="1" applyAlignment="1">
      <alignment vertical="center"/>
    </xf>
    <xf numFmtId="41" fontId="25" fillId="0" borderId="10" xfId="48" applyNumberFormat="1" applyFont="1" applyFill="1" applyBorder="1" applyAlignment="1">
      <alignment horizontal="right" vertical="center"/>
    </xf>
    <xf numFmtId="41" fontId="25" fillId="0" borderId="12" xfId="48" applyNumberFormat="1" applyFont="1" applyFill="1" applyBorder="1" applyAlignment="1">
      <alignment horizontal="right" vertical="center"/>
    </xf>
    <xf numFmtId="165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165" fontId="25" fillId="0" borderId="10" xfId="48" applyNumberFormat="1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0" fontId="25" fillId="0" borderId="0" xfId="49" applyFont="1" applyAlignment="1">
      <alignment vertical="center"/>
    </xf>
    <xf numFmtId="0" fontId="25" fillId="0" borderId="14" xfId="46" applyFont="1" applyFill="1" applyBorder="1" applyAlignment="1">
      <alignment vertical="center"/>
    </xf>
    <xf numFmtId="0" fontId="25" fillId="0" borderId="0" xfId="49" applyFont="1" applyBorder="1" applyAlignment="1">
      <alignment horizontal="center" vertical="center"/>
    </xf>
    <xf numFmtId="0" fontId="25" fillId="0" borderId="0" xfId="49" applyFont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5" fontId="32" fillId="0" borderId="0" xfId="48" applyNumberFormat="1" applyFont="1" applyFill="1" applyAlignment="1">
      <alignment vertical="center"/>
    </xf>
    <xf numFmtId="165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5" fontId="33" fillId="0" borderId="0" xfId="48" quotePrefix="1" applyNumberFormat="1" applyFont="1" applyFill="1" applyAlignment="1">
      <alignment horizontal="left" vertical="center"/>
    </xf>
    <xf numFmtId="165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5" fontId="32" fillId="0" borderId="0" xfId="48" applyNumberFormat="1" applyFont="1" applyFill="1" applyAlignment="1">
      <alignment horizontal="center" vertical="center"/>
    </xf>
    <xf numFmtId="165" fontId="33" fillId="0" borderId="0" xfId="48" applyNumberFormat="1" applyFont="1" applyFill="1" applyBorder="1" applyAlignment="1">
      <alignment vertical="center"/>
    </xf>
    <xf numFmtId="165" fontId="32" fillId="0" borderId="0" xfId="48" applyNumberFormat="1" applyFont="1" applyFill="1" applyBorder="1" applyAlignment="1">
      <alignment horizontal="centerContinuous" vertical="center"/>
    </xf>
    <xf numFmtId="165" fontId="33" fillId="0" borderId="0" xfId="48" applyNumberFormat="1" applyFont="1" applyFill="1" applyBorder="1" applyAlignment="1">
      <alignment horizontal="center" vertical="center"/>
    </xf>
    <xf numFmtId="165" fontId="32" fillId="0" borderId="0" xfId="48" applyNumberFormat="1" applyFont="1" applyFill="1" applyBorder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5" fontId="34" fillId="0" borderId="0" xfId="48" applyNumberFormat="1" applyFont="1" applyFill="1" applyAlignment="1">
      <alignment vertical="center"/>
    </xf>
    <xf numFmtId="0" fontId="32" fillId="0" borderId="0" xfId="49" applyFont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65" fontId="25" fillId="0" borderId="11" xfId="48" applyNumberFormat="1" applyFont="1" applyFill="1" applyBorder="1" applyAlignment="1">
      <alignment horizontal="center" vertical="top"/>
    </xf>
    <xf numFmtId="165" fontId="25" fillId="0" borderId="0" xfId="48" applyNumberFormat="1" applyFont="1" applyFill="1" applyAlignment="1">
      <alignment horizontal="center" vertical="top"/>
    </xf>
    <xf numFmtId="165" fontId="25" fillId="0" borderId="10" xfId="48" applyNumberFormat="1" applyFont="1" applyFill="1" applyBorder="1" applyAlignment="1">
      <alignment horizontal="center" vertical="top"/>
    </xf>
    <xf numFmtId="0" fontId="25" fillId="0" borderId="0" xfId="0" quotePrefix="1" applyFont="1" applyFill="1" applyBorder="1" applyAlignment="1">
      <alignment vertical="center"/>
    </xf>
    <xf numFmtId="43" fontId="25" fillId="0" borderId="0" xfId="45" applyFont="1" applyFill="1" applyBorder="1" applyAlignment="1">
      <alignment horizontal="right" vertical="center"/>
    </xf>
    <xf numFmtId="165" fontId="25" fillId="0" borderId="12" xfId="45" applyNumberFormat="1" applyFont="1" applyFill="1" applyBorder="1" applyAlignment="1">
      <alignment horizontal="right" vertical="center"/>
    </xf>
    <xf numFmtId="165" fontId="32" fillId="0" borderId="10" xfId="48" applyNumberFormat="1" applyFont="1" applyFill="1" applyBorder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32" fillId="0" borderId="0" xfId="48" applyNumberFormat="1" applyFont="1" applyFill="1" applyAlignment="1">
      <alignment horizontal="left" vertical="center" indent="1"/>
    </xf>
    <xf numFmtId="41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horizontal="centerContinuous" vertical="center"/>
    </xf>
    <xf numFmtId="0" fontId="25" fillId="0" borderId="0" xfId="0" quotePrefix="1" applyFont="1" applyFill="1" applyBorder="1" applyAlignment="1">
      <alignment horizontal="center" vertical="center"/>
    </xf>
    <xf numFmtId="0" fontId="25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21" borderId="0" xfId="0" applyFont="1" applyFill="1" applyAlignment="1">
      <alignment vertical="center"/>
    </xf>
    <xf numFmtId="165" fontId="25" fillId="0" borderId="0" xfId="45" applyNumberFormat="1" applyFont="1" applyFill="1" applyAlignment="1">
      <alignment vertical="center"/>
    </xf>
    <xf numFmtId="165" fontId="26" fillId="0" borderId="0" xfId="45" applyNumberFormat="1" applyFont="1" applyFill="1" applyAlignment="1">
      <alignment vertical="center"/>
    </xf>
    <xf numFmtId="165" fontId="25" fillId="21" borderId="0" xfId="45" applyNumberFormat="1" applyFont="1" applyFill="1" applyAlignment="1">
      <alignment vertical="center"/>
    </xf>
    <xf numFmtId="165" fontId="35" fillId="0" borderId="0" xfId="45" applyNumberFormat="1" applyFont="1" applyFill="1" applyAlignment="1">
      <alignment vertical="center"/>
    </xf>
    <xf numFmtId="165" fontId="36" fillId="0" borderId="0" xfId="45" applyNumberFormat="1" applyFont="1" applyFill="1" applyAlignment="1">
      <alignment vertical="center"/>
    </xf>
    <xf numFmtId="165" fontId="35" fillId="21" borderId="0" xfId="45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5" fontId="33" fillId="0" borderId="10" xfId="48" applyNumberFormat="1" applyFont="1" applyFill="1" applyBorder="1" applyAlignment="1">
      <alignment horizontal="center" vertical="center"/>
    </xf>
    <xf numFmtId="165" fontId="32" fillId="0" borderId="11" xfId="48" applyNumberFormat="1" applyFont="1" applyFill="1" applyBorder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Border="1" applyAlignment="1">
      <alignment horizontal="center" vertical="center"/>
    </xf>
    <xf numFmtId="0" fontId="32" fillId="0" borderId="14" xfId="49" applyFont="1" applyBorder="1" applyAlignment="1">
      <alignment horizontal="center" vertical="center"/>
    </xf>
    <xf numFmtId="0" fontId="25" fillId="0" borderId="0" xfId="49" applyFont="1" applyAlignment="1">
      <alignment horizontal="center" vertical="center"/>
    </xf>
    <xf numFmtId="165" fontId="26" fillId="0" borderId="10" xfId="48" applyNumberFormat="1" applyFont="1" applyFill="1" applyBorder="1" applyAlignment="1">
      <alignment horizontal="center" vertical="center"/>
    </xf>
    <xf numFmtId="165" fontId="25" fillId="0" borderId="10" xfId="48" applyNumberFormat="1" applyFont="1" applyFill="1" applyBorder="1" applyAlignment="1">
      <alignment horizontal="center" vertical="center"/>
    </xf>
    <xf numFmtId="0" fontId="25" fillId="0" borderId="15" xfId="49" applyFont="1" applyBorder="1" applyAlignment="1">
      <alignment horizontal="center" vertical="center"/>
    </xf>
    <xf numFmtId="0" fontId="25" fillId="0" borderId="14" xfId="49" applyFont="1" applyBorder="1" applyAlignment="1">
      <alignment horizontal="center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showGridLines="0" view="pageBreakPreview" topLeftCell="A99" zoomScale="85" zoomScaleNormal="80" zoomScaleSheetLayoutView="85" workbookViewId="0">
      <selection activeCell="D104" sqref="D104"/>
    </sheetView>
  </sheetViews>
  <sheetFormatPr defaultColWidth="9.140625" defaultRowHeight="21.75" customHeight="1"/>
  <cols>
    <col min="1" max="1" width="51" style="10" customWidth="1"/>
    <col min="2" max="2" width="7.7109375" style="10" customWidth="1"/>
    <col min="3" max="3" width="1.7109375" style="10" customWidth="1"/>
    <col min="4" max="4" width="14.7109375" style="10" customWidth="1"/>
    <col min="5" max="5" width="1.7109375" style="10" customWidth="1"/>
    <col min="6" max="6" width="14.7109375" style="10" customWidth="1"/>
    <col min="7" max="7" width="1.7109375" style="73" customWidth="1"/>
    <col min="8" max="8" width="14.7109375" style="10" customWidth="1"/>
    <col min="9" max="9" width="1.7109375" style="10" customWidth="1"/>
    <col min="10" max="10" width="14.7109375" style="10" customWidth="1"/>
    <col min="11" max="11" width="12.42578125" style="10" hidden="1" customWidth="1"/>
    <col min="12" max="16384" width="9.140625" style="10"/>
  </cols>
  <sheetData>
    <row r="1" spans="1:11" ht="21.75" customHeight="1">
      <c r="A1" s="21" t="s">
        <v>135</v>
      </c>
      <c r="B1" s="8"/>
      <c r="C1" s="8"/>
      <c r="D1" s="8"/>
      <c r="E1" s="8"/>
      <c r="F1" s="8"/>
      <c r="G1" s="117"/>
      <c r="H1" s="8"/>
      <c r="I1" s="8"/>
      <c r="J1" s="8"/>
      <c r="K1" s="8"/>
    </row>
    <row r="2" spans="1:11" ht="21.75" customHeight="1">
      <c r="A2" s="21" t="s">
        <v>52</v>
      </c>
      <c r="B2" s="8"/>
      <c r="C2" s="8"/>
      <c r="D2" s="8"/>
      <c r="E2" s="8"/>
      <c r="F2" s="8"/>
      <c r="G2" s="117"/>
      <c r="H2" s="8"/>
      <c r="I2" s="8"/>
      <c r="J2" s="8"/>
      <c r="K2" s="8"/>
    </row>
    <row r="3" spans="1:11" ht="21.75" customHeight="1">
      <c r="A3" s="21" t="s">
        <v>258</v>
      </c>
      <c r="B3" s="8"/>
      <c r="C3" s="8"/>
      <c r="D3" s="8"/>
      <c r="E3" s="8"/>
      <c r="F3" s="8"/>
      <c r="G3" s="117"/>
      <c r="H3" s="8"/>
      <c r="I3" s="8"/>
      <c r="J3" s="8"/>
      <c r="K3" s="8"/>
    </row>
    <row r="4" spans="1:11" ht="21.75" customHeight="1">
      <c r="A4" s="8"/>
      <c r="B4" s="8"/>
      <c r="C4" s="8"/>
      <c r="D4" s="8"/>
      <c r="E4" s="8"/>
      <c r="F4" s="8"/>
      <c r="G4" s="117"/>
      <c r="H4" s="99"/>
      <c r="I4" s="8"/>
      <c r="J4" s="99" t="s">
        <v>137</v>
      </c>
      <c r="K4" s="99" t="s">
        <v>0</v>
      </c>
    </row>
    <row r="5" spans="1:11" ht="21.75" customHeight="1">
      <c r="A5" s="8"/>
      <c r="C5" s="8"/>
      <c r="D5" s="132" t="s">
        <v>86</v>
      </c>
      <c r="E5" s="132"/>
      <c r="F5" s="132"/>
      <c r="G5" s="103"/>
      <c r="H5" s="132" t="s">
        <v>1</v>
      </c>
      <c r="I5" s="132"/>
      <c r="J5" s="132"/>
      <c r="K5" s="132"/>
    </row>
    <row r="6" spans="1:11" s="23" customFormat="1" ht="21.75" customHeight="1">
      <c r="A6" s="22"/>
      <c r="B6" s="56" t="s">
        <v>2</v>
      </c>
      <c r="C6" s="22"/>
      <c r="D6" s="101" t="s">
        <v>259</v>
      </c>
      <c r="F6" s="101" t="s">
        <v>198</v>
      </c>
      <c r="G6" s="103"/>
      <c r="H6" s="101" t="s">
        <v>259</v>
      </c>
      <c r="J6" s="101" t="s">
        <v>198</v>
      </c>
    </row>
    <row r="7" spans="1:11" ht="21.75" customHeight="1">
      <c r="D7" s="118" t="s">
        <v>139</v>
      </c>
      <c r="F7" s="118" t="s">
        <v>141</v>
      </c>
      <c r="H7" s="118" t="s">
        <v>139</v>
      </c>
      <c r="J7" s="118" t="s">
        <v>141</v>
      </c>
      <c r="K7" s="118"/>
    </row>
    <row r="8" spans="1:11" ht="21.75" customHeight="1">
      <c r="D8" s="118" t="s">
        <v>140</v>
      </c>
      <c r="F8" s="118"/>
      <c r="H8" s="118" t="s">
        <v>140</v>
      </c>
      <c r="J8" s="118"/>
      <c r="K8" s="118"/>
    </row>
    <row r="9" spans="1:11" ht="21.75" customHeight="1">
      <c r="A9" s="23" t="s">
        <v>3</v>
      </c>
    </row>
    <row r="10" spans="1:11" ht="21.75" customHeight="1">
      <c r="A10" s="23" t="s">
        <v>4</v>
      </c>
    </row>
    <row r="11" spans="1:11" ht="21.75" customHeight="1">
      <c r="A11" s="10" t="s">
        <v>5</v>
      </c>
      <c r="B11" s="9">
        <v>3</v>
      </c>
      <c r="D11" s="11">
        <v>568359</v>
      </c>
      <c r="F11" s="11">
        <v>678620</v>
      </c>
      <c r="G11" s="12"/>
      <c r="H11" s="11">
        <v>189108</v>
      </c>
      <c r="I11" s="11"/>
      <c r="J11" s="11">
        <v>233300</v>
      </c>
      <c r="K11" s="11"/>
    </row>
    <row r="12" spans="1:11" ht="21.75" customHeight="1">
      <c r="A12" s="10" t="s">
        <v>158</v>
      </c>
      <c r="B12" s="9">
        <v>4</v>
      </c>
      <c r="D12" s="11">
        <v>648546</v>
      </c>
      <c r="F12" s="11">
        <v>610877</v>
      </c>
      <c r="G12" s="12"/>
      <c r="H12" s="11">
        <v>637470</v>
      </c>
      <c r="I12" s="11"/>
      <c r="J12" s="11">
        <v>579078</v>
      </c>
      <c r="K12" s="11"/>
    </row>
    <row r="13" spans="1:11" ht="21.75" customHeight="1">
      <c r="A13" s="10" t="s">
        <v>55</v>
      </c>
      <c r="B13" s="9" t="s">
        <v>209</v>
      </c>
      <c r="D13" s="11">
        <v>669598</v>
      </c>
      <c r="F13" s="11">
        <v>729696</v>
      </c>
      <c r="G13" s="12"/>
      <c r="H13" s="11">
        <v>562695</v>
      </c>
      <c r="I13" s="11"/>
      <c r="J13" s="11">
        <v>575037</v>
      </c>
      <c r="K13" s="11"/>
    </row>
    <row r="14" spans="1:11" ht="21.75" customHeight="1">
      <c r="A14" s="10" t="s">
        <v>144</v>
      </c>
      <c r="B14" s="9">
        <v>6</v>
      </c>
      <c r="D14" s="11">
        <v>0</v>
      </c>
      <c r="F14" s="11">
        <v>0</v>
      </c>
      <c r="G14" s="12"/>
      <c r="H14" s="11">
        <v>30951</v>
      </c>
      <c r="I14" s="11"/>
      <c r="J14" s="11">
        <v>546561</v>
      </c>
      <c r="K14" s="11"/>
    </row>
    <row r="15" spans="1:11" ht="21.75" customHeight="1">
      <c r="A15" s="10" t="s">
        <v>180</v>
      </c>
      <c r="B15" s="9"/>
      <c r="D15" s="11"/>
      <c r="F15" s="11"/>
      <c r="G15" s="12"/>
      <c r="H15" s="11"/>
      <c r="I15" s="11"/>
      <c r="J15" s="11"/>
      <c r="K15" s="11"/>
    </row>
    <row r="16" spans="1:11" ht="21.75" customHeight="1">
      <c r="A16" s="10" t="s">
        <v>181</v>
      </c>
      <c r="B16" s="9">
        <v>6</v>
      </c>
      <c r="D16" s="11">
        <v>0</v>
      </c>
      <c r="F16" s="11">
        <v>0</v>
      </c>
      <c r="G16" s="12"/>
      <c r="H16" s="11">
        <v>0</v>
      </c>
      <c r="I16" s="11"/>
      <c r="J16" s="11">
        <v>11514</v>
      </c>
      <c r="K16" s="11"/>
    </row>
    <row r="17" spans="1:11" ht="21.75" customHeight="1">
      <c r="A17" s="10" t="s">
        <v>6</v>
      </c>
      <c r="B17" s="9">
        <v>7</v>
      </c>
      <c r="D17" s="12">
        <v>1062407</v>
      </c>
      <c r="F17" s="12">
        <v>987774</v>
      </c>
      <c r="G17" s="12"/>
      <c r="H17" s="12">
        <v>490038</v>
      </c>
      <c r="I17" s="12"/>
      <c r="J17" s="12">
        <v>408454</v>
      </c>
      <c r="K17" s="12"/>
    </row>
    <row r="18" spans="1:11" ht="21.75" customHeight="1">
      <c r="A18" s="10" t="s">
        <v>182</v>
      </c>
      <c r="B18" s="9"/>
      <c r="D18" s="12">
        <v>11903</v>
      </c>
      <c r="F18" s="12">
        <v>3816</v>
      </c>
      <c r="G18" s="12"/>
      <c r="H18" s="12">
        <v>11349</v>
      </c>
      <c r="I18" s="12"/>
      <c r="J18" s="12">
        <v>0</v>
      </c>
      <c r="K18" s="12"/>
    </row>
    <row r="19" spans="1:11" ht="21.75" customHeight="1">
      <c r="A19" s="10" t="s">
        <v>7</v>
      </c>
      <c r="B19" s="9"/>
      <c r="D19" s="13">
        <v>110158</v>
      </c>
      <c r="F19" s="13">
        <v>147051</v>
      </c>
      <c r="G19" s="12"/>
      <c r="H19" s="13">
        <v>51293</v>
      </c>
      <c r="I19" s="11"/>
      <c r="J19" s="13">
        <v>105231</v>
      </c>
      <c r="K19" s="13"/>
    </row>
    <row r="20" spans="1:11" ht="21.75" customHeight="1">
      <c r="A20" s="23" t="s">
        <v>8</v>
      </c>
      <c r="B20" s="9"/>
      <c r="D20" s="14">
        <f>SUM(D11:D19)</f>
        <v>3070971</v>
      </c>
      <c r="F20" s="14">
        <f>SUM(F11:F19)</f>
        <v>3157834</v>
      </c>
      <c r="G20" s="12"/>
      <c r="H20" s="14">
        <f>SUM(H11:H19)</f>
        <v>1972904</v>
      </c>
      <c r="I20" s="12"/>
      <c r="J20" s="14">
        <f>SUM(J11:J19)</f>
        <v>2459175</v>
      </c>
      <c r="K20" s="14">
        <f>SUM(K11:K19)</f>
        <v>0</v>
      </c>
    </row>
    <row r="21" spans="1:11" ht="21.75" customHeight="1">
      <c r="A21" s="23" t="s">
        <v>9</v>
      </c>
      <c r="B21" s="9"/>
      <c r="D21" s="12"/>
      <c r="F21" s="12"/>
      <c r="G21" s="12"/>
      <c r="H21" s="12"/>
      <c r="I21" s="12"/>
      <c r="J21" s="12"/>
      <c r="K21" s="12"/>
    </row>
    <row r="22" spans="1:11" ht="21.75" customHeight="1">
      <c r="A22" s="10" t="s">
        <v>87</v>
      </c>
      <c r="B22" s="9">
        <v>8</v>
      </c>
      <c r="D22" s="12">
        <v>24932</v>
      </c>
      <c r="F22" s="12">
        <v>65558</v>
      </c>
      <c r="G22" s="12"/>
      <c r="H22" s="12">
        <v>0</v>
      </c>
      <c r="I22" s="12"/>
      <c r="J22" s="12">
        <v>0</v>
      </c>
      <c r="K22" s="12"/>
    </row>
    <row r="23" spans="1:11" ht="21.75" customHeight="1">
      <c r="A23" s="10" t="s">
        <v>10</v>
      </c>
      <c r="B23" s="9">
        <v>9</v>
      </c>
      <c r="D23" s="11">
        <v>22324</v>
      </c>
      <c r="F23" s="11">
        <v>32356</v>
      </c>
      <c r="G23" s="12"/>
      <c r="H23" s="11">
        <v>31600</v>
      </c>
      <c r="I23" s="11"/>
      <c r="J23" s="11">
        <v>31600</v>
      </c>
      <c r="K23" s="11"/>
    </row>
    <row r="24" spans="1:11" ht="21.75" customHeight="1">
      <c r="A24" s="10" t="s">
        <v>88</v>
      </c>
      <c r="B24" s="9">
        <v>10</v>
      </c>
      <c r="D24" s="11">
        <v>0</v>
      </c>
      <c r="F24" s="11">
        <v>0</v>
      </c>
      <c r="G24" s="12"/>
      <c r="H24" s="11">
        <v>637508</v>
      </c>
      <c r="I24" s="11"/>
      <c r="J24" s="11">
        <v>612262</v>
      </c>
      <c r="K24" s="11"/>
    </row>
    <row r="25" spans="1:11" ht="21.75" customHeight="1">
      <c r="A25" s="10" t="s">
        <v>216</v>
      </c>
      <c r="B25" s="9">
        <v>11</v>
      </c>
      <c r="D25" s="11">
        <v>159219</v>
      </c>
      <c r="F25" s="11">
        <v>169660</v>
      </c>
      <c r="G25" s="12"/>
      <c r="H25" s="11">
        <v>159219</v>
      </c>
      <c r="I25" s="11"/>
      <c r="J25" s="11">
        <v>169660</v>
      </c>
      <c r="K25" s="11"/>
    </row>
    <row r="26" spans="1:11" ht="21.75" customHeight="1">
      <c r="A26" s="10" t="s">
        <v>207</v>
      </c>
      <c r="B26" s="9"/>
      <c r="D26" s="11"/>
      <c r="F26" s="11"/>
      <c r="G26" s="12"/>
      <c r="I26" s="11"/>
      <c r="J26" s="11"/>
      <c r="K26" s="11"/>
    </row>
    <row r="27" spans="1:11" ht="21.75" customHeight="1">
      <c r="A27" s="10" t="s">
        <v>208</v>
      </c>
      <c r="B27" s="9">
        <v>6</v>
      </c>
      <c r="D27" s="11">
        <v>0</v>
      </c>
      <c r="F27" s="11">
        <v>0</v>
      </c>
      <c r="G27" s="12"/>
      <c r="H27" s="11">
        <v>559741</v>
      </c>
      <c r="I27" s="11"/>
      <c r="J27" s="11">
        <v>0</v>
      </c>
      <c r="K27" s="11"/>
    </row>
    <row r="28" spans="1:11" ht="21.75" customHeight="1">
      <c r="A28" s="10" t="s">
        <v>89</v>
      </c>
      <c r="B28" s="9">
        <v>12</v>
      </c>
      <c r="D28" s="11">
        <v>131455</v>
      </c>
      <c r="F28" s="11">
        <v>131455</v>
      </c>
      <c r="G28" s="12"/>
      <c r="H28" s="11">
        <v>504</v>
      </c>
      <c r="I28" s="11"/>
      <c r="J28" s="11">
        <v>504</v>
      </c>
      <c r="K28" s="11"/>
    </row>
    <row r="29" spans="1:11" ht="21.75" customHeight="1">
      <c r="A29" s="10" t="s">
        <v>72</v>
      </c>
      <c r="B29" s="9">
        <v>13</v>
      </c>
      <c r="D29" s="11">
        <v>3640142</v>
      </c>
      <c r="F29" s="11">
        <v>2827657</v>
      </c>
      <c r="G29" s="12"/>
      <c r="H29" s="11">
        <v>2360789</v>
      </c>
      <c r="I29" s="11"/>
      <c r="J29" s="11">
        <v>1545967</v>
      </c>
      <c r="K29" s="11"/>
    </row>
    <row r="30" spans="1:11" ht="21.75" customHeight="1">
      <c r="A30" s="10" t="s">
        <v>145</v>
      </c>
      <c r="B30" s="9">
        <v>14</v>
      </c>
      <c r="D30" s="11">
        <v>530035</v>
      </c>
      <c r="F30" s="11">
        <v>528040</v>
      </c>
      <c r="G30" s="12"/>
      <c r="H30" s="11">
        <v>474521</v>
      </c>
      <c r="I30" s="11"/>
      <c r="J30" s="11">
        <v>485903</v>
      </c>
      <c r="K30" s="11"/>
    </row>
    <row r="31" spans="1:11" ht="21.75" customHeight="1">
      <c r="A31" s="10" t="s">
        <v>90</v>
      </c>
      <c r="B31" s="9"/>
      <c r="D31" s="11">
        <v>100678</v>
      </c>
      <c r="F31" s="11">
        <v>100678</v>
      </c>
      <c r="G31" s="12"/>
      <c r="H31" s="11">
        <v>100678</v>
      </c>
      <c r="I31" s="11"/>
      <c r="J31" s="11">
        <v>100678</v>
      </c>
      <c r="K31" s="11"/>
    </row>
    <row r="32" spans="1:11" ht="21.75" customHeight="1">
      <c r="A32" s="10" t="s">
        <v>77</v>
      </c>
      <c r="B32" s="9"/>
      <c r="D32" s="11">
        <v>5666</v>
      </c>
      <c r="F32" s="11">
        <v>9701</v>
      </c>
      <c r="G32" s="12"/>
      <c r="H32" s="11">
        <v>0</v>
      </c>
      <c r="I32" s="11"/>
      <c r="J32" s="11">
        <v>0</v>
      </c>
      <c r="K32" s="11"/>
    </row>
    <row r="33" spans="1:11" ht="21.75" customHeight="1">
      <c r="A33" s="10" t="s">
        <v>11</v>
      </c>
      <c r="B33" s="9"/>
      <c r="D33" s="11">
        <v>59428</v>
      </c>
      <c r="F33" s="11">
        <v>49639</v>
      </c>
      <c r="G33" s="12"/>
      <c r="H33" s="11">
        <v>38020</v>
      </c>
      <c r="I33" s="11"/>
      <c r="J33" s="11">
        <v>34673</v>
      </c>
      <c r="K33" s="11"/>
    </row>
    <row r="34" spans="1:11" ht="21.75" customHeight="1">
      <c r="A34" s="23" t="s">
        <v>12</v>
      </c>
      <c r="B34" s="9"/>
      <c r="D34" s="14">
        <f>SUM(D22:E33)</f>
        <v>4673879</v>
      </c>
      <c r="F34" s="14">
        <f>SUM(F22:G33)</f>
        <v>3914744</v>
      </c>
      <c r="G34" s="12"/>
      <c r="H34" s="14">
        <f>SUM(H22:H33)</f>
        <v>4362580</v>
      </c>
      <c r="I34" s="11"/>
      <c r="J34" s="14">
        <f>SUM(J22:J33)</f>
        <v>2981247</v>
      </c>
      <c r="K34" s="14">
        <f>SUM(K23:K33)</f>
        <v>0</v>
      </c>
    </row>
    <row r="35" spans="1:11" ht="21.75" customHeight="1" thickBot="1">
      <c r="A35" s="23" t="s">
        <v>13</v>
      </c>
      <c r="B35" s="9"/>
      <c r="D35" s="15">
        <f>D20+D34</f>
        <v>7744850</v>
      </c>
      <c r="F35" s="15">
        <f>F20+F34</f>
        <v>7072578</v>
      </c>
      <c r="G35" s="12"/>
      <c r="H35" s="15">
        <f>H20+H34</f>
        <v>6335484</v>
      </c>
      <c r="I35" s="11"/>
      <c r="J35" s="15">
        <f>J20+J34</f>
        <v>5440422</v>
      </c>
      <c r="K35" s="15">
        <f>K20+K34</f>
        <v>0</v>
      </c>
    </row>
    <row r="36" spans="1:11" ht="21.75" customHeight="1" thickTop="1"/>
    <row r="37" spans="1:11" ht="21.75" customHeight="1">
      <c r="A37" s="10" t="s">
        <v>14</v>
      </c>
    </row>
    <row r="41" spans="1:11" ht="21.75" customHeight="1">
      <c r="A41" s="112"/>
      <c r="B41" s="112"/>
      <c r="F41" s="131"/>
      <c r="G41" s="131"/>
      <c r="H41" s="131"/>
      <c r="I41" s="131"/>
      <c r="J41" s="131"/>
      <c r="K41" s="131"/>
    </row>
    <row r="42" spans="1:11" ht="21.75" customHeight="1">
      <c r="A42" s="129" t="s">
        <v>91</v>
      </c>
      <c r="B42" s="129"/>
      <c r="D42" s="73"/>
      <c r="E42" s="73"/>
      <c r="F42" s="129" t="s">
        <v>172</v>
      </c>
      <c r="G42" s="129"/>
      <c r="H42" s="129"/>
      <c r="I42" s="129"/>
      <c r="J42" s="129"/>
      <c r="K42" s="73"/>
    </row>
    <row r="43" spans="1:11" ht="21.75" customHeight="1">
      <c r="A43" s="130" t="s">
        <v>29</v>
      </c>
      <c r="B43" s="130"/>
      <c r="F43" s="130" t="s">
        <v>29</v>
      </c>
      <c r="G43" s="130"/>
      <c r="H43" s="130"/>
      <c r="I43" s="130"/>
      <c r="J43" s="130"/>
    </row>
    <row r="44" spans="1:11" ht="21.75" customHeight="1">
      <c r="A44" s="21" t="s">
        <v>135</v>
      </c>
      <c r="B44" s="8"/>
      <c r="C44" s="8"/>
      <c r="D44" s="8"/>
      <c r="E44" s="8"/>
      <c r="F44" s="8"/>
      <c r="G44" s="117"/>
      <c r="H44" s="8"/>
      <c r="I44" s="8"/>
      <c r="J44" s="8"/>
      <c r="K44" s="8"/>
    </row>
    <row r="45" spans="1:11" ht="21.75" customHeight="1">
      <c r="A45" s="21" t="s">
        <v>53</v>
      </c>
      <c r="B45" s="8"/>
      <c r="C45" s="8"/>
      <c r="D45" s="8"/>
      <c r="E45" s="8"/>
      <c r="F45" s="8"/>
      <c r="G45" s="117"/>
      <c r="H45" s="8"/>
      <c r="I45" s="8"/>
      <c r="J45" s="8"/>
      <c r="K45" s="8"/>
    </row>
    <row r="46" spans="1:11" ht="21.75" customHeight="1">
      <c r="A46" s="21" t="s">
        <v>258</v>
      </c>
      <c r="B46" s="8"/>
      <c r="C46" s="8"/>
      <c r="D46" s="8"/>
      <c r="E46" s="8"/>
      <c r="F46" s="8"/>
      <c r="G46" s="117"/>
      <c r="H46" s="8"/>
      <c r="I46" s="8"/>
      <c r="J46" s="8"/>
      <c r="K46" s="8"/>
    </row>
    <row r="47" spans="1:11" ht="21.75" customHeight="1">
      <c r="A47" s="8"/>
      <c r="B47" s="8"/>
      <c r="C47" s="8"/>
      <c r="D47" s="8"/>
      <c r="E47" s="8"/>
      <c r="F47" s="8"/>
      <c r="G47" s="117"/>
      <c r="H47" s="99"/>
      <c r="I47" s="8"/>
      <c r="J47" s="99" t="s">
        <v>137</v>
      </c>
      <c r="K47" s="99" t="s">
        <v>0</v>
      </c>
    </row>
    <row r="48" spans="1:11" ht="21.75" customHeight="1">
      <c r="A48" s="8"/>
      <c r="C48" s="8"/>
      <c r="D48" s="132" t="s">
        <v>86</v>
      </c>
      <c r="E48" s="132"/>
      <c r="F48" s="132"/>
      <c r="G48" s="103"/>
      <c r="H48" s="132" t="s">
        <v>1</v>
      </c>
      <c r="I48" s="132"/>
      <c r="J48" s="132"/>
      <c r="K48" s="132"/>
    </row>
    <row r="49" spans="1:11" s="23" customFormat="1" ht="21.75" customHeight="1">
      <c r="A49" s="22"/>
      <c r="B49" s="56" t="s">
        <v>2</v>
      </c>
      <c r="C49" s="22"/>
      <c r="D49" s="101" t="s">
        <v>259</v>
      </c>
      <c r="F49" s="101" t="s">
        <v>198</v>
      </c>
      <c r="G49" s="103"/>
      <c r="H49" s="101" t="s">
        <v>259</v>
      </c>
      <c r="J49" s="101" t="s">
        <v>198</v>
      </c>
    </row>
    <row r="50" spans="1:11" ht="21.75" customHeight="1">
      <c r="D50" s="118" t="s">
        <v>139</v>
      </c>
      <c r="F50" s="118" t="s">
        <v>141</v>
      </c>
      <c r="H50" s="118" t="s">
        <v>139</v>
      </c>
      <c r="J50" s="118" t="s">
        <v>141</v>
      </c>
      <c r="K50" s="118"/>
    </row>
    <row r="51" spans="1:11" ht="21.75" customHeight="1">
      <c r="D51" s="118" t="s">
        <v>140</v>
      </c>
      <c r="F51" s="118"/>
      <c r="H51" s="118" t="s">
        <v>140</v>
      </c>
      <c r="J51" s="118"/>
      <c r="K51" s="118"/>
    </row>
    <row r="52" spans="1:11" ht="21.75" customHeight="1">
      <c r="A52" s="23" t="s">
        <v>15</v>
      </c>
    </row>
    <row r="53" spans="1:11" ht="21.75" customHeight="1">
      <c r="A53" s="23" t="s">
        <v>16</v>
      </c>
    </row>
    <row r="54" spans="1:11" ht="21.75" customHeight="1">
      <c r="A54" s="10" t="s">
        <v>92</v>
      </c>
      <c r="B54" s="9">
        <v>15</v>
      </c>
      <c r="D54" s="17">
        <v>161268</v>
      </c>
      <c r="F54" s="17">
        <v>220000</v>
      </c>
      <c r="G54" s="70"/>
      <c r="H54" s="17">
        <v>0</v>
      </c>
      <c r="I54" s="17"/>
      <c r="J54" s="17">
        <v>0</v>
      </c>
    </row>
    <row r="55" spans="1:11" ht="21.75" customHeight="1">
      <c r="A55" s="10" t="s">
        <v>56</v>
      </c>
      <c r="B55" s="9" t="s">
        <v>210</v>
      </c>
      <c r="D55" s="12">
        <v>499267</v>
      </c>
      <c r="F55" s="12">
        <v>492985</v>
      </c>
      <c r="G55" s="12"/>
      <c r="H55" s="12">
        <v>405699</v>
      </c>
      <c r="I55" s="17"/>
      <c r="J55" s="12">
        <v>369033</v>
      </c>
      <c r="K55" s="12"/>
    </row>
    <row r="56" spans="1:11" ht="21.75" customHeight="1">
      <c r="A56" s="10" t="s">
        <v>150</v>
      </c>
      <c r="B56" s="9"/>
      <c r="D56" s="12"/>
      <c r="G56" s="12"/>
      <c r="H56" s="12"/>
      <c r="I56" s="17"/>
      <c r="K56" s="12"/>
    </row>
    <row r="57" spans="1:11" ht="21.75" customHeight="1">
      <c r="A57" s="10" t="s">
        <v>151</v>
      </c>
      <c r="B57" s="9">
        <v>6</v>
      </c>
      <c r="D57" s="12">
        <v>2692</v>
      </c>
      <c r="F57" s="12">
        <v>2675</v>
      </c>
      <c r="G57" s="12"/>
      <c r="H57" s="12">
        <v>7600</v>
      </c>
      <c r="I57" s="17"/>
      <c r="J57" s="17">
        <v>175600</v>
      </c>
      <c r="K57" s="12"/>
    </row>
    <row r="58" spans="1:11" ht="21.75" customHeight="1">
      <c r="A58" s="119" t="s">
        <v>244</v>
      </c>
      <c r="B58" s="9"/>
      <c r="D58" s="12"/>
      <c r="F58" s="12"/>
      <c r="G58" s="12"/>
      <c r="H58" s="12"/>
      <c r="I58" s="17"/>
      <c r="J58" s="17"/>
      <c r="K58" s="12"/>
    </row>
    <row r="59" spans="1:11" ht="21.75" customHeight="1">
      <c r="A59" s="10" t="s">
        <v>143</v>
      </c>
      <c r="B59" s="9">
        <v>17</v>
      </c>
      <c r="D59" s="12">
        <v>60000</v>
      </c>
      <c r="F59" s="12">
        <v>0</v>
      </c>
      <c r="G59" s="12"/>
      <c r="H59" s="12">
        <v>60000</v>
      </c>
      <c r="I59" s="17"/>
      <c r="J59" s="17">
        <v>0</v>
      </c>
      <c r="K59" s="12"/>
    </row>
    <row r="60" spans="1:11" ht="21.75" customHeight="1">
      <c r="A60" s="10" t="s">
        <v>157</v>
      </c>
      <c r="B60" s="9"/>
      <c r="K60" s="12"/>
    </row>
    <row r="61" spans="1:11" ht="21.75" customHeight="1">
      <c r="A61" s="10" t="s">
        <v>143</v>
      </c>
      <c r="B61" s="9"/>
      <c r="D61" s="12">
        <v>4297</v>
      </c>
      <c r="E61" s="12"/>
      <c r="F61" s="12">
        <v>4072</v>
      </c>
      <c r="G61" s="12"/>
      <c r="H61" s="12">
        <v>4297</v>
      </c>
      <c r="I61" s="12"/>
      <c r="J61" s="12">
        <v>4072</v>
      </c>
      <c r="K61" s="12"/>
    </row>
    <row r="62" spans="1:11" ht="21.75" customHeight="1">
      <c r="A62" s="10" t="s">
        <v>70</v>
      </c>
      <c r="B62" s="9"/>
      <c r="D62" s="12">
        <v>12585</v>
      </c>
      <c r="F62" s="12">
        <v>28209</v>
      </c>
      <c r="G62" s="12"/>
      <c r="H62" s="12">
        <v>0</v>
      </c>
      <c r="I62" s="17"/>
      <c r="J62" s="12">
        <v>23768</v>
      </c>
      <c r="K62" s="12"/>
    </row>
    <row r="63" spans="1:11" ht="21.75" customHeight="1">
      <c r="A63" s="10" t="s">
        <v>17</v>
      </c>
      <c r="B63" s="9"/>
      <c r="D63" s="13">
        <v>73954</v>
      </c>
      <c r="F63" s="12">
        <v>46139</v>
      </c>
      <c r="G63" s="12"/>
      <c r="H63" s="12">
        <v>34431</v>
      </c>
      <c r="I63" s="17"/>
      <c r="J63" s="12">
        <v>26559</v>
      </c>
      <c r="K63" s="13"/>
    </row>
    <row r="64" spans="1:11" ht="21.75" customHeight="1">
      <c r="A64" s="23" t="s">
        <v>18</v>
      </c>
      <c r="B64" s="9"/>
      <c r="D64" s="14">
        <f>SUM(D54:D63)</f>
        <v>814063</v>
      </c>
      <c r="F64" s="14">
        <f>SUM(F54:F63)</f>
        <v>794080</v>
      </c>
      <c r="G64" s="12"/>
      <c r="H64" s="14">
        <f>SUM(H54:H63)</f>
        <v>512027</v>
      </c>
      <c r="I64" s="12"/>
      <c r="J64" s="14">
        <f>SUM(J54:J63)</f>
        <v>599032</v>
      </c>
      <c r="K64" s="14">
        <f>SUM(K55:K63)</f>
        <v>0</v>
      </c>
    </row>
    <row r="65" spans="1:11" ht="21.75" customHeight="1">
      <c r="A65" s="23" t="s">
        <v>57</v>
      </c>
      <c r="B65" s="9"/>
      <c r="D65" s="12"/>
      <c r="F65" s="12"/>
      <c r="G65" s="12"/>
      <c r="H65" s="12"/>
      <c r="I65" s="12"/>
      <c r="J65" s="12"/>
      <c r="K65" s="12"/>
    </row>
    <row r="66" spans="1:11" ht="21.75" customHeight="1">
      <c r="A66" s="10" t="s">
        <v>245</v>
      </c>
      <c r="B66" s="9"/>
      <c r="D66" s="12"/>
      <c r="F66" s="12"/>
      <c r="G66" s="12"/>
      <c r="H66" s="12"/>
      <c r="I66" s="12"/>
      <c r="J66" s="12"/>
      <c r="K66" s="12"/>
    </row>
    <row r="67" spans="1:11" ht="21.75" customHeight="1">
      <c r="A67" s="10" t="s">
        <v>142</v>
      </c>
      <c r="B67" s="9">
        <v>17</v>
      </c>
      <c r="D67" s="12">
        <v>125000</v>
      </c>
      <c r="F67" s="12">
        <v>0</v>
      </c>
      <c r="G67" s="12"/>
      <c r="H67" s="12">
        <v>125000</v>
      </c>
      <c r="I67" s="12"/>
      <c r="J67" s="12">
        <v>0</v>
      </c>
      <c r="K67" s="12"/>
    </row>
    <row r="68" spans="1:11" ht="21.75" customHeight="1">
      <c r="A68" s="10" t="s">
        <v>174</v>
      </c>
      <c r="B68" s="9"/>
      <c r="K68" s="12"/>
    </row>
    <row r="69" spans="1:11" ht="21.75" customHeight="1">
      <c r="A69" s="10" t="s">
        <v>142</v>
      </c>
      <c r="B69" s="9"/>
      <c r="D69" s="12">
        <v>5243</v>
      </c>
      <c r="F69" s="12">
        <v>8495</v>
      </c>
      <c r="G69" s="12"/>
      <c r="H69" s="12">
        <v>5243</v>
      </c>
      <c r="I69" s="12"/>
      <c r="J69" s="12">
        <v>8495</v>
      </c>
      <c r="K69" s="12"/>
    </row>
    <row r="70" spans="1:11" ht="21.75" customHeight="1">
      <c r="A70" s="10" t="s">
        <v>231</v>
      </c>
      <c r="B70" s="9">
        <v>18</v>
      </c>
      <c r="D70" s="12">
        <v>996351</v>
      </c>
      <c r="E70" s="12"/>
      <c r="F70" s="12">
        <v>0</v>
      </c>
      <c r="G70" s="12"/>
      <c r="H70" s="12">
        <v>996351</v>
      </c>
      <c r="I70" s="12"/>
      <c r="J70" s="12">
        <v>0</v>
      </c>
      <c r="K70" s="12"/>
    </row>
    <row r="71" spans="1:11" ht="21.75" customHeight="1">
      <c r="A71" s="10" t="s">
        <v>58</v>
      </c>
      <c r="B71" s="9">
        <v>19</v>
      </c>
      <c r="D71" s="12">
        <v>300726</v>
      </c>
      <c r="F71" s="12">
        <v>229325</v>
      </c>
      <c r="G71" s="12"/>
      <c r="H71" s="12">
        <v>228779</v>
      </c>
      <c r="I71" s="12"/>
      <c r="J71" s="12">
        <v>177029</v>
      </c>
      <c r="K71" s="12"/>
    </row>
    <row r="72" spans="1:11" ht="21.75" customHeight="1">
      <c r="A72" s="10" t="s">
        <v>93</v>
      </c>
      <c r="B72" s="9"/>
      <c r="D72" s="12">
        <v>149411</v>
      </c>
      <c r="F72" s="12">
        <v>163689</v>
      </c>
      <c r="G72" s="12"/>
      <c r="H72" s="12">
        <v>122509</v>
      </c>
      <c r="I72" s="12"/>
      <c r="J72" s="12">
        <v>132784</v>
      </c>
      <c r="K72" s="12"/>
    </row>
    <row r="73" spans="1:11" ht="21.75" customHeight="1">
      <c r="A73" s="10" t="s">
        <v>94</v>
      </c>
      <c r="B73" s="9">
        <v>20</v>
      </c>
      <c r="D73" s="13">
        <v>38542</v>
      </c>
      <c r="F73" s="13">
        <v>10846</v>
      </c>
      <c r="G73" s="12"/>
      <c r="H73" s="13">
        <v>33691</v>
      </c>
      <c r="I73" s="12"/>
      <c r="J73" s="13">
        <v>3048</v>
      </c>
      <c r="K73" s="13"/>
    </row>
    <row r="74" spans="1:11" ht="21.75" customHeight="1">
      <c r="A74" s="23" t="s">
        <v>59</v>
      </c>
      <c r="B74" s="9"/>
      <c r="D74" s="13">
        <f>SUM(D66:D73)</f>
        <v>1615273</v>
      </c>
      <c r="F74" s="13">
        <f>SUM(F69:F73)</f>
        <v>412355</v>
      </c>
      <c r="G74" s="12"/>
      <c r="H74" s="13">
        <f>SUM(H66:H73)</f>
        <v>1511573</v>
      </c>
      <c r="I74" s="12"/>
      <c r="J74" s="13">
        <f>SUM(J69:J73)</f>
        <v>321356</v>
      </c>
      <c r="K74" s="13">
        <f>SUM(K69:K73)</f>
        <v>0</v>
      </c>
    </row>
    <row r="75" spans="1:11" ht="21.75" customHeight="1">
      <c r="A75" s="23" t="s">
        <v>60</v>
      </c>
      <c r="B75" s="9"/>
      <c r="C75" s="9"/>
      <c r="D75" s="13">
        <f>SUM(D64,D74)</f>
        <v>2429336</v>
      </c>
      <c r="E75" s="9"/>
      <c r="F75" s="13">
        <f>SUM(F64,F74)</f>
        <v>1206435</v>
      </c>
      <c r="G75" s="12"/>
      <c r="H75" s="13">
        <f>SUM(H64,H74)</f>
        <v>2023600</v>
      </c>
      <c r="I75" s="12"/>
      <c r="J75" s="13">
        <f>SUM(J64,J74)</f>
        <v>920388</v>
      </c>
      <c r="K75" s="13">
        <f>SUM(K64,K74)</f>
        <v>0</v>
      </c>
    </row>
    <row r="76" spans="1:11" ht="21.75" customHeight="1">
      <c r="A76" s="23"/>
      <c r="B76" s="9"/>
      <c r="C76" s="9"/>
      <c r="D76" s="12"/>
      <c r="E76" s="9"/>
      <c r="F76" s="12"/>
      <c r="G76" s="12"/>
      <c r="H76" s="12"/>
      <c r="I76" s="12"/>
      <c r="J76" s="12"/>
      <c r="K76" s="12"/>
    </row>
    <row r="77" spans="1:11" ht="21.75" customHeight="1">
      <c r="A77" s="10" t="s">
        <v>14</v>
      </c>
    </row>
    <row r="81" spans="1:11" ht="21.75" customHeight="1">
      <c r="A81" s="112"/>
      <c r="B81" s="112"/>
      <c r="F81" s="131"/>
      <c r="G81" s="131"/>
      <c r="H81" s="131"/>
      <c r="I81" s="131"/>
      <c r="J81" s="131"/>
      <c r="K81" s="131"/>
    </row>
    <row r="82" spans="1:11" ht="21.75" customHeight="1">
      <c r="A82" s="129" t="s">
        <v>91</v>
      </c>
      <c r="B82" s="129"/>
      <c r="D82" s="73"/>
      <c r="E82" s="73"/>
      <c r="F82" s="129" t="s">
        <v>172</v>
      </c>
      <c r="G82" s="129"/>
      <c r="H82" s="129"/>
      <c r="I82" s="129"/>
      <c r="J82" s="129"/>
      <c r="K82" s="73"/>
    </row>
    <row r="83" spans="1:11" ht="21.75" customHeight="1">
      <c r="A83" s="130" t="s">
        <v>29</v>
      </c>
      <c r="B83" s="130"/>
      <c r="F83" s="130" t="s">
        <v>29</v>
      </c>
      <c r="G83" s="130"/>
      <c r="H83" s="130"/>
      <c r="I83" s="130"/>
      <c r="J83" s="130"/>
    </row>
    <row r="84" spans="1:11" ht="21.75" customHeight="1">
      <c r="A84" s="21" t="s">
        <v>135</v>
      </c>
      <c r="B84" s="8"/>
      <c r="C84" s="8"/>
      <c r="D84" s="8"/>
      <c r="E84" s="8"/>
      <c r="F84" s="8"/>
      <c r="G84" s="117"/>
      <c r="H84" s="8"/>
      <c r="I84" s="8"/>
      <c r="J84" s="8"/>
      <c r="K84" s="8"/>
    </row>
    <row r="85" spans="1:11" ht="21.75" customHeight="1">
      <c r="A85" s="21" t="s">
        <v>53</v>
      </c>
      <c r="B85" s="8"/>
      <c r="C85" s="8"/>
      <c r="D85" s="8"/>
      <c r="E85" s="8"/>
      <c r="F85" s="8"/>
      <c r="G85" s="117"/>
      <c r="H85" s="8"/>
      <c r="I85" s="8"/>
      <c r="J85" s="8"/>
      <c r="K85" s="8"/>
    </row>
    <row r="86" spans="1:11" ht="21.75" customHeight="1">
      <c r="A86" s="21" t="s">
        <v>258</v>
      </c>
      <c r="B86" s="8"/>
      <c r="C86" s="8"/>
      <c r="D86" s="8"/>
      <c r="E86" s="8"/>
      <c r="F86" s="8"/>
      <c r="G86" s="117"/>
      <c r="H86" s="8"/>
      <c r="I86" s="8"/>
      <c r="J86" s="8"/>
      <c r="K86" s="8"/>
    </row>
    <row r="87" spans="1:11" ht="21.75" customHeight="1">
      <c r="A87" s="8"/>
      <c r="B87" s="8"/>
      <c r="C87" s="8"/>
      <c r="D87" s="8"/>
      <c r="E87" s="8"/>
      <c r="F87" s="8"/>
      <c r="G87" s="117"/>
      <c r="H87" s="99"/>
      <c r="I87" s="8"/>
      <c r="J87" s="99" t="s">
        <v>137</v>
      </c>
      <c r="K87" s="99" t="s">
        <v>0</v>
      </c>
    </row>
    <row r="88" spans="1:11" ht="21.75" customHeight="1">
      <c r="A88" s="8"/>
      <c r="C88" s="8"/>
      <c r="D88" s="132" t="s">
        <v>86</v>
      </c>
      <c r="E88" s="132"/>
      <c r="F88" s="132"/>
      <c r="G88" s="103"/>
      <c r="H88" s="132" t="s">
        <v>1</v>
      </c>
      <c r="I88" s="132"/>
      <c r="J88" s="132"/>
      <c r="K88" s="132"/>
    </row>
    <row r="89" spans="1:11" s="23" customFormat="1" ht="21.75" customHeight="1">
      <c r="A89" s="22"/>
      <c r="B89" s="56" t="s">
        <v>2</v>
      </c>
      <c r="C89" s="22"/>
      <c r="D89" s="101" t="s">
        <v>259</v>
      </c>
      <c r="F89" s="101" t="s">
        <v>198</v>
      </c>
      <c r="G89" s="103"/>
      <c r="H89" s="101" t="s">
        <v>259</v>
      </c>
      <c r="J89" s="101" t="s">
        <v>198</v>
      </c>
    </row>
    <row r="90" spans="1:11" ht="21.75" customHeight="1">
      <c r="D90" s="118" t="s">
        <v>139</v>
      </c>
      <c r="F90" s="118" t="s">
        <v>141</v>
      </c>
      <c r="H90" s="118" t="s">
        <v>139</v>
      </c>
      <c r="J90" s="118" t="s">
        <v>141</v>
      </c>
      <c r="K90" s="118"/>
    </row>
    <row r="91" spans="1:11" ht="21.75" customHeight="1">
      <c r="D91" s="118" t="s">
        <v>140</v>
      </c>
      <c r="F91" s="118"/>
      <c r="H91" s="118" t="s">
        <v>140</v>
      </c>
      <c r="J91" s="118"/>
      <c r="K91" s="118"/>
    </row>
    <row r="92" spans="1:11" ht="21.75" customHeight="1">
      <c r="A92" s="23" t="s">
        <v>19</v>
      </c>
      <c r="B92" s="9"/>
      <c r="D92" s="12"/>
      <c r="F92" s="12"/>
      <c r="G92" s="12"/>
      <c r="H92" s="12"/>
      <c r="I92" s="12"/>
      <c r="J92" s="12"/>
      <c r="K92" s="12"/>
    </row>
    <row r="93" spans="1:11" ht="21.75" customHeight="1">
      <c r="A93" s="10" t="s">
        <v>20</v>
      </c>
      <c r="B93" s="9"/>
      <c r="D93" s="12"/>
      <c r="F93" s="12"/>
      <c r="G93" s="12"/>
      <c r="I93" s="12"/>
    </row>
    <row r="94" spans="1:11" ht="21.75" customHeight="1">
      <c r="A94" s="10" t="s">
        <v>21</v>
      </c>
      <c r="B94" s="9"/>
      <c r="D94" s="12"/>
      <c r="F94" s="12"/>
      <c r="G94" s="12"/>
      <c r="H94" s="12"/>
      <c r="I94" s="12"/>
      <c r="J94" s="12"/>
      <c r="K94" s="12"/>
    </row>
    <row r="95" spans="1:11" ht="21.75" customHeight="1" thickBot="1">
      <c r="A95" s="10" t="s">
        <v>96</v>
      </c>
      <c r="B95" s="9"/>
      <c r="D95" s="16">
        <v>880421</v>
      </c>
      <c r="F95" s="16">
        <v>880421</v>
      </c>
      <c r="G95" s="12"/>
      <c r="H95" s="16">
        <v>880421</v>
      </c>
      <c r="I95" s="12"/>
      <c r="J95" s="16">
        <v>880421</v>
      </c>
      <c r="K95" s="16"/>
    </row>
    <row r="96" spans="1:11" ht="21.75" customHeight="1" thickTop="1">
      <c r="A96" s="10" t="s">
        <v>22</v>
      </c>
      <c r="B96" s="9"/>
      <c r="D96" s="12"/>
      <c r="F96" s="12"/>
      <c r="G96" s="12"/>
      <c r="H96" s="12"/>
      <c r="I96" s="17"/>
      <c r="J96" s="12"/>
      <c r="K96" s="12"/>
    </row>
    <row r="97" spans="1:11" ht="21.75" customHeight="1">
      <c r="A97" s="10" t="s">
        <v>96</v>
      </c>
      <c r="B97" s="9"/>
      <c r="D97" s="12">
        <v>880421</v>
      </c>
      <c r="F97" s="12">
        <v>880421</v>
      </c>
      <c r="G97" s="12"/>
      <c r="H97" s="12">
        <v>880421</v>
      </c>
      <c r="I97" s="12"/>
      <c r="J97" s="12">
        <v>880421</v>
      </c>
      <c r="K97" s="12"/>
    </row>
    <row r="98" spans="1:11" ht="21.75" customHeight="1">
      <c r="A98" s="10" t="s">
        <v>23</v>
      </c>
      <c r="B98" s="9"/>
      <c r="D98" s="12">
        <v>300741</v>
      </c>
      <c r="F98" s="12">
        <v>300741</v>
      </c>
      <c r="G98" s="12"/>
      <c r="H98" s="12">
        <v>300741</v>
      </c>
      <c r="I98" s="12"/>
      <c r="J98" s="12">
        <v>300741</v>
      </c>
      <c r="K98" s="12"/>
    </row>
    <row r="99" spans="1:11" ht="21.75" customHeight="1">
      <c r="A99" s="10" t="s">
        <v>95</v>
      </c>
      <c r="B99" s="9"/>
      <c r="D99" s="12">
        <v>764866</v>
      </c>
      <c r="F99" s="12">
        <v>764866</v>
      </c>
      <c r="G99" s="12"/>
      <c r="H99" s="12">
        <v>764866</v>
      </c>
      <c r="I99" s="12"/>
      <c r="J99" s="12">
        <v>764866</v>
      </c>
      <c r="K99" s="12"/>
    </row>
    <row r="100" spans="1:11" ht="21.75" customHeight="1">
      <c r="A100" s="10" t="s">
        <v>234</v>
      </c>
      <c r="B100" s="9">
        <v>10</v>
      </c>
      <c r="D100" s="12">
        <v>66886</v>
      </c>
      <c r="F100" s="12">
        <v>0</v>
      </c>
      <c r="G100" s="12"/>
      <c r="H100" s="12">
        <v>0</v>
      </c>
      <c r="I100" s="12"/>
      <c r="J100" s="12">
        <v>0</v>
      </c>
      <c r="K100" s="12"/>
    </row>
    <row r="101" spans="1:11" ht="21.75" customHeight="1">
      <c r="A101" s="10" t="s">
        <v>24</v>
      </c>
      <c r="D101" s="12"/>
      <c r="F101" s="12"/>
      <c r="G101" s="12"/>
      <c r="H101" s="12"/>
      <c r="I101" s="12"/>
      <c r="J101" s="12"/>
      <c r="K101" s="12"/>
    </row>
    <row r="102" spans="1:11" ht="21.75" customHeight="1">
      <c r="A102" s="10" t="s">
        <v>25</v>
      </c>
      <c r="B102" s="9">
        <v>22</v>
      </c>
      <c r="D102" s="12">
        <v>89705</v>
      </c>
      <c r="F102" s="12">
        <v>89705</v>
      </c>
      <c r="G102" s="12"/>
      <c r="H102" s="12">
        <v>89705</v>
      </c>
      <c r="I102" s="12"/>
      <c r="J102" s="12">
        <v>89705</v>
      </c>
      <c r="K102" s="12"/>
    </row>
    <row r="103" spans="1:11" ht="21.75" customHeight="1">
      <c r="A103" s="10" t="s">
        <v>26</v>
      </c>
      <c r="D103" s="12">
        <v>3120313</v>
      </c>
      <c r="F103" s="12">
        <v>3368104</v>
      </c>
      <c r="G103" s="12"/>
      <c r="H103" s="17">
        <v>2300797</v>
      </c>
      <c r="I103" s="12"/>
      <c r="J103" s="12">
        <v>2500595</v>
      </c>
      <c r="K103" s="17"/>
    </row>
    <row r="104" spans="1:11" ht="21.75" customHeight="1">
      <c r="A104" s="10" t="s">
        <v>74</v>
      </c>
      <c r="D104" s="13">
        <v>-179959</v>
      </c>
      <c r="F104" s="13">
        <v>-99603</v>
      </c>
      <c r="G104" s="12"/>
      <c r="H104" s="13">
        <v>-24646</v>
      </c>
      <c r="I104" s="12"/>
      <c r="J104" s="13">
        <v>-16294</v>
      </c>
      <c r="K104" s="12"/>
    </row>
    <row r="105" spans="1:11" ht="21.75" customHeight="1">
      <c r="A105" s="10" t="s">
        <v>134</v>
      </c>
      <c r="D105" s="12">
        <f>SUM(D97:D104)</f>
        <v>5042973</v>
      </c>
      <c r="F105" s="12">
        <f>SUM(F97:F104)</f>
        <v>5304234</v>
      </c>
      <c r="G105" s="12"/>
      <c r="H105" s="12">
        <f>SUM(H97:H104)</f>
        <v>4311884</v>
      </c>
      <c r="I105" s="12"/>
      <c r="J105" s="12">
        <f>SUM(J97:J104)</f>
        <v>4520034</v>
      </c>
      <c r="K105" s="12"/>
    </row>
    <row r="106" spans="1:11" ht="21.75" customHeight="1">
      <c r="A106" s="10" t="s">
        <v>153</v>
      </c>
      <c r="D106" s="12">
        <v>272541</v>
      </c>
      <c r="F106" s="12">
        <v>561909</v>
      </c>
      <c r="G106" s="12"/>
      <c r="H106" s="12">
        <v>0</v>
      </c>
      <c r="I106" s="12"/>
      <c r="J106" s="12">
        <v>0</v>
      </c>
      <c r="K106" s="12"/>
    </row>
    <row r="107" spans="1:11" ht="21.75" customHeight="1">
      <c r="A107" s="23" t="s">
        <v>27</v>
      </c>
      <c r="D107" s="71">
        <f>+D105+D106</f>
        <v>5315514</v>
      </c>
      <c r="F107" s="71">
        <f>+F105+F106</f>
        <v>5866143</v>
      </c>
      <c r="G107" s="12"/>
      <c r="H107" s="71">
        <f>+H105+H106</f>
        <v>4311884</v>
      </c>
      <c r="I107" s="12"/>
      <c r="J107" s="71">
        <f>+J105+J106</f>
        <v>4520034</v>
      </c>
      <c r="K107" s="14">
        <f>SUM(K97:K104)</f>
        <v>0</v>
      </c>
    </row>
    <row r="108" spans="1:11" ht="21.75" customHeight="1" thickBot="1">
      <c r="A108" s="23" t="s">
        <v>28</v>
      </c>
      <c r="B108" s="9"/>
      <c r="D108" s="15">
        <f>SUM(D107,D75)</f>
        <v>7744850</v>
      </c>
      <c r="F108" s="15">
        <f>SUM(F107,F75)</f>
        <v>7072578</v>
      </c>
      <c r="G108" s="12"/>
      <c r="H108" s="15">
        <f>SUM(H107,H75)</f>
        <v>6335484</v>
      </c>
      <c r="I108" s="12"/>
      <c r="J108" s="15">
        <f>SUM(J107,J75)</f>
        <v>5440422</v>
      </c>
      <c r="K108" s="15">
        <f>SUM(K107,K75)</f>
        <v>0</v>
      </c>
    </row>
    <row r="109" spans="1:11" ht="21.75" customHeight="1" thickTop="1">
      <c r="B109" s="9"/>
      <c r="D109" s="72">
        <f>D108-D35</f>
        <v>0</v>
      </c>
      <c r="F109" s="72">
        <f>F108-F35</f>
        <v>0</v>
      </c>
      <c r="G109" s="70"/>
      <c r="H109" s="72">
        <f>H108-H35</f>
        <v>0</v>
      </c>
      <c r="I109" s="12"/>
      <c r="J109" s="72">
        <f>J108-J35</f>
        <v>0</v>
      </c>
      <c r="K109" s="72">
        <f>K108-K35</f>
        <v>0</v>
      </c>
    </row>
    <row r="110" spans="1:11" ht="21.75" customHeight="1">
      <c r="A110" s="10" t="s">
        <v>14</v>
      </c>
    </row>
    <row r="114" spans="1:11" ht="21.75" customHeight="1">
      <c r="A114" s="112"/>
      <c r="B114" s="112"/>
      <c r="F114" s="131"/>
      <c r="G114" s="131"/>
      <c r="H114" s="131"/>
      <c r="I114" s="131"/>
      <c r="J114" s="131"/>
      <c r="K114" s="131"/>
    </row>
    <row r="115" spans="1:11" ht="21.75" customHeight="1">
      <c r="A115" s="129" t="s">
        <v>91</v>
      </c>
      <c r="B115" s="129"/>
      <c r="D115" s="73"/>
      <c r="E115" s="73"/>
      <c r="F115" s="129" t="s">
        <v>172</v>
      </c>
      <c r="G115" s="129"/>
      <c r="H115" s="129"/>
      <c r="I115" s="129"/>
      <c r="J115" s="129"/>
      <c r="K115" s="73"/>
    </row>
    <row r="116" spans="1:11" ht="21.75" customHeight="1">
      <c r="A116" s="130" t="s">
        <v>29</v>
      </c>
      <c r="B116" s="130"/>
      <c r="F116" s="130" t="s">
        <v>29</v>
      </c>
      <c r="G116" s="130"/>
      <c r="H116" s="130"/>
      <c r="I116" s="130"/>
      <c r="J116" s="130"/>
    </row>
  </sheetData>
  <mergeCells count="21">
    <mergeCell ref="H5:K5"/>
    <mergeCell ref="H48:K48"/>
    <mergeCell ref="H88:K88"/>
    <mergeCell ref="F42:J42"/>
    <mergeCell ref="F43:J43"/>
    <mergeCell ref="F82:J82"/>
    <mergeCell ref="F83:J83"/>
    <mergeCell ref="D5:F5"/>
    <mergeCell ref="F114:K114"/>
    <mergeCell ref="F41:K41"/>
    <mergeCell ref="F81:K81"/>
    <mergeCell ref="F115:J115"/>
    <mergeCell ref="F116:J116"/>
    <mergeCell ref="D48:F48"/>
    <mergeCell ref="D88:F88"/>
    <mergeCell ref="A115:B115"/>
    <mergeCell ref="A116:B116"/>
    <mergeCell ref="A82:B82"/>
    <mergeCell ref="A83:B83"/>
    <mergeCell ref="A42:B42"/>
    <mergeCell ref="A43:B43"/>
  </mergeCells>
  <phoneticPr fontId="2" type="noConversion"/>
  <pageMargins left="0.78740157480314965" right="0.19685039370078741" top="0.78740157480314965" bottom="0.39370078740157483" header="0.19685039370078741" footer="0.19685039370078741"/>
  <pageSetup paperSize="9" scale="76" orientation="portrait" r:id="rId1"/>
  <rowBreaks count="2" manualBreakCount="2">
    <brk id="4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7"/>
  <sheetViews>
    <sheetView showGridLines="0" tabSelected="1" view="pageBreakPreview" topLeftCell="A269" zoomScale="85" zoomScaleNormal="80" zoomScaleSheetLayoutView="85" workbookViewId="0">
      <selection activeCell="E221" sqref="E221"/>
    </sheetView>
  </sheetViews>
  <sheetFormatPr defaultColWidth="9.140625" defaultRowHeight="21.75" customHeight="1"/>
  <cols>
    <col min="1" max="1" width="52" style="10" customWidth="1"/>
    <col min="2" max="2" width="7.42578125" style="10" customWidth="1"/>
    <col min="3" max="3" width="6.85546875" style="10" customWidth="1"/>
    <col min="4" max="4" width="1.7109375" style="10" customWidth="1"/>
    <col min="5" max="5" width="13.28515625" style="10" customWidth="1"/>
    <col min="6" max="6" width="1.7109375" style="10" customWidth="1"/>
    <col min="7" max="7" width="13.28515625" style="10" customWidth="1"/>
    <col min="8" max="8" width="1.7109375" style="10" customWidth="1"/>
    <col min="9" max="9" width="13.28515625" style="10" customWidth="1"/>
    <col min="10" max="10" width="1.7109375" style="10" customWidth="1"/>
    <col min="11" max="11" width="13.28515625" style="10" customWidth="1"/>
    <col min="12" max="12" width="1.140625" style="10" customWidth="1"/>
    <col min="13" max="13" width="10" style="10" bestFit="1" customWidth="1"/>
    <col min="14" max="14" width="12.42578125" style="122" bestFit="1" customWidth="1"/>
    <col min="15" max="15" width="12.42578125" style="125" bestFit="1" customWidth="1"/>
    <col min="16" max="16" width="12.42578125" style="122" bestFit="1" customWidth="1"/>
    <col min="17" max="17" width="12.42578125" style="125" bestFit="1" customWidth="1"/>
    <col min="18" max="16384" width="9.140625" style="10"/>
  </cols>
  <sheetData>
    <row r="1" spans="1:17" ht="21.75" customHeight="1">
      <c r="A1" s="21"/>
      <c r="B1" s="21"/>
      <c r="C1" s="8"/>
      <c r="D1" s="8"/>
      <c r="E1" s="8"/>
      <c r="F1" s="8"/>
      <c r="G1" s="8"/>
      <c r="H1" s="8"/>
      <c r="J1" s="8"/>
      <c r="K1" s="99" t="s">
        <v>108</v>
      </c>
    </row>
    <row r="2" spans="1:17" ht="21.75" customHeight="1">
      <c r="A2" s="21" t="s">
        <v>135</v>
      </c>
      <c r="B2" s="21"/>
      <c r="C2" s="8"/>
      <c r="D2" s="8"/>
      <c r="E2" s="8"/>
      <c r="F2" s="8"/>
      <c r="G2" s="8"/>
      <c r="H2" s="8"/>
      <c r="I2" s="8"/>
      <c r="J2" s="8"/>
      <c r="K2" s="8"/>
    </row>
    <row r="3" spans="1:17" ht="21.75" customHeight="1">
      <c r="A3" s="21" t="s">
        <v>54</v>
      </c>
      <c r="B3" s="21"/>
      <c r="C3" s="8"/>
      <c r="D3" s="8"/>
      <c r="E3" s="8"/>
      <c r="F3" s="8"/>
      <c r="G3" s="8"/>
      <c r="H3" s="8"/>
      <c r="I3" s="8"/>
      <c r="J3" s="8"/>
      <c r="K3" s="8"/>
    </row>
    <row r="4" spans="1:17" ht="21.75" customHeight="1">
      <c r="A4" s="21" t="s">
        <v>260</v>
      </c>
      <c r="B4" s="21"/>
      <c r="C4" s="8"/>
      <c r="D4" s="8"/>
      <c r="E4" s="8"/>
      <c r="F4" s="8"/>
      <c r="G4" s="8"/>
      <c r="H4" s="8"/>
      <c r="I4" s="8"/>
      <c r="J4" s="8"/>
      <c r="K4" s="8"/>
    </row>
    <row r="5" spans="1:17" s="23" customFormat="1" ht="21.75" customHeight="1">
      <c r="A5" s="22"/>
      <c r="B5" s="22"/>
      <c r="C5" s="22"/>
      <c r="D5" s="22"/>
      <c r="E5" s="133"/>
      <c r="F5" s="133"/>
      <c r="G5" s="133"/>
      <c r="H5" s="22"/>
      <c r="J5" s="99"/>
      <c r="K5" s="99" t="s">
        <v>137</v>
      </c>
      <c r="N5" s="123"/>
      <c r="O5" s="126"/>
      <c r="P5" s="123"/>
      <c r="Q5" s="126"/>
    </row>
    <row r="6" spans="1:17" s="23" customFormat="1" ht="21.75" customHeight="1">
      <c r="A6" s="22"/>
      <c r="B6" s="22"/>
      <c r="D6" s="22"/>
      <c r="E6" s="132" t="s">
        <v>86</v>
      </c>
      <c r="F6" s="132"/>
      <c r="G6" s="132"/>
      <c r="H6" s="22"/>
      <c r="I6" s="132" t="s">
        <v>1</v>
      </c>
      <c r="J6" s="132"/>
      <c r="K6" s="132"/>
      <c r="N6" s="123"/>
      <c r="O6" s="126"/>
      <c r="P6" s="123"/>
      <c r="Q6" s="126"/>
    </row>
    <row r="7" spans="1:17" ht="21.75" customHeight="1">
      <c r="C7" s="100" t="s">
        <v>2</v>
      </c>
      <c r="E7" s="101">
        <v>2562</v>
      </c>
      <c r="G7" s="101">
        <v>2561</v>
      </c>
      <c r="I7" s="101">
        <v>2562</v>
      </c>
      <c r="K7" s="101">
        <v>2561</v>
      </c>
    </row>
    <row r="8" spans="1:17" ht="21.75" customHeight="1">
      <c r="A8" s="23" t="s">
        <v>73</v>
      </c>
      <c r="B8" s="23"/>
      <c r="C8" s="100"/>
      <c r="E8" s="100"/>
      <c r="G8" s="113"/>
      <c r="I8" s="100"/>
      <c r="K8" s="113"/>
    </row>
    <row r="9" spans="1:17" ht="21.75" customHeight="1">
      <c r="A9" s="23" t="s">
        <v>30</v>
      </c>
      <c r="B9" s="23"/>
    </row>
    <row r="10" spans="1:17" ht="21.75" customHeight="1">
      <c r="A10" s="10" t="s">
        <v>31</v>
      </c>
      <c r="C10" s="9"/>
      <c r="E10" s="12">
        <v>1825179</v>
      </c>
      <c r="F10" s="12"/>
      <c r="G10" s="12">
        <v>1722134</v>
      </c>
      <c r="H10" s="12"/>
      <c r="I10" s="12">
        <v>1275620</v>
      </c>
      <c r="J10" s="12"/>
      <c r="K10" s="12">
        <v>1235734</v>
      </c>
    </row>
    <row r="11" spans="1:17" ht="21.75" customHeight="1">
      <c r="A11" s="10" t="s">
        <v>211</v>
      </c>
      <c r="C11" s="9"/>
      <c r="E11" s="12">
        <v>3020</v>
      </c>
      <c r="F11" s="12"/>
      <c r="G11" s="12">
        <v>0</v>
      </c>
      <c r="H11" s="12"/>
      <c r="I11" s="12">
        <v>1096</v>
      </c>
      <c r="J11" s="12"/>
      <c r="K11" s="12">
        <v>0</v>
      </c>
    </row>
    <row r="12" spans="1:17" ht="21.75" customHeight="1">
      <c r="A12" s="10" t="s">
        <v>272</v>
      </c>
      <c r="C12" s="9"/>
      <c r="E12" s="12">
        <v>0</v>
      </c>
      <c r="F12" s="12"/>
      <c r="G12" s="12">
        <v>0</v>
      </c>
      <c r="H12" s="12"/>
      <c r="I12" s="12">
        <v>76955</v>
      </c>
      <c r="J12" s="12"/>
      <c r="K12" s="12">
        <v>0</v>
      </c>
    </row>
    <row r="13" spans="1:17" ht="21.75" customHeight="1">
      <c r="A13" s="10" t="s">
        <v>32</v>
      </c>
      <c r="C13" s="9"/>
      <c r="E13" s="12">
        <v>12784</v>
      </c>
      <c r="F13" s="12"/>
      <c r="G13" s="12">
        <v>4513</v>
      </c>
      <c r="H13" s="12"/>
      <c r="I13" s="12">
        <v>23011</v>
      </c>
      <c r="J13" s="12"/>
      <c r="K13" s="12">
        <v>7009</v>
      </c>
    </row>
    <row r="14" spans="1:17" ht="21.75" customHeight="1">
      <c r="A14" s="23" t="s">
        <v>33</v>
      </c>
      <c r="B14" s="23"/>
      <c r="C14" s="9"/>
      <c r="E14" s="14">
        <f>SUM(E10:E13)</f>
        <v>1840983</v>
      </c>
      <c r="F14" s="12"/>
      <c r="G14" s="14">
        <f>SUM(G10:G13)</f>
        <v>1726647</v>
      </c>
      <c r="H14" s="12"/>
      <c r="I14" s="14">
        <f>SUM(I10:I13)</f>
        <v>1376682</v>
      </c>
      <c r="J14" s="12"/>
      <c r="K14" s="14">
        <f>SUM(K10:K13)</f>
        <v>1242743</v>
      </c>
      <c r="N14" s="123"/>
      <c r="O14" s="126"/>
      <c r="P14" s="123"/>
    </row>
    <row r="15" spans="1:17" ht="21.75" customHeight="1">
      <c r="A15" s="23" t="s">
        <v>34</v>
      </c>
      <c r="B15" s="23"/>
      <c r="C15" s="9"/>
      <c r="E15" s="12"/>
      <c r="F15" s="12"/>
      <c r="G15" s="12"/>
      <c r="H15" s="12"/>
      <c r="I15" s="12"/>
      <c r="J15" s="12"/>
      <c r="K15" s="12"/>
      <c r="N15" s="123"/>
      <c r="O15" s="126"/>
      <c r="P15" s="123"/>
    </row>
    <row r="16" spans="1:17" ht="21.75" customHeight="1">
      <c r="A16" s="10" t="s">
        <v>35</v>
      </c>
      <c r="C16" s="9"/>
      <c r="E16" s="12">
        <v>1570778</v>
      </c>
      <c r="F16" s="12"/>
      <c r="G16" s="12">
        <v>1481144</v>
      </c>
      <c r="H16" s="12"/>
      <c r="I16" s="12">
        <v>1142326</v>
      </c>
      <c r="J16" s="12"/>
      <c r="K16" s="12">
        <v>1047429</v>
      </c>
    </row>
    <row r="17" spans="1:18" ht="21.75" customHeight="1">
      <c r="A17" s="10" t="s">
        <v>214</v>
      </c>
      <c r="C17" s="9"/>
      <c r="E17" s="12">
        <v>2787</v>
      </c>
      <c r="F17" s="12"/>
      <c r="G17" s="12">
        <v>0</v>
      </c>
      <c r="H17" s="12"/>
      <c r="I17" s="12">
        <v>923</v>
      </c>
      <c r="J17" s="12"/>
      <c r="K17" s="12">
        <v>0</v>
      </c>
    </row>
    <row r="18" spans="1:18" ht="21.75" customHeight="1">
      <c r="A18" s="10" t="s">
        <v>213</v>
      </c>
      <c r="C18" s="9"/>
      <c r="E18" s="12">
        <v>135281</v>
      </c>
      <c r="F18" s="12"/>
      <c r="G18" s="12">
        <v>122159</v>
      </c>
      <c r="H18" s="12"/>
      <c r="I18" s="12">
        <v>89485</v>
      </c>
      <c r="J18" s="12"/>
      <c r="K18" s="12">
        <v>81539</v>
      </c>
    </row>
    <row r="19" spans="1:18" ht="21.75" customHeight="1">
      <c r="A19" s="10" t="s">
        <v>36</v>
      </c>
      <c r="C19" s="9"/>
      <c r="E19" s="12">
        <v>129337</v>
      </c>
      <c r="F19" s="12"/>
      <c r="G19" s="12">
        <v>113154</v>
      </c>
      <c r="H19" s="12"/>
      <c r="I19" s="12">
        <v>103517</v>
      </c>
      <c r="J19" s="12"/>
      <c r="K19" s="12">
        <v>85395</v>
      </c>
    </row>
    <row r="20" spans="1:18" ht="21.75" customHeight="1">
      <c r="A20" s="23" t="s">
        <v>37</v>
      </c>
      <c r="B20" s="23"/>
      <c r="C20" s="9"/>
      <c r="E20" s="14">
        <f>SUM(E16:E19)</f>
        <v>1838183</v>
      </c>
      <c r="F20" s="12"/>
      <c r="G20" s="14">
        <f>SUM(G16:G19)</f>
        <v>1716457</v>
      </c>
      <c r="H20" s="12"/>
      <c r="I20" s="14">
        <f>SUM(I16:I19)</f>
        <v>1336251</v>
      </c>
      <c r="J20" s="12"/>
      <c r="K20" s="14">
        <f>SUM(K16:K19)</f>
        <v>1214363</v>
      </c>
    </row>
    <row r="21" spans="1:18" ht="21.75" customHeight="1">
      <c r="A21" s="23" t="s">
        <v>273</v>
      </c>
      <c r="B21" s="23"/>
      <c r="C21" s="9"/>
      <c r="I21" s="17"/>
      <c r="J21" s="12"/>
      <c r="K21" s="12"/>
    </row>
    <row r="22" spans="1:18" ht="21.75" customHeight="1">
      <c r="A22" s="23" t="s">
        <v>223</v>
      </c>
      <c r="B22" s="23"/>
      <c r="C22" s="9"/>
      <c r="E22" s="12">
        <f>SUM(E14-E20)</f>
        <v>2800</v>
      </c>
      <c r="F22" s="12"/>
      <c r="G22" s="12">
        <f>SUM(G14-G20)</f>
        <v>10190</v>
      </c>
      <c r="H22" s="12"/>
      <c r="I22" s="12">
        <f>SUM(I14-I20)</f>
        <v>40431</v>
      </c>
      <c r="J22" s="12"/>
      <c r="K22" s="12">
        <f>SUM(K14-K20)</f>
        <v>28380</v>
      </c>
      <c r="R22" s="73"/>
    </row>
    <row r="23" spans="1:18" s="73" customFormat="1" ht="21.75" customHeight="1">
      <c r="A23" s="73" t="s">
        <v>215</v>
      </c>
      <c r="C23" s="102">
        <v>9.1999999999999993</v>
      </c>
      <c r="E23" s="13">
        <v>-780</v>
      </c>
      <c r="F23" s="12"/>
      <c r="G23" s="13">
        <v>-209</v>
      </c>
      <c r="H23" s="12"/>
      <c r="I23" s="13">
        <v>0</v>
      </c>
      <c r="J23" s="12"/>
      <c r="K23" s="13">
        <v>0</v>
      </c>
      <c r="N23" s="122"/>
      <c r="O23" s="125"/>
      <c r="P23" s="122"/>
      <c r="Q23" s="125"/>
    </row>
    <row r="24" spans="1:18" s="73" customFormat="1" ht="21.75" customHeight="1">
      <c r="A24" s="103" t="s">
        <v>222</v>
      </c>
      <c r="B24" s="103"/>
      <c r="C24" s="102"/>
      <c r="E24" s="12">
        <f>SUM(E22:E23)</f>
        <v>2020</v>
      </c>
      <c r="F24" s="12"/>
      <c r="G24" s="12">
        <f>SUM(G22:G23)</f>
        <v>9981</v>
      </c>
      <c r="H24" s="12"/>
      <c r="I24" s="12">
        <f>SUM(I22:I23)</f>
        <v>40431</v>
      </c>
      <c r="J24" s="12"/>
      <c r="K24" s="12">
        <f>SUM(K22:K23)</f>
        <v>28380</v>
      </c>
      <c r="N24" s="122"/>
      <c r="O24" s="125"/>
      <c r="P24" s="122"/>
      <c r="Q24" s="125"/>
    </row>
    <row r="25" spans="1:18" s="73" customFormat="1" ht="21.75" customHeight="1">
      <c r="A25" s="108" t="s">
        <v>224</v>
      </c>
      <c r="C25" s="102"/>
      <c r="E25" s="13">
        <v>-14413</v>
      </c>
      <c r="F25" s="12"/>
      <c r="G25" s="13">
        <v>-1768</v>
      </c>
      <c r="H25" s="12"/>
      <c r="I25" s="13">
        <v>-12610</v>
      </c>
      <c r="J25" s="12"/>
      <c r="K25" s="13">
        <v>-769</v>
      </c>
      <c r="N25" s="122"/>
      <c r="O25" s="125"/>
      <c r="P25" s="122"/>
      <c r="Q25" s="125"/>
      <c r="R25" s="10"/>
    </row>
    <row r="26" spans="1:18" ht="21.75" customHeight="1">
      <c r="A26" s="23" t="s">
        <v>248</v>
      </c>
      <c r="B26" s="23"/>
      <c r="C26" s="9"/>
      <c r="E26" s="12">
        <f>SUM(E24:E25)</f>
        <v>-12393</v>
      </c>
      <c r="F26" s="12"/>
      <c r="G26" s="12">
        <f>SUM(G24:G25)</f>
        <v>8213</v>
      </c>
      <c r="H26" s="12"/>
      <c r="I26" s="12">
        <f>SUM(I24:I25)</f>
        <v>27821</v>
      </c>
      <c r="J26" s="12"/>
      <c r="K26" s="12">
        <f>SUM(K24:K25)</f>
        <v>27611</v>
      </c>
    </row>
    <row r="27" spans="1:18" ht="21.75" customHeight="1">
      <c r="A27" s="10" t="s">
        <v>280</v>
      </c>
      <c r="C27" s="9">
        <v>23</v>
      </c>
      <c r="E27" s="13">
        <v>2395</v>
      </c>
      <c r="F27" s="12"/>
      <c r="G27" s="13">
        <v>-3532</v>
      </c>
      <c r="H27" s="12"/>
      <c r="I27" s="13">
        <v>10980</v>
      </c>
      <c r="J27" s="12"/>
      <c r="K27" s="13">
        <v>-5204</v>
      </c>
    </row>
    <row r="28" spans="1:18" ht="21.75" customHeight="1">
      <c r="A28" s="23" t="s">
        <v>249</v>
      </c>
      <c r="B28" s="23"/>
      <c r="E28" s="14">
        <f>SUM(E26:E27)</f>
        <v>-9998</v>
      </c>
      <c r="F28" s="12"/>
      <c r="G28" s="14">
        <f>SUM(G26:G27)</f>
        <v>4681</v>
      </c>
      <c r="H28" s="12"/>
      <c r="I28" s="14">
        <f>SUM(I26:I27)</f>
        <v>38801</v>
      </c>
      <c r="J28" s="12"/>
      <c r="K28" s="14">
        <f>SUM(K26:K27)</f>
        <v>22407</v>
      </c>
    </row>
    <row r="29" spans="1:18" ht="21.75" customHeight="1">
      <c r="A29" s="103" t="s">
        <v>61</v>
      </c>
      <c r="B29" s="103"/>
      <c r="E29" s="19"/>
      <c r="F29" s="19"/>
      <c r="G29" s="19"/>
      <c r="H29" s="19"/>
      <c r="I29" s="19"/>
      <c r="J29" s="19"/>
      <c r="K29" s="19"/>
    </row>
    <row r="30" spans="1:18" ht="21.75" customHeight="1">
      <c r="A30" s="104" t="s">
        <v>97</v>
      </c>
      <c r="B30" s="104"/>
      <c r="E30" s="19"/>
      <c r="F30" s="19"/>
      <c r="G30" s="19"/>
      <c r="H30" s="19"/>
      <c r="I30" s="19"/>
      <c r="J30" s="19"/>
      <c r="K30" s="19"/>
    </row>
    <row r="31" spans="1:18" ht="21.75" customHeight="1">
      <c r="A31" s="10" t="s">
        <v>62</v>
      </c>
      <c r="E31" s="19"/>
      <c r="F31" s="19"/>
      <c r="G31" s="19"/>
      <c r="H31" s="19"/>
      <c r="I31" s="19"/>
      <c r="J31" s="19"/>
      <c r="K31" s="19"/>
    </row>
    <row r="32" spans="1:18" ht="21.75" customHeight="1">
      <c r="A32" s="10" t="s">
        <v>146</v>
      </c>
      <c r="E32" s="12">
        <v>-28683</v>
      </c>
      <c r="F32" s="19"/>
      <c r="G32" s="12">
        <v>-28049</v>
      </c>
      <c r="H32" s="19"/>
      <c r="I32" s="12">
        <v>0</v>
      </c>
      <c r="J32" s="19"/>
      <c r="K32" s="12">
        <v>0</v>
      </c>
    </row>
    <row r="33" spans="1:13" ht="21.75" customHeight="1">
      <c r="A33" s="10" t="s">
        <v>233</v>
      </c>
      <c r="E33" s="12"/>
      <c r="F33" s="19"/>
      <c r="G33" s="12"/>
      <c r="H33" s="19"/>
      <c r="I33" s="12"/>
      <c r="J33" s="19"/>
      <c r="K33" s="12"/>
    </row>
    <row r="34" spans="1:13" ht="21.75" customHeight="1">
      <c r="A34" s="10" t="s">
        <v>159</v>
      </c>
      <c r="C34" s="9"/>
      <c r="E34" s="12">
        <v>-6264</v>
      </c>
      <c r="F34" s="19"/>
      <c r="G34" s="12">
        <v>13920</v>
      </c>
      <c r="H34" s="19"/>
      <c r="I34" s="12">
        <v>-6264</v>
      </c>
      <c r="J34" s="19"/>
      <c r="K34" s="12">
        <v>13920</v>
      </c>
    </row>
    <row r="35" spans="1:13" ht="21.75" customHeight="1">
      <c r="A35" s="10" t="s">
        <v>269</v>
      </c>
      <c r="C35" s="9"/>
      <c r="E35" s="12"/>
      <c r="F35" s="19"/>
      <c r="G35" s="12"/>
      <c r="H35" s="19"/>
      <c r="I35" s="12"/>
      <c r="J35" s="19"/>
      <c r="K35" s="12"/>
    </row>
    <row r="36" spans="1:13" ht="21.75" customHeight="1">
      <c r="A36" s="10" t="s">
        <v>84</v>
      </c>
      <c r="C36" s="9">
        <v>9.1999999999999993</v>
      </c>
      <c r="E36" s="13">
        <v>-4360</v>
      </c>
      <c r="F36" s="19"/>
      <c r="G36" s="13">
        <v>-1006</v>
      </c>
      <c r="H36" s="19"/>
      <c r="I36" s="13">
        <v>0</v>
      </c>
      <c r="J36" s="19"/>
      <c r="K36" s="13">
        <v>0</v>
      </c>
    </row>
    <row r="37" spans="1:13" ht="21.75" customHeight="1">
      <c r="A37" s="73" t="s">
        <v>98</v>
      </c>
      <c r="B37" s="73"/>
      <c r="E37" s="19"/>
      <c r="F37" s="19"/>
      <c r="G37" s="19"/>
      <c r="H37" s="19"/>
      <c r="I37" s="19"/>
      <c r="J37" s="19"/>
      <c r="K37" s="19"/>
    </row>
    <row r="38" spans="1:13" ht="21.75" customHeight="1">
      <c r="A38" s="10" t="s">
        <v>84</v>
      </c>
      <c r="E38" s="13">
        <f>SUM(E32:E36)</f>
        <v>-39307</v>
      </c>
      <c r="F38" s="12"/>
      <c r="G38" s="13">
        <f>SUM(G32:G36)</f>
        <v>-15135</v>
      </c>
      <c r="H38" s="12"/>
      <c r="I38" s="13">
        <f>SUM(I32:I36)</f>
        <v>-6264</v>
      </c>
      <c r="J38" s="12"/>
      <c r="K38" s="13">
        <f>SUM(K32:K36)</f>
        <v>13920</v>
      </c>
    </row>
    <row r="39" spans="1:13" ht="21.75" customHeight="1">
      <c r="A39" s="23" t="s">
        <v>127</v>
      </c>
      <c r="B39" s="23"/>
      <c r="E39" s="14">
        <f>SUM(E38)</f>
        <v>-39307</v>
      </c>
      <c r="F39" s="19"/>
      <c r="G39" s="12">
        <f>SUM(G38)</f>
        <v>-15135</v>
      </c>
      <c r="H39" s="12"/>
      <c r="I39" s="14">
        <f>SUM(I38)</f>
        <v>-6264</v>
      </c>
      <c r="J39" s="19"/>
      <c r="K39" s="12">
        <f>SUM(K38)</f>
        <v>13920</v>
      </c>
    </row>
    <row r="40" spans="1:13" ht="21.75" customHeight="1" thickBot="1">
      <c r="A40" s="23" t="s">
        <v>128</v>
      </c>
      <c r="B40" s="23"/>
      <c r="E40" s="15">
        <f>SUM(E28,E39)</f>
        <v>-49305</v>
      </c>
      <c r="F40" s="19"/>
      <c r="G40" s="110">
        <f>SUM(G28,G39)</f>
        <v>-10454</v>
      </c>
      <c r="H40" s="109"/>
      <c r="I40" s="15">
        <f>SUM(I28,I39)</f>
        <v>32537</v>
      </c>
      <c r="J40" s="109"/>
      <c r="K40" s="110">
        <f>SUM(K28,K39)</f>
        <v>36327</v>
      </c>
    </row>
    <row r="41" spans="1:13" ht="13.5" customHeight="1" thickTop="1"/>
    <row r="42" spans="1:13" ht="21.75" customHeight="1">
      <c r="A42" s="10" t="s">
        <v>14</v>
      </c>
    </row>
    <row r="44" spans="1:13" ht="21.75" customHeight="1">
      <c r="A44" s="112"/>
      <c r="B44" s="35"/>
      <c r="D44" s="57"/>
      <c r="E44" s="57"/>
      <c r="F44" s="57"/>
      <c r="G44" s="131"/>
      <c r="H44" s="131"/>
      <c r="I44" s="131"/>
      <c r="J44" s="131"/>
      <c r="K44" s="131"/>
      <c r="L44" s="57"/>
      <c r="M44" s="57"/>
    </row>
    <row r="45" spans="1:13" ht="21.75" customHeight="1">
      <c r="A45" s="113" t="s">
        <v>91</v>
      </c>
      <c r="B45" s="113"/>
      <c r="D45" s="73"/>
      <c r="E45" s="73"/>
      <c r="F45" s="73"/>
      <c r="G45" s="129" t="s">
        <v>172</v>
      </c>
      <c r="H45" s="129"/>
      <c r="I45" s="129"/>
      <c r="J45" s="129"/>
      <c r="K45" s="129"/>
      <c r="L45" s="73"/>
      <c r="M45" s="73"/>
    </row>
    <row r="46" spans="1:13" ht="21.75" customHeight="1">
      <c r="A46" s="113" t="s">
        <v>29</v>
      </c>
      <c r="B46" s="113"/>
      <c r="G46" s="130" t="s">
        <v>29</v>
      </c>
      <c r="H46" s="130"/>
      <c r="I46" s="130"/>
      <c r="J46" s="130"/>
      <c r="K46" s="130"/>
    </row>
    <row r="47" spans="1:13" ht="21.75" customHeight="1">
      <c r="A47" s="21"/>
      <c r="B47" s="21"/>
      <c r="C47" s="8"/>
      <c r="D47" s="8"/>
      <c r="E47" s="8"/>
      <c r="F47" s="8"/>
      <c r="G47" s="8"/>
      <c r="H47" s="8"/>
      <c r="J47" s="8"/>
      <c r="K47" s="99" t="s">
        <v>108</v>
      </c>
    </row>
    <row r="48" spans="1:13" ht="21.75" customHeight="1">
      <c r="A48" s="21" t="s">
        <v>135</v>
      </c>
      <c r="B48" s="21"/>
      <c r="C48" s="8"/>
      <c r="D48" s="8"/>
      <c r="E48" s="8"/>
      <c r="F48" s="8"/>
      <c r="G48" s="8"/>
      <c r="H48" s="8"/>
      <c r="I48" s="8"/>
      <c r="J48" s="8"/>
      <c r="K48" s="8"/>
    </row>
    <row r="49" spans="1:18" ht="21.75" customHeight="1">
      <c r="A49" s="21" t="s">
        <v>99</v>
      </c>
      <c r="B49" s="21"/>
      <c r="C49" s="8"/>
      <c r="D49" s="8"/>
      <c r="E49" s="8"/>
      <c r="F49" s="8"/>
      <c r="G49" s="8"/>
      <c r="H49" s="8"/>
      <c r="I49" s="8"/>
      <c r="J49" s="8"/>
      <c r="K49" s="8"/>
    </row>
    <row r="50" spans="1:18" ht="21.75" customHeight="1">
      <c r="A50" s="21" t="s">
        <v>260</v>
      </c>
      <c r="B50" s="21"/>
      <c r="C50" s="8"/>
      <c r="D50" s="8"/>
      <c r="E50" s="8"/>
      <c r="F50" s="8"/>
      <c r="G50" s="8"/>
      <c r="H50" s="8"/>
      <c r="I50" s="8"/>
      <c r="J50" s="8"/>
      <c r="K50" s="8"/>
      <c r="R50" s="23"/>
    </row>
    <row r="51" spans="1:18" s="23" customFormat="1" ht="21.75" customHeight="1">
      <c r="A51" s="22"/>
      <c r="B51" s="22"/>
      <c r="C51" s="22"/>
      <c r="D51" s="22"/>
      <c r="E51" s="133"/>
      <c r="F51" s="133"/>
      <c r="G51" s="133"/>
      <c r="H51" s="22"/>
      <c r="J51" s="99"/>
      <c r="K51" s="99" t="s">
        <v>137</v>
      </c>
      <c r="N51" s="122"/>
      <c r="O51" s="125"/>
      <c r="P51" s="122"/>
      <c r="Q51" s="125"/>
    </row>
    <row r="52" spans="1:18" s="23" customFormat="1" ht="21.75" customHeight="1">
      <c r="A52" s="22"/>
      <c r="B52" s="22"/>
      <c r="D52" s="22"/>
      <c r="E52" s="132" t="s">
        <v>86</v>
      </c>
      <c r="F52" s="132"/>
      <c r="G52" s="132"/>
      <c r="H52" s="22"/>
      <c r="I52" s="132" t="s">
        <v>1</v>
      </c>
      <c r="J52" s="132"/>
      <c r="K52" s="132"/>
      <c r="N52" s="122"/>
      <c r="O52" s="125"/>
      <c r="P52" s="122"/>
      <c r="Q52" s="125"/>
      <c r="R52" s="10"/>
    </row>
    <row r="53" spans="1:18" ht="21.75" customHeight="1">
      <c r="A53" s="8"/>
      <c r="B53" s="8"/>
      <c r="C53" s="56" t="s">
        <v>2</v>
      </c>
      <c r="D53" s="8"/>
      <c r="E53" s="101">
        <v>2562</v>
      </c>
      <c r="G53" s="101">
        <v>2561</v>
      </c>
      <c r="I53" s="101">
        <v>2562</v>
      </c>
      <c r="K53" s="101">
        <v>2561</v>
      </c>
    </row>
    <row r="54" spans="1:18" ht="21.75" customHeight="1">
      <c r="A54" s="59" t="s">
        <v>194</v>
      </c>
      <c r="B54" s="59"/>
    </row>
    <row r="55" spans="1:18" ht="21.75" customHeight="1" thickBot="1">
      <c r="A55" s="60" t="s">
        <v>100</v>
      </c>
      <c r="B55" s="60"/>
      <c r="E55" s="24">
        <v>-17767</v>
      </c>
      <c r="F55" s="25"/>
      <c r="G55" s="24">
        <v>8359</v>
      </c>
      <c r="H55" s="26"/>
      <c r="I55" s="16">
        <f>SUM(I28)</f>
        <v>38801</v>
      </c>
      <c r="J55" s="24"/>
      <c r="K55" s="16">
        <f>SUM(K28)</f>
        <v>22407</v>
      </c>
      <c r="M55" s="17"/>
    </row>
    <row r="56" spans="1:18" ht="21.75" customHeight="1" thickTop="1">
      <c r="A56" s="60" t="s">
        <v>101</v>
      </c>
      <c r="B56" s="60"/>
      <c r="E56" s="12">
        <v>7769</v>
      </c>
      <c r="F56" s="27"/>
      <c r="G56" s="12">
        <v>-3678</v>
      </c>
      <c r="H56" s="26"/>
      <c r="I56" s="12"/>
      <c r="J56" s="24"/>
      <c r="K56" s="12"/>
      <c r="N56" s="123"/>
      <c r="P56" s="123"/>
    </row>
    <row r="57" spans="1:18" ht="21.75" customHeight="1" thickBot="1">
      <c r="A57" s="61"/>
      <c r="B57" s="61"/>
      <c r="E57" s="15">
        <f>E28</f>
        <v>-9998</v>
      </c>
      <c r="F57" s="25"/>
      <c r="G57" s="15">
        <f>SUM(G55:G56)</f>
        <v>4681</v>
      </c>
      <c r="H57" s="26"/>
      <c r="I57" s="25"/>
      <c r="J57" s="25"/>
      <c r="K57" s="12"/>
      <c r="N57" s="123"/>
      <c r="P57" s="123"/>
    </row>
    <row r="58" spans="1:18" ht="21.75" customHeight="1" thickTop="1">
      <c r="A58" s="61"/>
      <c r="B58" s="61"/>
      <c r="E58" s="12"/>
      <c r="F58" s="25"/>
      <c r="G58" s="12"/>
      <c r="H58" s="26"/>
      <c r="I58" s="12"/>
      <c r="J58" s="12"/>
      <c r="K58" s="12"/>
    </row>
    <row r="59" spans="1:18" ht="21.75" customHeight="1">
      <c r="A59" s="59" t="s">
        <v>102</v>
      </c>
      <c r="B59" s="59"/>
      <c r="E59" s="11"/>
      <c r="F59" s="25"/>
      <c r="G59" s="11"/>
      <c r="H59" s="26"/>
      <c r="I59" s="12"/>
      <c r="J59" s="12"/>
      <c r="K59" s="12"/>
    </row>
    <row r="60" spans="1:18" ht="21.75" customHeight="1" thickBot="1">
      <c r="A60" s="60" t="s">
        <v>100</v>
      </c>
      <c r="B60" s="60"/>
      <c r="E60" s="24">
        <v>-51445</v>
      </c>
      <c r="F60" s="25"/>
      <c r="G60" s="24">
        <v>-939</v>
      </c>
      <c r="H60" s="26"/>
      <c r="I60" s="16">
        <f>SUM(I40)</f>
        <v>32537</v>
      </c>
      <c r="J60" s="24"/>
      <c r="K60" s="16">
        <f>SUM(K40)</f>
        <v>36327</v>
      </c>
    </row>
    <row r="61" spans="1:18" ht="21.75" customHeight="1" thickTop="1">
      <c r="A61" s="60" t="s">
        <v>101</v>
      </c>
      <c r="B61" s="60"/>
      <c r="E61" s="12">
        <v>2140</v>
      </c>
      <c r="F61" s="27"/>
      <c r="G61" s="12">
        <v>-9515</v>
      </c>
      <c r="H61" s="26"/>
      <c r="I61" s="12"/>
      <c r="J61" s="12"/>
      <c r="K61" s="12"/>
    </row>
    <row r="62" spans="1:18" ht="21.75" customHeight="1" thickBot="1">
      <c r="A62" s="61"/>
      <c r="B62" s="61"/>
      <c r="E62" s="15">
        <f>SUM(E60:E61)</f>
        <v>-49305</v>
      </c>
      <c r="F62" s="25"/>
      <c r="G62" s="15">
        <f>SUM(G40)</f>
        <v>-10454</v>
      </c>
      <c r="H62" s="26"/>
      <c r="I62" s="12"/>
      <c r="J62" s="27"/>
      <c r="K62" s="12"/>
    </row>
    <row r="63" spans="1:18" ht="21.75" customHeight="1" thickTop="1">
      <c r="A63" s="62"/>
      <c r="B63" s="62"/>
      <c r="E63" s="28"/>
      <c r="F63" s="29"/>
      <c r="G63" s="28"/>
      <c r="H63" s="30"/>
      <c r="J63" s="28"/>
      <c r="K63" s="99" t="s">
        <v>0</v>
      </c>
    </row>
    <row r="64" spans="1:18" ht="21.75" customHeight="1">
      <c r="A64" s="62" t="s">
        <v>250</v>
      </c>
      <c r="B64" s="62"/>
      <c r="E64" s="28"/>
      <c r="F64" s="29"/>
      <c r="G64" s="28"/>
      <c r="H64" s="30"/>
      <c r="J64" s="28"/>
      <c r="K64" s="99"/>
    </row>
    <row r="65" spans="1:18" ht="21.75" customHeight="1">
      <c r="A65" s="63" t="s">
        <v>251</v>
      </c>
      <c r="B65" s="63"/>
      <c r="C65" s="9">
        <v>24</v>
      </c>
      <c r="E65" s="28"/>
      <c r="F65" s="29"/>
      <c r="G65" s="28"/>
      <c r="H65" s="30"/>
      <c r="I65" s="28"/>
      <c r="J65" s="28"/>
    </row>
    <row r="66" spans="1:18" ht="21.75" customHeight="1" thickBot="1">
      <c r="A66" s="64" t="s">
        <v>252</v>
      </c>
      <c r="B66" s="64"/>
      <c r="E66" s="31">
        <f>+E55/(880420930/1000)</f>
        <v>-2.0180119979655638E-2</v>
      </c>
      <c r="F66" s="29"/>
      <c r="G66" s="31">
        <f>+G55/(880420930/1000)</f>
        <v>9.4943222215310118E-3</v>
      </c>
      <c r="H66" s="32"/>
      <c r="I66" s="31">
        <f>+I55/(880420930/1000)</f>
        <v>4.4070965009884527E-2</v>
      </c>
      <c r="J66" s="65"/>
      <c r="K66" s="31">
        <f>+K55/(880420930/1000)</f>
        <v>2.5450326356962004E-2</v>
      </c>
    </row>
    <row r="67" spans="1:18" ht="21.75" customHeight="1" thickTop="1">
      <c r="A67" s="64"/>
      <c r="B67" s="64"/>
      <c r="E67" s="65"/>
      <c r="F67" s="29"/>
      <c r="G67" s="65"/>
      <c r="H67" s="32"/>
      <c r="I67" s="65"/>
      <c r="J67" s="65"/>
      <c r="K67" s="65"/>
    </row>
    <row r="68" spans="1:18" ht="21.75" customHeight="1">
      <c r="A68" s="10" t="s">
        <v>14</v>
      </c>
      <c r="E68" s="65"/>
      <c r="F68" s="29"/>
      <c r="G68" s="65"/>
      <c r="H68" s="32"/>
      <c r="I68" s="65"/>
      <c r="J68" s="65"/>
      <c r="K68" s="65"/>
      <c r="N68" s="10"/>
      <c r="O68" s="10"/>
      <c r="P68" s="10"/>
      <c r="Q68" s="10"/>
    </row>
    <row r="69" spans="1:18" ht="21.75" customHeight="1">
      <c r="E69" s="65"/>
      <c r="F69" s="29"/>
      <c r="G69" s="65"/>
      <c r="H69" s="32"/>
      <c r="I69" s="65"/>
      <c r="J69" s="65"/>
      <c r="K69" s="65"/>
    </row>
    <row r="70" spans="1:18" ht="21.75" customHeight="1">
      <c r="E70" s="65"/>
      <c r="F70" s="29"/>
      <c r="G70" s="65"/>
      <c r="H70" s="32"/>
      <c r="I70" s="65"/>
      <c r="J70" s="65"/>
      <c r="K70" s="65"/>
    </row>
    <row r="72" spans="1:18" ht="21.75" customHeight="1">
      <c r="A72" s="112"/>
      <c r="B72" s="35"/>
      <c r="D72" s="57"/>
      <c r="E72" s="57"/>
      <c r="F72" s="57"/>
      <c r="G72" s="131"/>
      <c r="H72" s="131"/>
      <c r="I72" s="131"/>
      <c r="J72" s="131"/>
      <c r="K72" s="131"/>
    </row>
    <row r="73" spans="1:18" ht="21.75" customHeight="1">
      <c r="A73" s="113" t="s">
        <v>91</v>
      </c>
      <c r="B73" s="113"/>
      <c r="D73" s="73"/>
      <c r="E73" s="73"/>
      <c r="F73" s="73"/>
      <c r="G73" s="129" t="s">
        <v>172</v>
      </c>
      <c r="H73" s="129"/>
      <c r="I73" s="129"/>
      <c r="J73" s="129"/>
      <c r="K73" s="129"/>
    </row>
    <row r="74" spans="1:18" ht="20.100000000000001" customHeight="1">
      <c r="A74" s="113" t="s">
        <v>29</v>
      </c>
      <c r="B74" s="113"/>
      <c r="G74" s="130" t="s">
        <v>29</v>
      </c>
      <c r="H74" s="130"/>
      <c r="I74" s="130"/>
      <c r="J74" s="130"/>
      <c r="K74" s="130"/>
    </row>
    <row r="75" spans="1:18" ht="20.100000000000001" customHeight="1">
      <c r="A75" s="113"/>
      <c r="B75" s="113"/>
      <c r="G75" s="113"/>
      <c r="H75" s="113"/>
      <c r="I75" s="113"/>
      <c r="J75" s="113"/>
      <c r="K75" s="113"/>
    </row>
    <row r="76" spans="1:18" ht="21.75" customHeight="1">
      <c r="A76" s="21"/>
      <c r="B76" s="21"/>
      <c r="C76" s="113"/>
      <c r="D76" s="113"/>
      <c r="E76" s="113"/>
      <c r="F76" s="113"/>
      <c r="G76" s="113"/>
      <c r="H76" s="113"/>
      <c r="J76" s="113"/>
      <c r="K76" s="99" t="s">
        <v>108</v>
      </c>
    </row>
    <row r="77" spans="1:18" ht="21.75" customHeight="1">
      <c r="A77" s="21" t="s">
        <v>135</v>
      </c>
      <c r="B77" s="21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8" ht="21.75" customHeight="1">
      <c r="A78" s="21" t="s">
        <v>54</v>
      </c>
      <c r="B78" s="21"/>
      <c r="C78" s="113"/>
      <c r="D78" s="113"/>
      <c r="E78" s="113"/>
      <c r="F78" s="113"/>
      <c r="G78" s="113"/>
      <c r="H78" s="113"/>
      <c r="I78" s="113"/>
      <c r="J78" s="113"/>
      <c r="K78" s="113"/>
      <c r="N78" s="124"/>
      <c r="O78" s="127"/>
      <c r="P78" s="124"/>
      <c r="Q78" s="127"/>
      <c r="R78" s="121"/>
    </row>
    <row r="79" spans="1:18" ht="21.75" customHeight="1">
      <c r="A79" s="21" t="s">
        <v>261</v>
      </c>
      <c r="B79" s="21"/>
      <c r="C79" s="120"/>
      <c r="D79" s="120"/>
      <c r="E79" s="120"/>
      <c r="F79" s="120"/>
      <c r="G79" s="120"/>
      <c r="H79" s="120"/>
      <c r="I79" s="120"/>
      <c r="J79" s="120"/>
      <c r="K79" s="120"/>
    </row>
    <row r="80" spans="1:18" ht="21.75" customHeight="1">
      <c r="A80" s="114"/>
      <c r="B80" s="114"/>
      <c r="C80" s="114"/>
      <c r="D80" s="114"/>
      <c r="E80" s="133"/>
      <c r="F80" s="133"/>
      <c r="G80" s="133"/>
      <c r="H80" s="114"/>
      <c r="I80" s="23"/>
      <c r="J80" s="99"/>
      <c r="K80" s="99" t="s">
        <v>137</v>
      </c>
      <c r="L80" s="23"/>
      <c r="M80" s="23"/>
    </row>
    <row r="81" spans="1:18" ht="21.75" customHeight="1">
      <c r="A81" s="114"/>
      <c r="B81" s="114"/>
      <c r="C81" s="23"/>
      <c r="D81" s="114"/>
      <c r="E81" s="132" t="s">
        <v>86</v>
      </c>
      <c r="F81" s="132"/>
      <c r="G81" s="132"/>
      <c r="H81" s="114"/>
      <c r="I81" s="132" t="s">
        <v>1</v>
      </c>
      <c r="J81" s="132"/>
      <c r="K81" s="132"/>
      <c r="L81" s="23"/>
      <c r="M81" s="23"/>
    </row>
    <row r="82" spans="1:18" ht="21.75" customHeight="1">
      <c r="C82" s="100" t="s">
        <v>2</v>
      </c>
      <c r="E82" s="101">
        <v>2562</v>
      </c>
      <c r="G82" s="101">
        <v>2561</v>
      </c>
      <c r="I82" s="101">
        <v>2562</v>
      </c>
      <c r="K82" s="101">
        <v>2561</v>
      </c>
    </row>
    <row r="83" spans="1:18" ht="21.75" customHeight="1">
      <c r="A83" s="23" t="s">
        <v>73</v>
      </c>
      <c r="B83" s="23"/>
      <c r="C83" s="100"/>
      <c r="E83" s="100"/>
      <c r="G83" s="113"/>
      <c r="I83" s="100"/>
      <c r="K83" s="113"/>
    </row>
    <row r="84" spans="1:18" ht="21.75" customHeight="1">
      <c r="A84" s="23" t="s">
        <v>30</v>
      </c>
      <c r="B84" s="23"/>
    </row>
    <row r="85" spans="1:18" ht="21.75" customHeight="1">
      <c r="A85" s="10" t="s">
        <v>31</v>
      </c>
      <c r="C85" s="9"/>
      <c r="E85" s="12">
        <v>5447862</v>
      </c>
      <c r="F85" s="12"/>
      <c r="G85" s="12">
        <v>5099581</v>
      </c>
      <c r="H85" s="12"/>
      <c r="I85" s="12">
        <v>3907599</v>
      </c>
      <c r="J85" s="12"/>
      <c r="K85" s="12">
        <v>3511828</v>
      </c>
      <c r="M85" s="17"/>
    </row>
    <row r="86" spans="1:18" ht="21.75" customHeight="1">
      <c r="A86" s="10" t="s">
        <v>211</v>
      </c>
      <c r="C86" s="9"/>
      <c r="E86" s="12">
        <v>9575</v>
      </c>
      <c r="F86" s="12"/>
      <c r="G86" s="12">
        <v>0</v>
      </c>
      <c r="H86" s="12"/>
      <c r="I86" s="12">
        <v>3399</v>
      </c>
      <c r="J86" s="12"/>
      <c r="K86" s="12">
        <v>0</v>
      </c>
      <c r="M86" s="17"/>
    </row>
    <row r="87" spans="1:18" ht="21.75" customHeight="1">
      <c r="A87" s="10" t="s">
        <v>212</v>
      </c>
      <c r="C87" s="9">
        <v>1.6</v>
      </c>
      <c r="E87" s="12">
        <v>12149</v>
      </c>
      <c r="F87" s="12"/>
      <c r="G87" s="12">
        <v>10000</v>
      </c>
      <c r="H87" s="12"/>
      <c r="I87" s="12">
        <v>0</v>
      </c>
      <c r="J87" s="12"/>
      <c r="K87" s="12">
        <v>0</v>
      </c>
      <c r="M87" s="17"/>
    </row>
    <row r="88" spans="1:18" ht="21.75" customHeight="1">
      <c r="A88" s="10" t="s">
        <v>272</v>
      </c>
      <c r="C88" s="9"/>
      <c r="E88" s="12">
        <v>1427</v>
      </c>
      <c r="F88" s="12"/>
      <c r="G88" s="12">
        <v>1322</v>
      </c>
      <c r="H88" s="12"/>
      <c r="I88" s="12">
        <v>89118</v>
      </c>
      <c r="J88" s="12"/>
      <c r="K88" s="12">
        <v>26887</v>
      </c>
      <c r="M88" s="17"/>
    </row>
    <row r="89" spans="1:18" ht="21.75" customHeight="1">
      <c r="A89" s="10" t="s">
        <v>32</v>
      </c>
      <c r="C89" s="9"/>
      <c r="E89" s="12">
        <v>34936</v>
      </c>
      <c r="F89" s="12"/>
      <c r="G89" s="12">
        <v>49164</v>
      </c>
      <c r="H89" s="12"/>
      <c r="I89" s="12">
        <v>48063</v>
      </c>
      <c r="J89" s="12"/>
      <c r="K89" s="12">
        <v>62840</v>
      </c>
      <c r="M89" s="17"/>
      <c r="N89" s="123"/>
      <c r="O89" s="126"/>
      <c r="P89" s="123"/>
      <c r="Q89" s="126"/>
      <c r="R89" s="23"/>
    </row>
    <row r="90" spans="1:18" s="23" customFormat="1" ht="21.75" customHeight="1">
      <c r="A90" s="23" t="s">
        <v>33</v>
      </c>
      <c r="C90" s="9"/>
      <c r="D90" s="10"/>
      <c r="E90" s="14">
        <f>SUM(E85:E89)</f>
        <v>5505949</v>
      </c>
      <c r="F90" s="12"/>
      <c r="G90" s="14">
        <f>SUM(G85:G89)</f>
        <v>5160067</v>
      </c>
      <c r="H90" s="12"/>
      <c r="I90" s="14">
        <f>SUM(I85:I89)</f>
        <v>4048179</v>
      </c>
      <c r="J90" s="12"/>
      <c r="K90" s="14">
        <f>SUM(K85:K89)</f>
        <v>3601555</v>
      </c>
      <c r="L90" s="10"/>
      <c r="M90" s="17"/>
      <c r="N90" s="123"/>
      <c r="O90" s="126"/>
      <c r="P90" s="123"/>
      <c r="Q90" s="126"/>
    </row>
    <row r="91" spans="1:18" s="23" customFormat="1" ht="21.75" customHeight="1">
      <c r="A91" s="23" t="s">
        <v>34</v>
      </c>
      <c r="C91" s="9"/>
      <c r="D91" s="10"/>
      <c r="E91" s="12"/>
      <c r="F91" s="12"/>
      <c r="G91" s="12"/>
      <c r="H91" s="12"/>
      <c r="I91" s="12"/>
      <c r="J91" s="12"/>
      <c r="K91" s="12"/>
      <c r="L91" s="10"/>
      <c r="M91" s="17"/>
      <c r="N91" s="122"/>
      <c r="O91" s="125"/>
      <c r="P91" s="122"/>
      <c r="Q91" s="125"/>
      <c r="R91" s="10"/>
    </row>
    <row r="92" spans="1:18" ht="21.75" customHeight="1">
      <c r="A92" s="10" t="s">
        <v>35</v>
      </c>
      <c r="C92" s="9"/>
      <c r="E92" s="12">
        <v>4563036</v>
      </c>
      <c r="F92" s="12"/>
      <c r="G92" s="12">
        <v>4283538</v>
      </c>
      <c r="H92" s="12"/>
      <c r="I92" s="12">
        <v>3345742</v>
      </c>
      <c r="J92" s="12"/>
      <c r="K92" s="12">
        <v>2928362</v>
      </c>
      <c r="M92" s="17"/>
    </row>
    <row r="93" spans="1:18" ht="21.75" customHeight="1">
      <c r="A93" s="10" t="s">
        <v>214</v>
      </c>
      <c r="C93" s="9"/>
      <c r="E93" s="12">
        <v>8880</v>
      </c>
      <c r="F93" s="12"/>
      <c r="G93" s="12">
        <v>0</v>
      </c>
      <c r="H93" s="12"/>
      <c r="I93" s="12">
        <v>2825</v>
      </c>
      <c r="J93" s="12"/>
      <c r="K93" s="12">
        <v>0</v>
      </c>
      <c r="M93" s="17"/>
    </row>
    <row r="94" spans="1:18" ht="21.75" customHeight="1">
      <c r="A94" s="10" t="s">
        <v>213</v>
      </c>
      <c r="C94" s="9"/>
      <c r="E94" s="12">
        <v>398237</v>
      </c>
      <c r="F94" s="12"/>
      <c r="G94" s="12">
        <v>370547</v>
      </c>
      <c r="H94" s="12"/>
      <c r="I94" s="12">
        <v>272833</v>
      </c>
      <c r="J94" s="12"/>
      <c r="K94" s="12">
        <v>250092</v>
      </c>
      <c r="M94" s="17"/>
    </row>
    <row r="95" spans="1:18" ht="21.75" customHeight="1">
      <c r="A95" s="10" t="s">
        <v>36</v>
      </c>
      <c r="C95" s="9"/>
      <c r="E95" s="12">
        <v>412351</v>
      </c>
      <c r="F95" s="12"/>
      <c r="G95" s="12">
        <v>333560</v>
      </c>
      <c r="H95" s="12"/>
      <c r="I95" s="12">
        <f>316181</f>
        <v>316181</v>
      </c>
      <c r="J95" s="12"/>
      <c r="K95" s="12">
        <v>251303</v>
      </c>
      <c r="M95" s="17"/>
    </row>
    <row r="96" spans="1:18" ht="21.75" customHeight="1">
      <c r="A96" s="10" t="s">
        <v>186</v>
      </c>
      <c r="C96" s="9">
        <v>1.6</v>
      </c>
      <c r="E96" s="12">
        <v>0</v>
      </c>
      <c r="F96" s="12"/>
      <c r="G96" s="12">
        <v>17470</v>
      </c>
      <c r="H96" s="12"/>
      <c r="I96" s="12">
        <v>0</v>
      </c>
      <c r="J96" s="12"/>
      <c r="K96" s="12">
        <v>0</v>
      </c>
      <c r="M96" s="17"/>
    </row>
    <row r="97" spans="1:13" ht="21.75" customHeight="1">
      <c r="A97" s="23" t="s">
        <v>37</v>
      </c>
      <c r="B97" s="23"/>
      <c r="C97" s="9"/>
      <c r="E97" s="14">
        <f>SUM(E92:E96)</f>
        <v>5382504</v>
      </c>
      <c r="F97" s="12"/>
      <c r="G97" s="14">
        <f>SUM(G92:G96)</f>
        <v>5005115</v>
      </c>
      <c r="H97" s="12"/>
      <c r="I97" s="14">
        <f>SUM(I92:I96)</f>
        <v>3937581</v>
      </c>
      <c r="J97" s="12"/>
      <c r="K97" s="14">
        <f>SUM(K92:K96)</f>
        <v>3429757</v>
      </c>
      <c r="M97" s="17"/>
    </row>
    <row r="98" spans="1:13" ht="21.75" customHeight="1">
      <c r="A98" s="23" t="s">
        <v>273</v>
      </c>
      <c r="B98" s="23"/>
      <c r="C98" s="9"/>
      <c r="I98" s="17"/>
      <c r="J98" s="12"/>
      <c r="K98" s="12"/>
      <c r="M98" s="17"/>
    </row>
    <row r="99" spans="1:13" ht="21.75" customHeight="1">
      <c r="A99" s="23" t="s">
        <v>223</v>
      </c>
      <c r="B99" s="23"/>
      <c r="C99" s="9"/>
      <c r="E99" s="12">
        <f>SUM(E90-E97)</f>
        <v>123445</v>
      </c>
      <c r="F99" s="12"/>
      <c r="G99" s="12">
        <f>SUM(G90-G97)</f>
        <v>154952</v>
      </c>
      <c r="H99" s="12"/>
      <c r="I99" s="12">
        <f>SUM(I90-I97)</f>
        <v>110598</v>
      </c>
      <c r="J99" s="12"/>
      <c r="K99" s="12">
        <f>SUM(K90-K97)</f>
        <v>171798</v>
      </c>
      <c r="M99" s="17"/>
    </row>
    <row r="100" spans="1:13" ht="21.75" customHeight="1">
      <c r="A100" s="73" t="s">
        <v>215</v>
      </c>
      <c r="B100" s="73"/>
      <c r="C100" s="102">
        <v>9.1999999999999993</v>
      </c>
      <c r="D100" s="73"/>
      <c r="E100" s="13">
        <v>-3914</v>
      </c>
      <c r="F100" s="12"/>
      <c r="G100" s="13">
        <v>-1487</v>
      </c>
      <c r="H100" s="12"/>
      <c r="I100" s="13">
        <v>0</v>
      </c>
      <c r="J100" s="12"/>
      <c r="K100" s="13">
        <v>0</v>
      </c>
      <c r="L100" s="73"/>
      <c r="M100" s="17"/>
    </row>
    <row r="101" spans="1:13" ht="21.75" customHeight="1">
      <c r="A101" s="103" t="s">
        <v>222</v>
      </c>
      <c r="B101" s="103"/>
      <c r="C101" s="102"/>
      <c r="D101" s="73"/>
      <c r="E101" s="12">
        <f>SUM(E99:E100)</f>
        <v>119531</v>
      </c>
      <c r="F101" s="12"/>
      <c r="G101" s="12">
        <f>SUM(G99:G100)</f>
        <v>153465</v>
      </c>
      <c r="H101" s="12"/>
      <c r="I101" s="12">
        <f>SUM(I99:I100)</f>
        <v>110598</v>
      </c>
      <c r="J101" s="12"/>
      <c r="K101" s="12">
        <f>SUM(K99:K100)</f>
        <v>171798</v>
      </c>
      <c r="L101" s="73"/>
      <c r="M101" s="17"/>
    </row>
    <row r="102" spans="1:13" ht="21.75" customHeight="1">
      <c r="A102" s="108" t="s">
        <v>224</v>
      </c>
      <c r="B102" s="73"/>
      <c r="C102" s="102"/>
      <c r="D102" s="73"/>
      <c r="E102" s="13">
        <v>-34154</v>
      </c>
      <c r="F102" s="12"/>
      <c r="G102" s="13">
        <v>-5909</v>
      </c>
      <c r="H102" s="12"/>
      <c r="I102" s="13">
        <v>-27760</v>
      </c>
      <c r="J102" s="12"/>
      <c r="K102" s="13">
        <v>-1396</v>
      </c>
      <c r="L102" s="73"/>
      <c r="M102" s="17"/>
    </row>
    <row r="103" spans="1:13" ht="21.75" customHeight="1">
      <c r="A103" s="23" t="s">
        <v>75</v>
      </c>
      <c r="B103" s="23"/>
      <c r="C103" s="9"/>
      <c r="E103" s="12">
        <f>SUM(E101:E102)</f>
        <v>85377</v>
      </c>
      <c r="F103" s="12"/>
      <c r="G103" s="12">
        <f>SUM(G101:G102)</f>
        <v>147556</v>
      </c>
      <c r="H103" s="12"/>
      <c r="I103" s="12">
        <f>SUM(I101:I102)</f>
        <v>82838</v>
      </c>
      <c r="J103" s="12"/>
      <c r="K103" s="12">
        <f>SUM(K101:K102)</f>
        <v>170402</v>
      </c>
      <c r="M103" s="17"/>
    </row>
    <row r="104" spans="1:13" ht="21.75" customHeight="1">
      <c r="A104" s="10" t="s">
        <v>76</v>
      </c>
      <c r="C104" s="9">
        <v>23</v>
      </c>
      <c r="E104" s="13">
        <v>-30187</v>
      </c>
      <c r="F104" s="12"/>
      <c r="G104" s="13">
        <v>-36143</v>
      </c>
      <c r="H104" s="12"/>
      <c r="I104" s="13">
        <v>-913</v>
      </c>
      <c r="J104" s="12"/>
      <c r="K104" s="13">
        <v>-25575</v>
      </c>
      <c r="M104" s="17"/>
    </row>
    <row r="105" spans="1:13" ht="21.75" customHeight="1">
      <c r="A105" s="23" t="s">
        <v>131</v>
      </c>
      <c r="B105" s="23"/>
      <c r="E105" s="14">
        <f>SUM(E103:E104)</f>
        <v>55190</v>
      </c>
      <c r="F105" s="12"/>
      <c r="G105" s="14">
        <f>SUM(G103:G104)</f>
        <v>111413</v>
      </c>
      <c r="H105" s="12"/>
      <c r="I105" s="14">
        <f>SUM(I103:I104)</f>
        <v>81925</v>
      </c>
      <c r="J105" s="12"/>
      <c r="K105" s="14">
        <f>SUM(K103:K104)</f>
        <v>144827</v>
      </c>
      <c r="M105" s="17"/>
    </row>
    <row r="106" spans="1:13" ht="21.75" customHeight="1">
      <c r="A106" s="103" t="s">
        <v>61</v>
      </c>
      <c r="B106" s="103"/>
      <c r="E106" s="19"/>
      <c r="F106" s="19"/>
      <c r="G106" s="19"/>
      <c r="H106" s="19"/>
      <c r="I106" s="19"/>
      <c r="J106" s="19"/>
      <c r="K106" s="19"/>
      <c r="M106" s="17"/>
    </row>
    <row r="107" spans="1:13" ht="21.75" customHeight="1">
      <c r="A107" s="104" t="s">
        <v>97</v>
      </c>
      <c r="B107" s="104"/>
      <c r="E107" s="19"/>
      <c r="F107" s="19"/>
      <c r="G107" s="19"/>
      <c r="H107" s="19"/>
      <c r="I107" s="19"/>
      <c r="J107" s="19"/>
      <c r="K107" s="19"/>
      <c r="M107" s="17"/>
    </row>
    <row r="108" spans="1:13" ht="21.75" customHeight="1">
      <c r="A108" s="10" t="s">
        <v>62</v>
      </c>
      <c r="E108" s="19"/>
      <c r="F108" s="19"/>
      <c r="G108" s="19"/>
      <c r="H108" s="19"/>
      <c r="I108" s="19"/>
      <c r="J108" s="19"/>
      <c r="K108" s="19"/>
      <c r="M108" s="17"/>
    </row>
    <row r="109" spans="1:13" ht="21.75" customHeight="1">
      <c r="A109" s="10" t="s">
        <v>146</v>
      </c>
      <c r="E109" s="12">
        <v>-82247</v>
      </c>
      <c r="F109" s="19"/>
      <c r="G109" s="12">
        <v>-21376</v>
      </c>
      <c r="H109" s="19"/>
      <c r="I109" s="12">
        <v>0</v>
      </c>
      <c r="J109" s="19"/>
      <c r="K109" s="12">
        <v>0</v>
      </c>
      <c r="M109" s="17"/>
    </row>
    <row r="110" spans="1:13" ht="21.75" customHeight="1">
      <c r="A110" s="10" t="s">
        <v>233</v>
      </c>
      <c r="E110" s="12"/>
      <c r="F110" s="19"/>
      <c r="G110" s="12"/>
      <c r="H110" s="19"/>
      <c r="I110" s="12"/>
      <c r="J110" s="19"/>
      <c r="K110" s="12"/>
      <c r="M110" s="17"/>
    </row>
    <row r="111" spans="1:13" ht="21.75" customHeight="1">
      <c r="A111" s="10" t="s">
        <v>159</v>
      </c>
      <c r="C111" s="9"/>
      <c r="E111" s="12">
        <v>-8352</v>
      </c>
      <c r="F111" s="19"/>
      <c r="G111" s="12">
        <v>39394</v>
      </c>
      <c r="H111" s="19"/>
      <c r="I111" s="12">
        <v>-8352</v>
      </c>
      <c r="J111" s="19"/>
      <c r="K111" s="12">
        <v>39394</v>
      </c>
      <c r="M111" s="17"/>
    </row>
    <row r="112" spans="1:13" ht="21.75" customHeight="1">
      <c r="A112" s="10" t="s">
        <v>269</v>
      </c>
      <c r="C112" s="9"/>
      <c r="E112" s="12"/>
      <c r="F112" s="19"/>
      <c r="G112" s="12"/>
      <c r="H112" s="19"/>
      <c r="I112" s="12"/>
      <c r="J112" s="19"/>
      <c r="K112" s="12"/>
      <c r="M112" s="17"/>
    </row>
    <row r="113" spans="1:13" ht="21.75" customHeight="1">
      <c r="A113" s="10" t="s">
        <v>84</v>
      </c>
      <c r="C113" s="9">
        <v>9.1999999999999993</v>
      </c>
      <c r="E113" s="13">
        <v>-6118</v>
      </c>
      <c r="F113" s="19"/>
      <c r="G113" s="13">
        <v>-1015</v>
      </c>
      <c r="H113" s="19"/>
      <c r="I113" s="13">
        <v>0</v>
      </c>
      <c r="J113" s="19"/>
      <c r="K113" s="13">
        <v>0</v>
      </c>
      <c r="M113" s="17"/>
    </row>
    <row r="114" spans="1:13" ht="21.75" customHeight="1">
      <c r="A114" s="73" t="s">
        <v>98</v>
      </c>
      <c r="B114" s="73"/>
      <c r="E114" s="19"/>
      <c r="F114" s="19"/>
      <c r="G114" s="19"/>
      <c r="H114" s="19"/>
      <c r="I114" s="19"/>
      <c r="J114" s="19"/>
      <c r="K114" s="19"/>
      <c r="M114" s="17"/>
    </row>
    <row r="115" spans="1:13" ht="21.75" customHeight="1">
      <c r="A115" s="10" t="s">
        <v>84</v>
      </c>
      <c r="E115" s="13">
        <f>SUM(E109:E113)</f>
        <v>-96717</v>
      </c>
      <c r="F115" s="12"/>
      <c r="G115" s="13">
        <f>SUM(G109:G113)</f>
        <v>17003</v>
      </c>
      <c r="H115" s="12"/>
      <c r="I115" s="13">
        <f>SUM(I109:I113)</f>
        <v>-8352</v>
      </c>
      <c r="J115" s="12"/>
      <c r="K115" s="13">
        <f>SUM(K109:K113)</f>
        <v>39394</v>
      </c>
      <c r="M115" s="17"/>
    </row>
    <row r="116" spans="1:13" ht="21.75" customHeight="1">
      <c r="A116" s="23" t="s">
        <v>127</v>
      </c>
      <c r="B116" s="23"/>
      <c r="E116" s="12">
        <f>SUM(E115)</f>
        <v>-96717</v>
      </c>
      <c r="F116" s="19"/>
      <c r="G116" s="12">
        <f>SUM(G115)</f>
        <v>17003</v>
      </c>
      <c r="H116" s="12"/>
      <c r="I116" s="12">
        <f>SUM(I115)</f>
        <v>-8352</v>
      </c>
      <c r="J116" s="19"/>
      <c r="K116" s="12">
        <f>SUM(K115)</f>
        <v>39394</v>
      </c>
      <c r="M116" s="17"/>
    </row>
    <row r="117" spans="1:13" ht="21.75" customHeight="1" thickBot="1">
      <c r="A117" s="23" t="s">
        <v>128</v>
      </c>
      <c r="B117" s="23"/>
      <c r="E117" s="15">
        <f>SUM(E105,E116)</f>
        <v>-41527</v>
      </c>
      <c r="F117" s="19"/>
      <c r="G117" s="20">
        <f>SUM(G105,G116)</f>
        <v>128416</v>
      </c>
      <c r="H117" s="19"/>
      <c r="I117" s="15">
        <f>SUM(I105,I116)</f>
        <v>73573</v>
      </c>
      <c r="J117" s="19"/>
      <c r="K117" s="20">
        <f>SUM(K105,K116)</f>
        <v>184221</v>
      </c>
      <c r="M117" s="17"/>
    </row>
    <row r="118" spans="1:13" ht="21.75" customHeight="1" thickTop="1"/>
    <row r="119" spans="1:13" ht="21.75" customHeight="1">
      <c r="A119" s="10" t="s">
        <v>14</v>
      </c>
    </row>
    <row r="121" spans="1:13" ht="21.75" customHeight="1">
      <c r="A121" s="112"/>
      <c r="B121" s="35"/>
      <c r="D121" s="57"/>
      <c r="E121" s="57"/>
      <c r="F121" s="57"/>
      <c r="G121" s="131"/>
      <c r="H121" s="131"/>
      <c r="I121" s="131"/>
      <c r="J121" s="131"/>
      <c r="K121" s="131"/>
      <c r="L121" s="57"/>
      <c r="M121" s="57"/>
    </row>
    <row r="122" spans="1:13" ht="21.75" customHeight="1">
      <c r="A122" s="113" t="s">
        <v>91</v>
      </c>
      <c r="B122" s="113"/>
      <c r="D122" s="73"/>
      <c r="E122" s="73"/>
      <c r="F122" s="73"/>
      <c r="G122" s="129" t="s">
        <v>172</v>
      </c>
      <c r="H122" s="129"/>
      <c r="I122" s="129"/>
      <c r="J122" s="129"/>
      <c r="K122" s="129"/>
      <c r="L122" s="73"/>
      <c r="M122" s="73"/>
    </row>
    <row r="123" spans="1:13" ht="21.75" customHeight="1">
      <c r="A123" s="113" t="s">
        <v>29</v>
      </c>
      <c r="B123" s="113"/>
      <c r="G123" s="130" t="s">
        <v>29</v>
      </c>
      <c r="H123" s="130"/>
      <c r="I123" s="130"/>
      <c r="J123" s="130"/>
      <c r="K123" s="130"/>
    </row>
    <row r="124" spans="1:13" ht="21.75" customHeight="1">
      <c r="A124" s="21"/>
      <c r="B124" s="21"/>
      <c r="C124" s="113"/>
      <c r="D124" s="113"/>
      <c r="E124" s="113"/>
      <c r="F124" s="113"/>
      <c r="G124" s="113"/>
      <c r="H124" s="113"/>
      <c r="J124" s="113"/>
      <c r="K124" s="99" t="s">
        <v>108</v>
      </c>
    </row>
    <row r="125" spans="1:13" ht="21.75" customHeight="1">
      <c r="A125" s="21" t="s">
        <v>135</v>
      </c>
      <c r="B125" s="21"/>
      <c r="C125" s="113"/>
      <c r="D125" s="113"/>
      <c r="E125" s="113"/>
      <c r="F125" s="113"/>
      <c r="G125" s="113"/>
      <c r="H125" s="113"/>
      <c r="I125" s="113"/>
      <c r="J125" s="113"/>
      <c r="K125" s="113"/>
    </row>
    <row r="126" spans="1:13" ht="21.75" customHeight="1">
      <c r="A126" s="21" t="s">
        <v>99</v>
      </c>
      <c r="B126" s="21"/>
      <c r="C126" s="113"/>
      <c r="D126" s="113"/>
      <c r="E126" s="113"/>
      <c r="F126" s="113"/>
      <c r="G126" s="113"/>
      <c r="H126" s="113"/>
      <c r="I126" s="113"/>
      <c r="J126" s="113"/>
      <c r="K126" s="113"/>
    </row>
    <row r="127" spans="1:13" ht="21.75" customHeight="1">
      <c r="A127" s="21" t="s">
        <v>261</v>
      </c>
      <c r="B127" s="21"/>
      <c r="C127" s="113"/>
      <c r="D127" s="113"/>
      <c r="E127" s="113"/>
      <c r="F127" s="113"/>
      <c r="G127" s="113"/>
      <c r="H127" s="113"/>
      <c r="I127" s="113"/>
      <c r="J127" s="113"/>
      <c r="K127" s="113"/>
    </row>
    <row r="128" spans="1:13" ht="21.75" customHeight="1">
      <c r="A128" s="114"/>
      <c r="B128" s="114"/>
      <c r="C128" s="114"/>
      <c r="D128" s="114"/>
      <c r="E128" s="133"/>
      <c r="F128" s="133"/>
      <c r="G128" s="133"/>
      <c r="H128" s="114"/>
      <c r="I128" s="23"/>
      <c r="J128" s="99"/>
      <c r="K128" s="99" t="s">
        <v>137</v>
      </c>
      <c r="L128" s="23"/>
      <c r="M128" s="23"/>
    </row>
    <row r="129" spans="1:17" ht="21.75" customHeight="1">
      <c r="A129" s="114"/>
      <c r="B129" s="114"/>
      <c r="C129" s="23"/>
      <c r="D129" s="114"/>
      <c r="E129" s="132" t="s">
        <v>86</v>
      </c>
      <c r="F129" s="132"/>
      <c r="G129" s="132"/>
      <c r="H129" s="114"/>
      <c r="I129" s="132" t="s">
        <v>1</v>
      </c>
      <c r="J129" s="132"/>
      <c r="K129" s="132"/>
      <c r="L129" s="23"/>
      <c r="M129" s="23"/>
    </row>
    <row r="130" spans="1:17" ht="21.75" customHeight="1">
      <c r="A130" s="113"/>
      <c r="B130" s="113"/>
      <c r="C130" s="56" t="s">
        <v>2</v>
      </c>
      <c r="D130" s="113"/>
      <c r="E130" s="101">
        <v>2562</v>
      </c>
      <c r="G130" s="101">
        <v>2561</v>
      </c>
      <c r="I130" s="101">
        <v>2562</v>
      </c>
      <c r="K130" s="101">
        <v>2561</v>
      </c>
    </row>
    <row r="131" spans="1:17" ht="21.75" customHeight="1">
      <c r="A131" s="59" t="s">
        <v>194</v>
      </c>
      <c r="B131" s="59"/>
    </row>
    <row r="132" spans="1:17" ht="21.75" customHeight="1" thickBot="1">
      <c r="A132" s="60" t="s">
        <v>100</v>
      </c>
      <c r="B132" s="60"/>
      <c r="E132" s="24">
        <f>E134-E133</f>
        <v>33932</v>
      </c>
      <c r="F132" s="25"/>
      <c r="G132" s="24">
        <v>110376</v>
      </c>
      <c r="H132" s="26"/>
      <c r="I132" s="16">
        <f>SUM(I105)</f>
        <v>81925</v>
      </c>
      <c r="J132" s="24"/>
      <c r="K132" s="16">
        <f>SUM(K105)</f>
        <v>144827</v>
      </c>
      <c r="M132" s="17"/>
    </row>
    <row r="133" spans="1:17" s="23" customFormat="1" ht="21.75" customHeight="1" thickTop="1">
      <c r="A133" s="60" t="s">
        <v>101</v>
      </c>
      <c r="B133" s="60"/>
      <c r="C133" s="10"/>
      <c r="D133" s="10"/>
      <c r="E133" s="12">
        <v>21258</v>
      </c>
      <c r="F133" s="27"/>
      <c r="G133" s="12">
        <v>1037</v>
      </c>
      <c r="H133" s="26"/>
      <c r="I133" s="12"/>
      <c r="J133" s="24"/>
      <c r="K133" s="12"/>
      <c r="L133" s="10"/>
      <c r="M133" s="17"/>
      <c r="N133" s="123"/>
      <c r="O133" s="126"/>
      <c r="P133" s="123"/>
      <c r="Q133" s="126"/>
    </row>
    <row r="134" spans="1:17" s="23" customFormat="1" ht="21.75" customHeight="1" thickBot="1">
      <c r="A134" s="61"/>
      <c r="B134" s="61"/>
      <c r="C134" s="10"/>
      <c r="D134" s="10"/>
      <c r="E134" s="15">
        <f>E105</f>
        <v>55190</v>
      </c>
      <c r="F134" s="25"/>
      <c r="G134" s="15">
        <f>SUM(G132:G133)</f>
        <v>111413</v>
      </c>
      <c r="H134" s="26"/>
      <c r="I134" s="25"/>
      <c r="J134" s="25"/>
      <c r="K134" s="12"/>
      <c r="L134" s="10"/>
      <c r="M134" s="17"/>
      <c r="N134" s="123"/>
      <c r="O134" s="126"/>
      <c r="P134" s="123"/>
      <c r="Q134" s="126"/>
    </row>
    <row r="135" spans="1:17" ht="21.75" customHeight="1" thickTop="1">
      <c r="A135" s="61"/>
      <c r="B135" s="61"/>
      <c r="E135" s="12"/>
      <c r="F135" s="25"/>
      <c r="G135" s="12"/>
      <c r="H135" s="26"/>
      <c r="I135" s="12"/>
      <c r="J135" s="12"/>
      <c r="K135" s="12"/>
      <c r="M135" s="17"/>
    </row>
    <row r="136" spans="1:17" ht="21.75" customHeight="1">
      <c r="A136" s="59" t="s">
        <v>102</v>
      </c>
      <c r="B136" s="59"/>
      <c r="E136" s="11"/>
      <c r="F136" s="25"/>
      <c r="G136" s="11"/>
      <c r="H136" s="26"/>
      <c r="I136" s="12"/>
      <c r="J136" s="12"/>
      <c r="K136" s="12"/>
      <c r="M136" s="17"/>
    </row>
    <row r="137" spans="1:17" ht="21.75" customHeight="1" thickBot="1">
      <c r="A137" s="60" t="s">
        <v>100</v>
      </c>
      <c r="B137" s="60"/>
      <c r="E137" s="24">
        <v>-46424</v>
      </c>
      <c r="F137" s="25"/>
      <c r="G137" s="24">
        <v>130766</v>
      </c>
      <c r="H137" s="26"/>
      <c r="I137" s="16">
        <f>SUM(I117)</f>
        <v>73573</v>
      </c>
      <c r="J137" s="24"/>
      <c r="K137" s="16">
        <f>SUM(K117)</f>
        <v>184221</v>
      </c>
      <c r="M137" s="17"/>
    </row>
    <row r="138" spans="1:17" ht="21.75" customHeight="1" thickTop="1">
      <c r="A138" s="60" t="s">
        <v>101</v>
      </c>
      <c r="B138" s="60"/>
      <c r="E138" s="12">
        <v>4897</v>
      </c>
      <c r="F138" s="27"/>
      <c r="G138" s="12">
        <v>-2350</v>
      </c>
      <c r="H138" s="26"/>
      <c r="I138" s="12"/>
      <c r="J138" s="12"/>
      <c r="K138" s="12"/>
      <c r="M138" s="17"/>
    </row>
    <row r="139" spans="1:17" ht="21.75" customHeight="1" thickBot="1">
      <c r="A139" s="61"/>
      <c r="B139" s="61"/>
      <c r="E139" s="15">
        <f>SUM(E137:E138)</f>
        <v>-41527</v>
      </c>
      <c r="F139" s="25"/>
      <c r="G139" s="15">
        <f>SUM(G117)</f>
        <v>128416</v>
      </c>
      <c r="H139" s="26"/>
      <c r="I139" s="12"/>
      <c r="J139" s="27"/>
      <c r="K139" s="12"/>
      <c r="M139" s="17"/>
    </row>
    <row r="140" spans="1:17" ht="21.75" customHeight="1" thickTop="1">
      <c r="A140" s="62"/>
      <c r="B140" s="62"/>
      <c r="E140" s="28"/>
      <c r="F140" s="29"/>
      <c r="G140" s="28"/>
      <c r="H140" s="30"/>
      <c r="J140" s="28"/>
      <c r="K140" s="99" t="s">
        <v>0</v>
      </c>
      <c r="M140" s="17"/>
    </row>
    <row r="141" spans="1:17" ht="21.75" customHeight="1">
      <c r="A141" s="62" t="s">
        <v>230</v>
      </c>
      <c r="B141" s="62"/>
      <c r="E141" s="28"/>
      <c r="F141" s="29"/>
      <c r="G141" s="28"/>
      <c r="H141" s="30"/>
      <c r="J141" s="28"/>
      <c r="K141" s="99"/>
      <c r="M141" s="17"/>
    </row>
    <row r="142" spans="1:17" ht="21.75" customHeight="1">
      <c r="A142" s="63" t="s">
        <v>38</v>
      </c>
      <c r="B142" s="63"/>
      <c r="C142" s="9">
        <v>24</v>
      </c>
      <c r="E142" s="28"/>
      <c r="F142" s="29"/>
      <c r="G142" s="28"/>
      <c r="H142" s="30"/>
      <c r="I142" s="28"/>
      <c r="J142" s="28"/>
      <c r="M142" s="17"/>
    </row>
    <row r="143" spans="1:17" ht="21.75" customHeight="1" thickBot="1">
      <c r="A143" s="64" t="s">
        <v>103</v>
      </c>
      <c r="B143" s="64"/>
      <c r="E143" s="31">
        <f>+E132/(880420930/1000)</f>
        <v>3.854065577473266E-2</v>
      </c>
      <c r="F143" s="29"/>
      <c r="G143" s="31">
        <f>+G132/(880420930/1000)</f>
        <v>0.12536730584085501</v>
      </c>
      <c r="H143" s="32"/>
      <c r="I143" s="31">
        <f>+I132/(880420930/1000)</f>
        <v>9.3052081349315488E-2</v>
      </c>
      <c r="J143" s="65"/>
      <c r="K143" s="31">
        <f>+K132/(880420930/1000)</f>
        <v>0.16449745237201482</v>
      </c>
      <c r="M143" s="17"/>
    </row>
    <row r="144" spans="1:17" ht="21.75" customHeight="1" thickTop="1">
      <c r="A144" s="64"/>
      <c r="B144" s="64"/>
      <c r="E144" s="65"/>
      <c r="F144" s="29"/>
      <c r="G144" s="65"/>
      <c r="H144" s="32"/>
      <c r="I144" s="65"/>
      <c r="J144" s="65"/>
      <c r="K144" s="65"/>
    </row>
    <row r="145" spans="1:13" ht="21.75" customHeight="1">
      <c r="A145" s="10" t="s">
        <v>14</v>
      </c>
      <c r="E145" s="65"/>
      <c r="F145" s="29"/>
      <c r="G145" s="65"/>
      <c r="H145" s="32"/>
      <c r="I145" s="65"/>
      <c r="J145" s="65"/>
      <c r="K145" s="65"/>
    </row>
    <row r="146" spans="1:13" ht="21.75" customHeight="1">
      <c r="E146" s="65"/>
      <c r="F146" s="29"/>
      <c r="G146" s="65"/>
      <c r="H146" s="32"/>
      <c r="I146" s="65"/>
      <c r="J146" s="65"/>
      <c r="K146" s="65"/>
    </row>
    <row r="147" spans="1:13" ht="21.75" customHeight="1">
      <c r="E147" s="65"/>
      <c r="F147" s="29"/>
      <c r="G147" s="65"/>
      <c r="H147" s="32"/>
      <c r="I147" s="65"/>
      <c r="J147" s="65"/>
      <c r="K147" s="65"/>
    </row>
    <row r="149" spans="1:13" ht="21.75" customHeight="1">
      <c r="A149" s="112"/>
      <c r="B149" s="35"/>
      <c r="D149" s="57"/>
      <c r="E149" s="57"/>
      <c r="F149" s="57"/>
      <c r="G149" s="131"/>
      <c r="H149" s="131"/>
      <c r="I149" s="131"/>
      <c r="J149" s="131"/>
      <c r="K149" s="131"/>
    </row>
    <row r="150" spans="1:13" ht="21.75" customHeight="1">
      <c r="A150" s="113" t="s">
        <v>91</v>
      </c>
      <c r="B150" s="113"/>
      <c r="D150" s="73"/>
      <c r="E150" s="73"/>
      <c r="F150" s="73"/>
      <c r="G150" s="129" t="s">
        <v>172</v>
      </c>
      <c r="H150" s="129"/>
      <c r="I150" s="129"/>
      <c r="J150" s="129"/>
      <c r="K150" s="129"/>
    </row>
    <row r="151" spans="1:13" ht="21.75" customHeight="1">
      <c r="A151" s="113" t="s">
        <v>29</v>
      </c>
      <c r="B151" s="113"/>
      <c r="G151" s="130" t="s">
        <v>29</v>
      </c>
      <c r="H151" s="130"/>
      <c r="I151" s="130"/>
      <c r="J151" s="130"/>
      <c r="K151" s="130"/>
    </row>
    <row r="152" spans="1:13" ht="21.75" customHeight="1">
      <c r="A152" s="113"/>
      <c r="B152" s="113"/>
      <c r="G152" s="113"/>
      <c r="H152" s="113"/>
      <c r="I152" s="113"/>
      <c r="J152" s="113"/>
      <c r="K152" s="113"/>
    </row>
    <row r="153" spans="1:13" ht="21.75" customHeight="1">
      <c r="A153" s="21"/>
      <c r="B153" s="21"/>
      <c r="C153" s="8"/>
      <c r="D153" s="8"/>
      <c r="E153" s="8"/>
      <c r="F153" s="8"/>
      <c r="G153" s="8"/>
      <c r="H153" s="8"/>
      <c r="J153" s="8"/>
      <c r="K153" s="99" t="s">
        <v>108</v>
      </c>
    </row>
    <row r="154" spans="1:13" ht="21.75" customHeight="1">
      <c r="A154" s="21" t="s">
        <v>135</v>
      </c>
      <c r="B154" s="21"/>
      <c r="C154" s="8"/>
      <c r="D154" s="8"/>
      <c r="E154" s="8"/>
      <c r="F154" s="8"/>
      <c r="G154" s="8"/>
      <c r="H154" s="8"/>
      <c r="I154" s="99"/>
      <c r="J154" s="8"/>
      <c r="K154" s="8"/>
    </row>
    <row r="155" spans="1:13" ht="21.75" customHeight="1">
      <c r="A155" s="21" t="s">
        <v>39</v>
      </c>
      <c r="B155" s="21"/>
      <c r="C155" s="8"/>
      <c r="D155" s="8"/>
    </row>
    <row r="156" spans="1:13" ht="21.75" customHeight="1">
      <c r="A156" s="21" t="s">
        <v>261</v>
      </c>
      <c r="B156" s="21"/>
      <c r="C156" s="8"/>
      <c r="D156" s="8"/>
      <c r="E156" s="8"/>
      <c r="F156" s="8"/>
      <c r="G156" s="8"/>
      <c r="H156" s="8"/>
      <c r="I156" s="8"/>
      <c r="J156" s="8"/>
      <c r="K156" s="8"/>
    </row>
    <row r="157" spans="1:13" ht="21.75" customHeight="1">
      <c r="A157" s="22"/>
      <c r="B157" s="22"/>
      <c r="C157" s="22"/>
      <c r="D157" s="22"/>
      <c r="E157" s="133"/>
      <c r="F157" s="133"/>
      <c r="G157" s="133"/>
      <c r="H157" s="22"/>
      <c r="I157" s="23"/>
      <c r="J157" s="99"/>
      <c r="K157" s="99" t="s">
        <v>137</v>
      </c>
      <c r="L157" s="23"/>
      <c r="M157" s="23"/>
    </row>
    <row r="158" spans="1:13" ht="21.75" customHeight="1">
      <c r="A158" s="22"/>
      <c r="B158" s="22"/>
      <c r="C158" s="22"/>
      <c r="D158" s="22"/>
      <c r="E158" s="132" t="s">
        <v>86</v>
      </c>
      <c r="F158" s="132"/>
      <c r="G158" s="132"/>
      <c r="H158" s="22"/>
      <c r="I158" s="132" t="s">
        <v>1</v>
      </c>
      <c r="J158" s="132"/>
      <c r="K158" s="132"/>
      <c r="L158" s="23"/>
      <c r="M158" s="23"/>
    </row>
    <row r="159" spans="1:13" ht="21.75" customHeight="1">
      <c r="C159" s="100"/>
      <c r="E159" s="101">
        <v>2562</v>
      </c>
      <c r="G159" s="101">
        <v>2561</v>
      </c>
      <c r="I159" s="101">
        <v>2562</v>
      </c>
      <c r="K159" s="101">
        <v>2561</v>
      </c>
    </row>
    <row r="160" spans="1:13" ht="21.75" customHeight="1">
      <c r="A160" s="23" t="s">
        <v>40</v>
      </c>
      <c r="B160" s="23"/>
      <c r="E160" s="113"/>
      <c r="F160" s="113"/>
      <c r="G160" s="113"/>
      <c r="H160" s="113"/>
      <c r="I160" s="113"/>
      <c r="J160" s="113"/>
      <c r="K160" s="113"/>
    </row>
    <row r="161" spans="1:17" ht="21.75" customHeight="1">
      <c r="A161" s="10" t="s">
        <v>63</v>
      </c>
      <c r="E161" s="11">
        <f>'PL&amp;Cashflow'!E103</f>
        <v>85377</v>
      </c>
      <c r="F161" s="11"/>
      <c r="G161" s="11">
        <f>G103</f>
        <v>147556</v>
      </c>
      <c r="H161" s="11"/>
      <c r="I161" s="11">
        <f>'PL&amp;Cashflow'!I103</f>
        <v>82838</v>
      </c>
      <c r="J161" s="11"/>
      <c r="K161" s="11">
        <f>K103</f>
        <v>170402</v>
      </c>
    </row>
    <row r="162" spans="1:17" ht="21.75" customHeight="1">
      <c r="A162" s="10" t="s">
        <v>163</v>
      </c>
      <c r="E162" s="11"/>
      <c r="F162" s="11"/>
      <c r="G162" s="11"/>
      <c r="H162" s="11"/>
      <c r="I162" s="11"/>
      <c r="J162" s="11"/>
      <c r="K162" s="11"/>
    </row>
    <row r="163" spans="1:17" ht="21.75" customHeight="1">
      <c r="A163" s="10" t="s">
        <v>162</v>
      </c>
      <c r="E163" s="11"/>
      <c r="F163" s="11"/>
      <c r="G163" s="11"/>
      <c r="H163" s="11"/>
      <c r="I163" s="11"/>
      <c r="J163" s="11"/>
      <c r="K163" s="11"/>
    </row>
    <row r="164" spans="1:17" ht="21.75" customHeight="1">
      <c r="A164" s="10" t="s">
        <v>187</v>
      </c>
      <c r="E164" s="11">
        <v>0</v>
      </c>
      <c r="F164" s="11"/>
      <c r="G164" s="11">
        <v>17470</v>
      </c>
      <c r="H164" s="11"/>
      <c r="I164" s="11">
        <v>0</v>
      </c>
      <c r="J164" s="11"/>
      <c r="K164" s="11">
        <v>0</v>
      </c>
    </row>
    <row r="165" spans="1:17" ht="21.75" customHeight="1">
      <c r="A165" s="10" t="s">
        <v>199</v>
      </c>
      <c r="E165" s="11">
        <v>-12149</v>
      </c>
      <c r="F165" s="11"/>
      <c r="G165" s="11">
        <v>-10000</v>
      </c>
      <c r="H165" s="11"/>
      <c r="I165" s="11">
        <v>0</v>
      </c>
      <c r="J165" s="11"/>
      <c r="K165" s="11">
        <v>0</v>
      </c>
    </row>
    <row r="166" spans="1:17" ht="21.75" customHeight="1">
      <c r="A166" s="10" t="s">
        <v>41</v>
      </c>
      <c r="E166" s="17">
        <v>255212</v>
      </c>
      <c r="F166" s="11"/>
      <c r="G166" s="17">
        <v>200554</v>
      </c>
      <c r="H166" s="11"/>
      <c r="I166" s="17">
        <v>153974</v>
      </c>
      <c r="J166" s="11"/>
      <c r="K166" s="17">
        <v>113133</v>
      </c>
    </row>
    <row r="167" spans="1:17" ht="21.75" customHeight="1">
      <c r="A167" s="10" t="s">
        <v>79</v>
      </c>
      <c r="E167" s="17">
        <v>0</v>
      </c>
      <c r="F167" s="11"/>
      <c r="G167" s="17">
        <v>2270</v>
      </c>
      <c r="H167" s="11"/>
      <c r="I167" s="17">
        <v>0</v>
      </c>
      <c r="J167" s="11"/>
      <c r="K167" s="17">
        <v>2270</v>
      </c>
    </row>
    <row r="168" spans="1:17" ht="21.75" customHeight="1">
      <c r="A168" s="10" t="s">
        <v>270</v>
      </c>
      <c r="E168" s="17">
        <v>8432</v>
      </c>
      <c r="F168" s="11"/>
      <c r="G168" s="17">
        <v>1058</v>
      </c>
      <c r="H168" s="11"/>
      <c r="I168" s="17">
        <v>546</v>
      </c>
      <c r="J168" s="11"/>
      <c r="K168" s="17">
        <v>1453</v>
      </c>
    </row>
    <row r="169" spans="1:17" ht="21.75" customHeight="1">
      <c r="A169" s="10" t="s">
        <v>225</v>
      </c>
      <c r="E169" s="17">
        <v>0</v>
      </c>
      <c r="F169" s="11"/>
      <c r="G169" s="11">
        <v>0</v>
      </c>
      <c r="H169" s="11"/>
      <c r="I169" s="17">
        <v>20</v>
      </c>
      <c r="J169" s="11"/>
      <c r="K169" s="17">
        <v>51</v>
      </c>
    </row>
    <row r="170" spans="1:17" ht="21.75" customHeight="1">
      <c r="A170" s="10" t="s">
        <v>188</v>
      </c>
      <c r="D170" s="17"/>
      <c r="F170" s="17"/>
      <c r="H170" s="17"/>
      <c r="J170" s="17"/>
      <c r="L170" s="17"/>
      <c r="M170" s="11"/>
    </row>
    <row r="171" spans="1:17" ht="21.75" customHeight="1">
      <c r="A171" s="10" t="s">
        <v>189</v>
      </c>
      <c r="D171" s="17">
        <v>-1635027</v>
      </c>
      <c r="E171" s="17">
        <v>-11291</v>
      </c>
      <c r="F171" s="17"/>
      <c r="G171" s="17">
        <v>4664</v>
      </c>
      <c r="H171" s="17"/>
      <c r="I171" s="17">
        <v>-6409</v>
      </c>
      <c r="J171" s="17"/>
      <c r="K171" s="17">
        <v>832</v>
      </c>
      <c r="M171" s="11"/>
    </row>
    <row r="172" spans="1:17" s="23" customFormat="1" ht="21.75" customHeight="1">
      <c r="A172" s="10" t="s">
        <v>217</v>
      </c>
      <c r="B172" s="10"/>
      <c r="C172" s="10"/>
      <c r="D172" s="17"/>
      <c r="E172" s="17">
        <v>-4000</v>
      </c>
      <c r="F172" s="17"/>
      <c r="G172" s="11">
        <v>0</v>
      </c>
      <c r="H172" s="11"/>
      <c r="I172" s="11">
        <v>-4000</v>
      </c>
      <c r="J172" s="11"/>
      <c r="K172" s="11">
        <v>0</v>
      </c>
      <c r="L172" s="10"/>
      <c r="M172" s="11"/>
      <c r="N172" s="123"/>
      <c r="O172" s="126"/>
      <c r="P172" s="123"/>
      <c r="Q172" s="126"/>
    </row>
    <row r="173" spans="1:17" s="23" customFormat="1" ht="21.75" customHeight="1">
      <c r="A173" s="10" t="s">
        <v>274</v>
      </c>
      <c r="B173" s="10"/>
      <c r="C173" s="10"/>
      <c r="D173" s="17"/>
      <c r="E173" s="17">
        <v>2</v>
      </c>
      <c r="F173" s="17"/>
      <c r="G173" s="17">
        <v>1834</v>
      </c>
      <c r="H173" s="17"/>
      <c r="I173" s="17">
        <v>2</v>
      </c>
      <c r="J173" s="17"/>
      <c r="K173" s="11">
        <v>0</v>
      </c>
      <c r="L173" s="10"/>
      <c r="M173" s="116"/>
      <c r="N173" s="123"/>
      <c r="O173" s="126"/>
      <c r="P173" s="123"/>
      <c r="Q173" s="126"/>
    </row>
    <row r="174" spans="1:17" ht="21.75" customHeight="1">
      <c r="A174" s="10" t="s">
        <v>218</v>
      </c>
      <c r="D174" s="17"/>
      <c r="E174" s="17">
        <v>21</v>
      </c>
      <c r="F174" s="17"/>
      <c r="G174" s="17">
        <v>0</v>
      </c>
      <c r="H174" s="17"/>
      <c r="I174" s="17">
        <v>21</v>
      </c>
      <c r="J174" s="17"/>
      <c r="K174" s="17">
        <v>0</v>
      </c>
      <c r="M174" s="11"/>
    </row>
    <row r="175" spans="1:17" s="23" customFormat="1" ht="21.75" customHeight="1">
      <c r="A175" s="10" t="s">
        <v>268</v>
      </c>
      <c r="B175" s="10"/>
      <c r="C175" s="10"/>
      <c r="D175" s="17">
        <v>621786</v>
      </c>
      <c r="E175" s="17">
        <v>5144</v>
      </c>
      <c r="F175" s="17"/>
      <c r="G175" s="17">
        <v>-2621</v>
      </c>
      <c r="H175" s="17"/>
      <c r="I175" s="17">
        <v>5827</v>
      </c>
      <c r="J175" s="17"/>
      <c r="K175" s="17">
        <v>-1678</v>
      </c>
      <c r="L175" s="10"/>
      <c r="M175" s="11"/>
      <c r="N175" s="123"/>
      <c r="O175" s="126"/>
      <c r="P175" s="123"/>
      <c r="Q175" s="126"/>
    </row>
    <row r="176" spans="1:17" s="23" customFormat="1" ht="21.75" customHeight="1">
      <c r="A176" s="10" t="s">
        <v>161</v>
      </c>
      <c r="B176" s="10"/>
      <c r="C176" s="10"/>
      <c r="D176" s="17">
        <v>-862407</v>
      </c>
      <c r="E176" s="17">
        <v>-5144</v>
      </c>
      <c r="F176" s="17"/>
      <c r="G176" s="17">
        <v>-6085</v>
      </c>
      <c r="H176" s="17"/>
      <c r="I176" s="17">
        <v>-4079</v>
      </c>
      <c r="J176" s="17"/>
      <c r="K176" s="17">
        <v>-6085</v>
      </c>
      <c r="L176" s="10"/>
      <c r="M176" s="11"/>
      <c r="N176" s="123"/>
      <c r="O176" s="126"/>
      <c r="P176" s="123"/>
      <c r="Q176" s="126"/>
    </row>
    <row r="177" spans="1:17" s="23" customFormat="1" ht="21.75" customHeight="1">
      <c r="A177" s="10" t="s">
        <v>190</v>
      </c>
      <c r="B177" s="10"/>
      <c r="C177" s="10"/>
      <c r="D177" s="17"/>
      <c r="E177" s="17">
        <v>0</v>
      </c>
      <c r="F177" s="17"/>
      <c r="G177" s="17">
        <v>-974</v>
      </c>
      <c r="H177" s="17"/>
      <c r="I177" s="17">
        <v>0</v>
      </c>
      <c r="J177" s="17"/>
      <c r="K177" s="17">
        <v>-974</v>
      </c>
      <c r="L177" s="10"/>
      <c r="M177" s="11"/>
      <c r="N177" s="123"/>
      <c r="O177" s="126"/>
      <c r="P177" s="123"/>
      <c r="Q177" s="126"/>
    </row>
    <row r="178" spans="1:17" s="23" customFormat="1" ht="21.75" customHeight="1">
      <c r="A178" s="10" t="s">
        <v>226</v>
      </c>
      <c r="B178" s="10"/>
      <c r="C178" s="10"/>
      <c r="D178" s="17"/>
      <c r="E178" s="17">
        <v>0</v>
      </c>
      <c r="F178" s="17"/>
      <c r="G178" s="17">
        <v>-10471</v>
      </c>
      <c r="H178" s="17"/>
      <c r="I178" s="17">
        <v>0</v>
      </c>
      <c r="J178" s="17"/>
      <c r="K178" s="17">
        <v>-10471</v>
      </c>
      <c r="L178" s="10"/>
      <c r="M178" s="11"/>
      <c r="N178" s="123"/>
      <c r="O178" s="126"/>
      <c r="P178" s="123"/>
      <c r="Q178" s="126"/>
    </row>
    <row r="179" spans="1:17" s="23" customFormat="1" ht="21.75" customHeight="1">
      <c r="A179" s="10" t="s">
        <v>253</v>
      </c>
      <c r="B179" s="10"/>
      <c r="C179" s="10"/>
      <c r="D179" s="17"/>
      <c r="E179" s="17">
        <v>1479</v>
      </c>
      <c r="F179" s="17"/>
      <c r="G179" s="11">
        <v>0</v>
      </c>
      <c r="H179" s="11"/>
      <c r="I179" s="11">
        <v>1479</v>
      </c>
      <c r="J179" s="11"/>
      <c r="K179" s="11">
        <v>0</v>
      </c>
      <c r="L179" s="10"/>
      <c r="M179" s="11"/>
      <c r="N179" s="123"/>
      <c r="O179" s="126"/>
      <c r="P179" s="123"/>
      <c r="Q179" s="126"/>
    </row>
    <row r="180" spans="1:17" s="23" customFormat="1" ht="21.75" customHeight="1">
      <c r="A180" s="10" t="s">
        <v>242</v>
      </c>
      <c r="B180" s="10"/>
      <c r="C180" s="10"/>
      <c r="D180" s="10"/>
      <c r="E180" s="17"/>
      <c r="F180" s="11"/>
      <c r="G180" s="17"/>
      <c r="H180" s="11"/>
      <c r="I180" s="17"/>
      <c r="J180" s="11"/>
      <c r="K180" s="17"/>
      <c r="L180" s="10"/>
      <c r="M180" s="10"/>
      <c r="N180" s="123"/>
      <c r="O180" s="126"/>
      <c r="P180" s="123"/>
      <c r="Q180" s="126"/>
    </row>
    <row r="181" spans="1:17" s="23" customFormat="1" ht="21.75" customHeight="1">
      <c r="A181" s="10" t="s">
        <v>200</v>
      </c>
      <c r="B181" s="10"/>
      <c r="C181" s="10"/>
      <c r="D181" s="10"/>
      <c r="E181" s="17">
        <v>-863</v>
      </c>
      <c r="F181" s="11"/>
      <c r="G181" s="17">
        <v>4393</v>
      </c>
      <c r="H181" s="11"/>
      <c r="I181" s="17">
        <v>-852</v>
      </c>
      <c r="J181" s="11"/>
      <c r="K181" s="17">
        <v>4393</v>
      </c>
      <c r="L181" s="10"/>
      <c r="M181" s="10"/>
      <c r="N181" s="123"/>
      <c r="O181" s="126"/>
      <c r="P181" s="123"/>
      <c r="Q181" s="126"/>
    </row>
    <row r="182" spans="1:17" s="23" customFormat="1" ht="21.75" customHeight="1">
      <c r="A182" s="10" t="s">
        <v>219</v>
      </c>
      <c r="B182" s="10"/>
      <c r="C182" s="10"/>
      <c r="D182" s="10"/>
      <c r="E182" s="17">
        <v>835</v>
      </c>
      <c r="F182" s="11"/>
      <c r="G182" s="17">
        <v>2386</v>
      </c>
      <c r="H182" s="11"/>
      <c r="I182" s="17">
        <v>-3709</v>
      </c>
      <c r="J182" s="11"/>
      <c r="K182" s="17">
        <v>1945</v>
      </c>
      <c r="L182" s="10"/>
      <c r="M182" s="10"/>
      <c r="N182" s="123"/>
      <c r="O182" s="126"/>
      <c r="P182" s="123"/>
      <c r="Q182" s="126"/>
    </row>
    <row r="183" spans="1:17" s="23" customFormat="1" ht="21.75" customHeight="1">
      <c r="A183" s="10" t="s">
        <v>265</v>
      </c>
      <c r="B183" s="10"/>
      <c r="C183" s="10"/>
      <c r="D183" s="10"/>
      <c r="E183" s="17">
        <v>586</v>
      </c>
      <c r="F183" s="11"/>
      <c r="G183" s="17">
        <v>0</v>
      </c>
      <c r="H183" s="11"/>
      <c r="I183" s="17">
        <v>586</v>
      </c>
      <c r="J183" s="11"/>
      <c r="K183" s="17">
        <v>0</v>
      </c>
      <c r="L183" s="10"/>
      <c r="M183" s="10"/>
      <c r="N183" s="123"/>
      <c r="O183" s="126"/>
      <c r="P183" s="123"/>
      <c r="Q183" s="126"/>
    </row>
    <row r="184" spans="1:17" s="23" customFormat="1" ht="21.75" customHeight="1">
      <c r="A184" s="10" t="s">
        <v>71</v>
      </c>
      <c r="B184" s="10"/>
      <c r="C184" s="10"/>
      <c r="D184" s="10"/>
      <c r="E184" s="17">
        <v>77832</v>
      </c>
      <c r="F184" s="11"/>
      <c r="G184" s="17">
        <v>17412</v>
      </c>
      <c r="H184" s="11"/>
      <c r="I184" s="17">
        <v>56982</v>
      </c>
      <c r="J184" s="11"/>
      <c r="K184" s="17">
        <v>13578</v>
      </c>
      <c r="L184" s="10"/>
      <c r="M184" s="10"/>
      <c r="N184" s="123"/>
      <c r="O184" s="126"/>
      <c r="P184" s="123"/>
      <c r="Q184" s="126"/>
    </row>
    <row r="185" spans="1:17" ht="21.75" customHeight="1">
      <c r="A185" s="10" t="s">
        <v>80</v>
      </c>
      <c r="E185" s="17">
        <v>-14052</v>
      </c>
      <c r="F185" s="11"/>
      <c r="G185" s="17">
        <v>-15568</v>
      </c>
      <c r="H185" s="11"/>
      <c r="I185" s="17">
        <v>-29733</v>
      </c>
      <c r="J185" s="11"/>
      <c r="K185" s="17">
        <v>-28737</v>
      </c>
    </row>
    <row r="186" spans="1:17" ht="21.75" customHeight="1">
      <c r="A186" s="10" t="s">
        <v>220</v>
      </c>
      <c r="E186" s="33">
        <v>3914</v>
      </c>
      <c r="F186" s="11"/>
      <c r="G186" s="33">
        <v>1487</v>
      </c>
      <c r="H186" s="11"/>
      <c r="I186" s="33">
        <v>0</v>
      </c>
      <c r="J186" s="11"/>
      <c r="K186" s="17">
        <v>0</v>
      </c>
    </row>
    <row r="187" spans="1:17" ht="21.75" customHeight="1">
      <c r="A187" s="10" t="s">
        <v>154</v>
      </c>
      <c r="E187" s="24">
        <v>-1427</v>
      </c>
      <c r="F187" s="12"/>
      <c r="G187" s="24">
        <v>-1322</v>
      </c>
      <c r="H187" s="12"/>
      <c r="I187" s="24">
        <v>-89118</v>
      </c>
      <c r="J187" s="12"/>
      <c r="K187" s="24">
        <v>-26887</v>
      </c>
    </row>
    <row r="188" spans="1:17" ht="21.75" customHeight="1">
      <c r="A188" s="10" t="s">
        <v>85</v>
      </c>
      <c r="E188" s="18">
        <v>33568</v>
      </c>
      <c r="F188" s="11"/>
      <c r="G188" s="18">
        <v>5909</v>
      </c>
      <c r="H188" s="11"/>
      <c r="I188" s="18">
        <v>27174</v>
      </c>
      <c r="J188" s="11"/>
      <c r="K188" s="18">
        <v>1396</v>
      </c>
    </row>
    <row r="189" spans="1:17" ht="21.75" customHeight="1">
      <c r="A189" s="10" t="s">
        <v>165</v>
      </c>
      <c r="E189" s="24"/>
      <c r="F189" s="11"/>
      <c r="G189" s="24"/>
      <c r="H189" s="11"/>
      <c r="I189" s="24"/>
      <c r="J189" s="11"/>
      <c r="K189" s="24"/>
    </row>
    <row r="190" spans="1:17" ht="21.75" customHeight="1">
      <c r="A190" s="10" t="s">
        <v>164</v>
      </c>
      <c r="E190" s="11">
        <f>SUM(E161:E188)</f>
        <v>423476</v>
      </c>
      <c r="F190" s="11"/>
      <c r="G190" s="11">
        <f>SUM(G161:G188)</f>
        <v>359952</v>
      </c>
      <c r="H190" s="11"/>
      <c r="I190" s="11">
        <f>SUM(I161:I188)</f>
        <v>191549</v>
      </c>
      <c r="J190" s="11"/>
      <c r="K190" s="11">
        <f>SUM(K161:K188)</f>
        <v>234621</v>
      </c>
    </row>
    <row r="192" spans="1:17" ht="21.75" customHeight="1">
      <c r="A192" s="10" t="s">
        <v>14</v>
      </c>
    </row>
    <row r="196" spans="1:13" ht="21.75" customHeight="1">
      <c r="A196" s="112"/>
      <c r="B196" s="35"/>
      <c r="D196" s="57"/>
      <c r="E196" s="57"/>
      <c r="F196" s="57"/>
      <c r="G196" s="131"/>
      <c r="H196" s="131"/>
      <c r="I196" s="131"/>
      <c r="J196" s="131"/>
      <c r="K196" s="131"/>
    </row>
    <row r="197" spans="1:13" ht="21.75" customHeight="1">
      <c r="A197" s="113" t="s">
        <v>91</v>
      </c>
      <c r="B197" s="113"/>
      <c r="D197" s="73"/>
      <c r="E197" s="73"/>
      <c r="F197" s="73"/>
      <c r="G197" s="129" t="s">
        <v>172</v>
      </c>
      <c r="H197" s="129"/>
      <c r="I197" s="129"/>
      <c r="J197" s="129"/>
      <c r="K197" s="129"/>
    </row>
    <row r="198" spans="1:13" ht="21.75" customHeight="1">
      <c r="A198" s="113" t="s">
        <v>29</v>
      </c>
      <c r="B198" s="113"/>
      <c r="D198" s="73"/>
      <c r="E198" s="73"/>
      <c r="F198" s="73"/>
      <c r="G198" s="130" t="s">
        <v>29</v>
      </c>
      <c r="H198" s="130"/>
      <c r="I198" s="130"/>
      <c r="J198" s="130"/>
      <c r="K198" s="130"/>
    </row>
    <row r="199" spans="1:13" ht="21.75" customHeight="1">
      <c r="A199" s="21"/>
      <c r="B199" s="21"/>
      <c r="C199" s="8"/>
      <c r="D199" s="8"/>
      <c r="E199" s="8"/>
      <c r="F199" s="8"/>
      <c r="G199" s="8"/>
      <c r="H199" s="8"/>
      <c r="J199" s="8"/>
      <c r="K199" s="99" t="s">
        <v>108</v>
      </c>
    </row>
    <row r="200" spans="1:13" ht="21.75" customHeight="1">
      <c r="A200" s="21" t="s">
        <v>135</v>
      </c>
      <c r="B200" s="21"/>
      <c r="C200" s="8"/>
      <c r="D200" s="8"/>
      <c r="E200" s="8"/>
      <c r="F200" s="8"/>
      <c r="G200" s="8"/>
      <c r="H200" s="8"/>
      <c r="J200" s="8"/>
      <c r="K200" s="8"/>
    </row>
    <row r="201" spans="1:13" ht="21.75" customHeight="1">
      <c r="A201" s="21" t="s">
        <v>48</v>
      </c>
      <c r="B201" s="21"/>
      <c r="C201" s="8"/>
      <c r="D201" s="8"/>
      <c r="E201" s="8"/>
      <c r="F201" s="8"/>
      <c r="G201" s="8"/>
      <c r="H201" s="8"/>
      <c r="J201" s="8"/>
      <c r="K201" s="8"/>
    </row>
    <row r="202" spans="1:13" ht="21.75" customHeight="1">
      <c r="A202" s="21" t="s">
        <v>261</v>
      </c>
      <c r="B202" s="21"/>
      <c r="C202" s="8"/>
      <c r="D202" s="8"/>
      <c r="E202" s="8"/>
      <c r="F202" s="8"/>
      <c r="G202" s="8"/>
      <c r="H202" s="8"/>
      <c r="J202" s="8"/>
      <c r="K202" s="8"/>
    </row>
    <row r="203" spans="1:13" ht="21.75" customHeight="1">
      <c r="A203" s="22"/>
      <c r="B203" s="22"/>
      <c r="C203" s="22"/>
      <c r="D203" s="22"/>
      <c r="E203" s="133"/>
      <c r="F203" s="133"/>
      <c r="G203" s="133"/>
      <c r="H203" s="22"/>
      <c r="I203" s="23"/>
      <c r="J203" s="99"/>
      <c r="K203" s="99" t="s">
        <v>137</v>
      </c>
      <c r="L203" s="23"/>
      <c r="M203" s="23"/>
    </row>
    <row r="204" spans="1:13" ht="21.75" customHeight="1">
      <c r="A204" s="22"/>
      <c r="B204" s="22"/>
      <c r="C204" s="22"/>
      <c r="D204" s="22"/>
      <c r="E204" s="132" t="s">
        <v>86</v>
      </c>
      <c r="F204" s="132"/>
      <c r="G204" s="132"/>
      <c r="H204" s="22"/>
      <c r="I204" s="132" t="s">
        <v>1</v>
      </c>
      <c r="J204" s="132"/>
      <c r="K204" s="132"/>
      <c r="L204" s="23"/>
      <c r="M204" s="23"/>
    </row>
    <row r="205" spans="1:13" ht="21.75" customHeight="1">
      <c r="C205" s="100"/>
      <c r="E205" s="101">
        <v>2562</v>
      </c>
      <c r="G205" s="101">
        <v>2561</v>
      </c>
      <c r="I205" s="101">
        <v>2562</v>
      </c>
      <c r="K205" s="101">
        <v>2561</v>
      </c>
    </row>
    <row r="206" spans="1:13" ht="21.75" customHeight="1">
      <c r="A206" s="10" t="s">
        <v>42</v>
      </c>
      <c r="E206" s="11"/>
      <c r="F206" s="11"/>
      <c r="G206" s="11"/>
      <c r="H206" s="11"/>
      <c r="I206" s="11"/>
      <c r="J206" s="11"/>
      <c r="K206" s="11"/>
    </row>
    <row r="207" spans="1:13" ht="21.75" customHeight="1">
      <c r="A207" s="10" t="s">
        <v>64</v>
      </c>
      <c r="E207" s="11">
        <v>53384</v>
      </c>
      <c r="F207" s="11"/>
      <c r="G207" s="11">
        <v>54945</v>
      </c>
      <c r="H207" s="11"/>
      <c r="I207" s="11">
        <v>33409</v>
      </c>
      <c r="J207" s="11"/>
      <c r="K207" s="11">
        <v>11429</v>
      </c>
    </row>
    <row r="208" spans="1:13" ht="21.75" customHeight="1">
      <c r="A208" s="10" t="s">
        <v>43</v>
      </c>
      <c r="E208" s="11">
        <v>-63342</v>
      </c>
      <c r="F208" s="11"/>
      <c r="G208" s="11">
        <v>-61315</v>
      </c>
      <c r="H208" s="11"/>
      <c r="I208" s="11">
        <v>-75175</v>
      </c>
      <c r="J208" s="11"/>
      <c r="K208" s="11">
        <v>-57177</v>
      </c>
    </row>
    <row r="209" spans="1:11" ht="21.75" customHeight="1">
      <c r="A209" s="10" t="s">
        <v>281</v>
      </c>
      <c r="E209" s="11">
        <v>-8087</v>
      </c>
      <c r="F209" s="11"/>
      <c r="G209" s="11">
        <v>0</v>
      </c>
      <c r="H209" s="11"/>
      <c r="I209" s="11">
        <v>-11349</v>
      </c>
      <c r="J209" s="11"/>
      <c r="K209" s="11">
        <v>0</v>
      </c>
    </row>
    <row r="210" spans="1:11" ht="21.75" customHeight="1">
      <c r="A210" s="10" t="s">
        <v>44</v>
      </c>
      <c r="E210" s="11">
        <v>41538</v>
      </c>
      <c r="F210" s="11"/>
      <c r="G210" s="11">
        <v>-19434</v>
      </c>
      <c r="H210" s="11"/>
      <c r="I210" s="11">
        <v>57938</v>
      </c>
      <c r="J210" s="11"/>
      <c r="K210" s="11">
        <v>-15490</v>
      </c>
    </row>
    <row r="211" spans="1:11" ht="21.75" customHeight="1">
      <c r="A211" s="10" t="s">
        <v>78</v>
      </c>
      <c r="E211" s="11">
        <v>-9789</v>
      </c>
      <c r="F211" s="11"/>
      <c r="G211" s="11">
        <v>3308</v>
      </c>
      <c r="H211" s="11"/>
      <c r="I211" s="11">
        <v>-3347</v>
      </c>
      <c r="J211" s="11"/>
      <c r="K211" s="11">
        <v>-201</v>
      </c>
    </row>
    <row r="212" spans="1:11" ht="21.75" customHeight="1">
      <c r="A212" s="10" t="s">
        <v>45</v>
      </c>
      <c r="E212" s="11"/>
      <c r="F212" s="11"/>
      <c r="G212" s="11"/>
      <c r="H212" s="11"/>
      <c r="I212" s="11"/>
      <c r="J212" s="11"/>
      <c r="K212" s="11"/>
    </row>
    <row r="213" spans="1:11" ht="21.75" customHeight="1">
      <c r="A213" s="10" t="s">
        <v>65</v>
      </c>
      <c r="E213" s="11">
        <v>-72264</v>
      </c>
      <c r="F213" s="11"/>
      <c r="G213" s="11">
        <v>-122112</v>
      </c>
      <c r="H213" s="11"/>
      <c r="I213" s="11">
        <v>-39835</v>
      </c>
      <c r="J213" s="11"/>
      <c r="K213" s="11">
        <v>-117571</v>
      </c>
    </row>
    <row r="214" spans="1:11" ht="21.75" customHeight="1">
      <c r="A214" s="10" t="s">
        <v>46</v>
      </c>
      <c r="E214" s="12">
        <v>28745</v>
      </c>
      <c r="F214" s="12"/>
      <c r="G214" s="12">
        <v>16601</v>
      </c>
      <c r="H214" s="12"/>
      <c r="I214" s="12">
        <v>8802</v>
      </c>
      <c r="J214" s="12"/>
      <c r="K214" s="12">
        <v>11186</v>
      </c>
    </row>
    <row r="215" spans="1:11" ht="21.75" customHeight="1">
      <c r="A215" s="10" t="s">
        <v>104</v>
      </c>
      <c r="E215" s="12">
        <v>-2862</v>
      </c>
      <c r="F215" s="12"/>
      <c r="G215" s="12">
        <v>-920</v>
      </c>
      <c r="H215" s="12"/>
      <c r="I215" s="12">
        <v>85</v>
      </c>
      <c r="J215" s="12"/>
      <c r="K215" s="12">
        <v>0</v>
      </c>
    </row>
    <row r="216" spans="1:11" ht="21.75" customHeight="1">
      <c r="A216" s="10" t="s">
        <v>266</v>
      </c>
      <c r="E216" s="13">
        <v>30558</v>
      </c>
      <c r="F216" s="11"/>
      <c r="G216" s="13">
        <v>0</v>
      </c>
      <c r="H216" s="11"/>
      <c r="I216" s="13">
        <v>30558</v>
      </c>
      <c r="J216" s="11"/>
      <c r="K216" s="13">
        <v>0</v>
      </c>
    </row>
    <row r="217" spans="1:11" ht="21.75" customHeight="1">
      <c r="A217" s="10" t="s">
        <v>275</v>
      </c>
      <c r="E217" s="11">
        <f>SUM(E190,E207:E216)</f>
        <v>421357</v>
      </c>
      <c r="F217" s="11"/>
      <c r="G217" s="11">
        <f>SUM(G190,G207:G215)</f>
        <v>231025</v>
      </c>
      <c r="H217" s="11"/>
      <c r="I217" s="11">
        <f>SUM(I190,I207:I216)</f>
        <v>192635</v>
      </c>
      <c r="J217" s="11"/>
      <c r="K217" s="11">
        <f>SUM(K190,K207:K215)</f>
        <v>66797</v>
      </c>
    </row>
    <row r="218" spans="1:11" ht="21.75" customHeight="1">
      <c r="A218" s="10" t="s">
        <v>201</v>
      </c>
      <c r="E218" s="11">
        <v>12149</v>
      </c>
      <c r="F218" s="11"/>
      <c r="G218" s="11">
        <v>0</v>
      </c>
      <c r="H218" s="11"/>
      <c r="I218" s="11">
        <v>0</v>
      </c>
      <c r="J218" s="11"/>
      <c r="K218" s="11">
        <v>0</v>
      </c>
    </row>
    <row r="219" spans="1:11" ht="21.75" customHeight="1">
      <c r="A219" s="10" t="s">
        <v>147</v>
      </c>
      <c r="E219" s="11">
        <v>-6431</v>
      </c>
      <c r="F219" s="11"/>
      <c r="G219" s="11">
        <v>-5928</v>
      </c>
      <c r="H219" s="11"/>
      <c r="I219" s="11">
        <v>-5232</v>
      </c>
      <c r="J219" s="11"/>
      <c r="K219" s="11">
        <v>-4856</v>
      </c>
    </row>
    <row r="220" spans="1:11" ht="21.75" customHeight="1">
      <c r="A220" s="10" t="s">
        <v>47</v>
      </c>
      <c r="E220" s="11">
        <v>-53790</v>
      </c>
      <c r="F220" s="11"/>
      <c r="G220" s="11">
        <v>-82192</v>
      </c>
      <c r="H220" s="11"/>
      <c r="I220" s="11">
        <v>-32868</v>
      </c>
      <c r="J220" s="11"/>
      <c r="K220" s="11">
        <v>-51586</v>
      </c>
    </row>
    <row r="221" spans="1:11" ht="21.75" customHeight="1">
      <c r="A221" s="23" t="s">
        <v>276</v>
      </c>
      <c r="B221" s="23"/>
      <c r="E221" s="14">
        <f>SUM(E217:E220)</f>
        <v>373285</v>
      </c>
      <c r="F221" s="11"/>
      <c r="G221" s="14">
        <f>SUM(G217:G220)</f>
        <v>142905</v>
      </c>
      <c r="H221" s="11"/>
      <c r="I221" s="14">
        <f>SUM(I217:I220)</f>
        <v>154535</v>
      </c>
      <c r="J221" s="11"/>
      <c r="K221" s="14">
        <f>SUM(K217:K220)</f>
        <v>10355</v>
      </c>
    </row>
    <row r="222" spans="1:11" ht="21.75" customHeight="1">
      <c r="A222" s="23" t="s">
        <v>49</v>
      </c>
      <c r="B222" s="23"/>
    </row>
    <row r="223" spans="1:11" ht="21.75" customHeight="1">
      <c r="A223" s="10" t="s">
        <v>105</v>
      </c>
      <c r="E223" s="24">
        <v>14377</v>
      </c>
      <c r="F223" s="12"/>
      <c r="G223" s="24">
        <v>18477</v>
      </c>
      <c r="H223" s="12"/>
      <c r="I223" s="24">
        <v>15571</v>
      </c>
      <c r="J223" s="12"/>
      <c r="K223" s="17">
        <v>24154</v>
      </c>
    </row>
    <row r="224" spans="1:11" ht="21.75" customHeight="1">
      <c r="A224" s="10" t="s">
        <v>279</v>
      </c>
      <c r="E224" s="17">
        <v>0</v>
      </c>
      <c r="F224" s="12"/>
      <c r="G224" s="17">
        <v>0</v>
      </c>
      <c r="H224" s="12"/>
      <c r="I224" s="17">
        <v>-178667</v>
      </c>
      <c r="J224" s="12"/>
      <c r="K224" s="17">
        <v>-30100</v>
      </c>
    </row>
    <row r="225" spans="1:13" ht="21.75" customHeight="1">
      <c r="A225" s="10" t="s">
        <v>277</v>
      </c>
      <c r="E225" s="17">
        <v>0</v>
      </c>
      <c r="F225" s="12"/>
      <c r="G225" s="17">
        <v>0</v>
      </c>
      <c r="H225" s="12"/>
      <c r="I225" s="17">
        <v>146050</v>
      </c>
      <c r="J225" s="12"/>
      <c r="K225" s="17">
        <v>-35000</v>
      </c>
    </row>
    <row r="226" spans="1:13" ht="21.75" customHeight="1">
      <c r="A226" s="10" t="s">
        <v>166</v>
      </c>
      <c r="D226" s="24">
        <v>-1229000000</v>
      </c>
      <c r="E226" s="17">
        <v>-2157450</v>
      </c>
      <c r="F226" s="12"/>
      <c r="G226" s="17">
        <v>-1048758</v>
      </c>
      <c r="H226" s="12"/>
      <c r="I226" s="17">
        <v>-1827206</v>
      </c>
      <c r="J226" s="12"/>
      <c r="K226" s="17">
        <v>-1048758</v>
      </c>
      <c r="L226" s="12"/>
      <c r="M226" s="12"/>
    </row>
    <row r="227" spans="1:13" ht="21.75" customHeight="1">
      <c r="A227" s="10" t="s">
        <v>167</v>
      </c>
      <c r="D227" s="24">
        <v>-100015250</v>
      </c>
      <c r="E227" s="17">
        <v>0</v>
      </c>
      <c r="F227" s="12"/>
      <c r="G227" s="17">
        <v>-26242</v>
      </c>
      <c r="H227" s="12"/>
      <c r="I227" s="17">
        <v>0</v>
      </c>
      <c r="J227" s="12"/>
      <c r="K227" s="17">
        <v>-26242</v>
      </c>
      <c r="L227" s="12"/>
      <c r="M227" s="12"/>
    </row>
    <row r="228" spans="1:13" ht="21.75" customHeight="1">
      <c r="A228" s="10" t="s">
        <v>169</v>
      </c>
      <c r="D228" s="17">
        <v>0</v>
      </c>
      <c r="E228" s="17">
        <v>0</v>
      </c>
      <c r="F228" s="12"/>
      <c r="G228" s="17">
        <v>0</v>
      </c>
      <c r="H228" s="12"/>
      <c r="I228" s="17">
        <v>-25266</v>
      </c>
      <c r="J228" s="12"/>
      <c r="K228" s="17">
        <v>-33230</v>
      </c>
      <c r="L228" s="12"/>
      <c r="M228" s="12"/>
    </row>
    <row r="229" spans="1:13" ht="21.75" customHeight="1">
      <c r="A229" s="10" t="s">
        <v>50</v>
      </c>
      <c r="E229" s="24">
        <v>-1036208</v>
      </c>
      <c r="F229" s="12"/>
      <c r="G229" s="24">
        <v>-336127</v>
      </c>
      <c r="H229" s="12"/>
      <c r="I229" s="24">
        <v>-903897</v>
      </c>
      <c r="J229" s="12"/>
      <c r="K229" s="17">
        <v>-209326</v>
      </c>
    </row>
    <row r="230" spans="1:13" ht="21.75" customHeight="1">
      <c r="A230" s="10" t="s">
        <v>148</v>
      </c>
      <c r="E230" s="24">
        <v>-26534</v>
      </c>
      <c r="F230" s="12"/>
      <c r="G230" s="24">
        <v>-9082</v>
      </c>
      <c r="H230" s="12"/>
      <c r="I230" s="24">
        <v>-4899</v>
      </c>
      <c r="J230" s="12"/>
      <c r="K230" s="17">
        <v>-4511</v>
      </c>
    </row>
    <row r="231" spans="1:13" ht="21.75" customHeight="1">
      <c r="A231" s="10" t="s">
        <v>168</v>
      </c>
      <c r="B231" s="24"/>
      <c r="D231" s="12">
        <v>265768210</v>
      </c>
      <c r="E231" s="17">
        <v>2042510</v>
      </c>
      <c r="F231" s="24"/>
      <c r="G231" s="17">
        <v>1253764</v>
      </c>
      <c r="H231" s="24"/>
      <c r="I231" s="17">
        <v>1722266</v>
      </c>
      <c r="J231" s="24"/>
      <c r="K231" s="17">
        <v>1253764</v>
      </c>
      <c r="L231" s="24"/>
    </row>
    <row r="232" spans="1:13" ht="21.75" customHeight="1">
      <c r="A232" s="10" t="s">
        <v>202</v>
      </c>
      <c r="B232" s="24"/>
      <c r="D232" s="12"/>
      <c r="E232" s="17">
        <v>81799</v>
      </c>
      <c r="F232" s="24"/>
      <c r="G232" s="17">
        <v>6048</v>
      </c>
      <c r="H232" s="24"/>
      <c r="I232" s="17">
        <v>50000</v>
      </c>
      <c r="J232" s="24"/>
      <c r="K232" s="17">
        <v>6048</v>
      </c>
      <c r="L232" s="24"/>
    </row>
    <row r="233" spans="1:13" ht="21.75" customHeight="1">
      <c r="A233" s="10" t="s">
        <v>195</v>
      </c>
      <c r="B233" s="24"/>
      <c r="D233" s="12"/>
      <c r="E233" s="17">
        <v>0</v>
      </c>
      <c r="F233" s="24"/>
      <c r="G233" s="17">
        <v>52309</v>
      </c>
      <c r="H233" s="24"/>
      <c r="I233" s="17">
        <v>0</v>
      </c>
      <c r="J233" s="24"/>
      <c r="K233" s="17">
        <v>52309</v>
      </c>
      <c r="L233" s="12"/>
    </row>
    <row r="234" spans="1:13" ht="21.75" customHeight="1">
      <c r="A234" s="10" t="s">
        <v>183</v>
      </c>
      <c r="B234" s="24"/>
      <c r="D234" s="12"/>
      <c r="E234" s="17">
        <v>0</v>
      </c>
      <c r="F234" s="24"/>
      <c r="G234" s="17">
        <v>160000</v>
      </c>
      <c r="H234" s="24"/>
      <c r="I234" s="17">
        <v>0</v>
      </c>
      <c r="J234" s="24"/>
      <c r="K234" s="17">
        <v>160000</v>
      </c>
      <c r="L234" s="12"/>
    </row>
    <row r="235" spans="1:13" ht="21.75" customHeight="1">
      <c r="A235" s="10" t="s">
        <v>177</v>
      </c>
      <c r="D235" s="17">
        <v>1594446</v>
      </c>
      <c r="E235" s="17">
        <v>6262</v>
      </c>
      <c r="F235" s="17"/>
      <c r="G235" s="17">
        <v>3027</v>
      </c>
      <c r="H235" s="17"/>
      <c r="I235" s="17">
        <v>4683</v>
      </c>
      <c r="J235" s="17"/>
      <c r="K235" s="17">
        <v>2083</v>
      </c>
      <c r="L235" s="17"/>
      <c r="M235" s="12"/>
    </row>
    <row r="236" spans="1:13" ht="21.75" customHeight="1">
      <c r="A236" s="10" t="s">
        <v>203</v>
      </c>
      <c r="D236" s="17"/>
      <c r="E236" s="17">
        <v>4</v>
      </c>
      <c r="F236" s="12"/>
      <c r="G236" s="11">
        <v>0</v>
      </c>
      <c r="H236" s="12"/>
      <c r="I236" s="11">
        <v>4</v>
      </c>
      <c r="J236" s="12"/>
      <c r="K236" s="11">
        <v>0</v>
      </c>
      <c r="L236" s="12"/>
      <c r="M236" s="12"/>
    </row>
    <row r="237" spans="1:13" ht="21.75" customHeight="1">
      <c r="A237" s="10" t="s">
        <v>256</v>
      </c>
      <c r="D237" s="17"/>
      <c r="E237" s="17"/>
      <c r="F237" s="12"/>
      <c r="G237" s="11"/>
      <c r="H237" s="12"/>
      <c r="I237" s="11"/>
      <c r="J237" s="12"/>
      <c r="K237" s="11"/>
      <c r="L237" s="12"/>
      <c r="M237" s="12"/>
    </row>
    <row r="238" spans="1:13" ht="21.75" customHeight="1">
      <c r="A238" s="10" t="s">
        <v>254</v>
      </c>
      <c r="D238" s="17"/>
      <c r="E238" s="17">
        <v>-220000</v>
      </c>
      <c r="F238" s="12"/>
      <c r="G238" s="11">
        <v>0</v>
      </c>
      <c r="H238" s="12"/>
      <c r="I238" s="17">
        <v>0</v>
      </c>
      <c r="J238" s="12"/>
      <c r="K238" s="11">
        <v>0</v>
      </c>
      <c r="L238" s="12"/>
      <c r="M238" s="12"/>
    </row>
    <row r="239" spans="1:13" ht="21.75" customHeight="1">
      <c r="A239" s="10" t="s">
        <v>204</v>
      </c>
      <c r="D239" s="17"/>
      <c r="E239" s="17">
        <v>1427</v>
      </c>
      <c r="F239" s="12"/>
      <c r="G239" s="17">
        <v>1322</v>
      </c>
      <c r="H239" s="12"/>
      <c r="I239" s="17">
        <v>85494</v>
      </c>
      <c r="J239" s="12"/>
      <c r="K239" s="17">
        <v>1322</v>
      </c>
      <c r="L239" s="12"/>
      <c r="M239" s="12"/>
    </row>
    <row r="240" spans="1:13" ht="21.75" customHeight="1">
      <c r="A240" s="23" t="s">
        <v>178</v>
      </c>
      <c r="B240" s="23"/>
      <c r="E240" s="14">
        <f>SUM(E223:E239)</f>
        <v>-1293813</v>
      </c>
      <c r="F240" s="12"/>
      <c r="G240" s="14">
        <f>SUM(G223:G239)</f>
        <v>74738</v>
      </c>
      <c r="H240" s="12"/>
      <c r="I240" s="14">
        <f>SUM(I223:I239)</f>
        <v>-915867</v>
      </c>
      <c r="J240" s="12"/>
      <c r="K240" s="14">
        <f>SUM(K223:K239)</f>
        <v>112513</v>
      </c>
    </row>
    <row r="242" spans="1:13" ht="21.75" customHeight="1">
      <c r="A242" s="10" t="s">
        <v>14</v>
      </c>
    </row>
    <row r="246" spans="1:13" ht="21.75" customHeight="1">
      <c r="A246" s="112"/>
      <c r="B246" s="35"/>
      <c r="D246" s="57"/>
      <c r="E246" s="57"/>
      <c r="F246" s="57"/>
      <c r="G246" s="131"/>
      <c r="H246" s="131"/>
      <c r="I246" s="131"/>
      <c r="J246" s="131"/>
      <c r="K246" s="131"/>
    </row>
    <row r="247" spans="1:13" ht="21.75" customHeight="1">
      <c r="A247" s="113" t="s">
        <v>91</v>
      </c>
      <c r="B247" s="113"/>
      <c r="D247" s="73"/>
      <c r="E247" s="73"/>
      <c r="F247" s="73"/>
      <c r="G247" s="129" t="s">
        <v>172</v>
      </c>
      <c r="H247" s="129"/>
      <c r="I247" s="129"/>
      <c r="J247" s="129"/>
      <c r="K247" s="129"/>
    </row>
    <row r="248" spans="1:13" ht="21.75" customHeight="1">
      <c r="A248" s="113" t="s">
        <v>29</v>
      </c>
      <c r="B248" s="113"/>
      <c r="D248" s="73"/>
      <c r="E248" s="73"/>
      <c r="F248" s="73"/>
      <c r="G248" s="130" t="s">
        <v>29</v>
      </c>
      <c r="H248" s="130"/>
      <c r="I248" s="130"/>
      <c r="J248" s="130"/>
      <c r="K248" s="130"/>
    </row>
    <row r="249" spans="1:13" ht="21.75" customHeight="1">
      <c r="A249" s="21"/>
      <c r="B249" s="21"/>
      <c r="C249" s="8"/>
      <c r="D249" s="8"/>
      <c r="E249" s="8"/>
      <c r="F249" s="8"/>
      <c r="G249" s="8"/>
      <c r="H249" s="8"/>
      <c r="J249" s="8"/>
      <c r="K249" s="99" t="s">
        <v>108</v>
      </c>
    </row>
    <row r="250" spans="1:13" ht="21.75" customHeight="1">
      <c r="A250" s="21" t="s">
        <v>135</v>
      </c>
      <c r="B250" s="21"/>
      <c r="C250" s="8"/>
      <c r="D250" s="8"/>
      <c r="E250" s="8"/>
      <c r="F250" s="8"/>
      <c r="G250" s="8"/>
      <c r="H250" s="8"/>
      <c r="J250" s="8"/>
      <c r="K250" s="8"/>
    </row>
    <row r="251" spans="1:13" ht="21.75" customHeight="1">
      <c r="A251" s="21" t="s">
        <v>48</v>
      </c>
      <c r="B251" s="21"/>
      <c r="C251" s="8"/>
      <c r="D251" s="8"/>
      <c r="E251" s="8"/>
      <c r="F251" s="8"/>
      <c r="G251" s="8"/>
      <c r="H251" s="8"/>
      <c r="J251" s="8"/>
      <c r="K251" s="8"/>
    </row>
    <row r="252" spans="1:13" ht="21.75" customHeight="1">
      <c r="A252" s="21" t="s">
        <v>261</v>
      </c>
      <c r="B252" s="21"/>
      <c r="C252" s="8"/>
      <c r="D252" s="8"/>
      <c r="E252" s="8"/>
      <c r="F252" s="8"/>
      <c r="G252" s="8"/>
      <c r="H252" s="8"/>
      <c r="J252" s="8"/>
      <c r="K252" s="8"/>
    </row>
    <row r="253" spans="1:13" ht="21.75" customHeight="1">
      <c r="A253" s="22"/>
      <c r="B253" s="22"/>
      <c r="C253" s="22"/>
      <c r="D253" s="22"/>
      <c r="E253" s="133"/>
      <c r="F253" s="133"/>
      <c r="G253" s="133"/>
      <c r="H253" s="22"/>
      <c r="I253" s="23"/>
      <c r="J253" s="99"/>
      <c r="K253" s="99" t="s">
        <v>137</v>
      </c>
      <c r="L253" s="23"/>
      <c r="M253" s="23"/>
    </row>
    <row r="254" spans="1:13" ht="21.75" customHeight="1">
      <c r="A254" s="22"/>
      <c r="B254" s="22"/>
      <c r="C254" s="22"/>
      <c r="D254" s="22"/>
      <c r="E254" s="132" t="s">
        <v>86</v>
      </c>
      <c r="F254" s="132"/>
      <c r="G254" s="132"/>
      <c r="H254" s="22"/>
      <c r="I254" s="132" t="s">
        <v>1</v>
      </c>
      <c r="J254" s="132"/>
      <c r="K254" s="132"/>
      <c r="L254" s="23"/>
      <c r="M254" s="23"/>
    </row>
    <row r="255" spans="1:13" ht="21.75" customHeight="1">
      <c r="C255" s="100"/>
      <c r="E255" s="101">
        <v>2562</v>
      </c>
      <c r="G255" s="101">
        <v>2561</v>
      </c>
      <c r="I255" s="101">
        <v>2562</v>
      </c>
      <c r="K255" s="101">
        <v>2561</v>
      </c>
    </row>
    <row r="256" spans="1:13" ht="21.75" customHeight="1">
      <c r="A256" s="23" t="s">
        <v>51</v>
      </c>
      <c r="B256" s="23"/>
      <c r="C256" s="23"/>
      <c r="D256" s="23"/>
      <c r="E256" s="34"/>
      <c r="F256" s="34"/>
      <c r="G256" s="34"/>
      <c r="H256" s="34"/>
      <c r="I256" s="34"/>
      <c r="J256" s="12"/>
      <c r="K256" s="12"/>
      <c r="L256" s="23"/>
      <c r="M256" s="23"/>
    </row>
    <row r="257" spans="1:13" ht="21.75" customHeight="1">
      <c r="A257" s="10" t="s">
        <v>271</v>
      </c>
      <c r="E257" s="11">
        <v>40626</v>
      </c>
      <c r="F257" s="11"/>
      <c r="G257" s="11">
        <v>0</v>
      </c>
      <c r="H257" s="11"/>
      <c r="I257" s="11">
        <v>0</v>
      </c>
      <c r="J257" s="11"/>
      <c r="K257" s="11">
        <v>0</v>
      </c>
    </row>
    <row r="258" spans="1:13" ht="21.75" customHeight="1">
      <c r="A258" s="10" t="s">
        <v>278</v>
      </c>
      <c r="B258" s="23"/>
      <c r="C258" s="23"/>
      <c r="D258" s="23"/>
      <c r="E258" s="12">
        <v>-58732</v>
      </c>
      <c r="F258" s="12"/>
      <c r="G258" s="12">
        <v>94050</v>
      </c>
      <c r="H258" s="12"/>
      <c r="I258" s="12">
        <v>0</v>
      </c>
      <c r="J258" s="12"/>
      <c r="K258" s="12">
        <v>0</v>
      </c>
      <c r="L258" s="23"/>
      <c r="M258" s="23"/>
    </row>
    <row r="259" spans="1:13" ht="21.75" customHeight="1">
      <c r="A259" s="10" t="s">
        <v>239</v>
      </c>
      <c r="B259" s="23"/>
      <c r="C259" s="23"/>
      <c r="D259" s="23"/>
      <c r="E259" s="12">
        <v>0</v>
      </c>
      <c r="F259" s="12"/>
      <c r="G259" s="12">
        <v>0</v>
      </c>
      <c r="H259" s="12"/>
      <c r="I259" s="12">
        <v>-168000</v>
      </c>
      <c r="J259" s="12"/>
      <c r="K259" s="12">
        <v>115600</v>
      </c>
      <c r="L259" s="23"/>
      <c r="M259" s="23"/>
    </row>
    <row r="260" spans="1:13" ht="21.75" customHeight="1">
      <c r="A260" s="10" t="s">
        <v>149</v>
      </c>
      <c r="C260" s="23"/>
      <c r="D260" s="23"/>
      <c r="E260" s="12">
        <v>-3027</v>
      </c>
      <c r="F260" s="12"/>
      <c r="G260" s="12">
        <v>-2791</v>
      </c>
      <c r="H260" s="12"/>
      <c r="I260" s="12">
        <v>-3027</v>
      </c>
      <c r="J260" s="12"/>
      <c r="K260" s="12">
        <v>-2791</v>
      </c>
      <c r="L260" s="23"/>
      <c r="M260" s="23"/>
    </row>
    <row r="261" spans="1:13" ht="21.75" customHeight="1">
      <c r="A261" s="10" t="s">
        <v>107</v>
      </c>
      <c r="C261" s="23"/>
      <c r="D261" s="23"/>
      <c r="E261" s="12">
        <v>-15000</v>
      </c>
      <c r="F261" s="12"/>
      <c r="G261" s="12">
        <v>-30500</v>
      </c>
      <c r="H261" s="12"/>
      <c r="I261" s="12">
        <v>-15000</v>
      </c>
      <c r="J261" s="12"/>
      <c r="K261" s="12">
        <v>0</v>
      </c>
      <c r="L261" s="23"/>
      <c r="M261" s="23"/>
    </row>
    <row r="262" spans="1:13" ht="21.75" customHeight="1">
      <c r="A262" s="10" t="s">
        <v>255</v>
      </c>
      <c r="C262" s="23"/>
      <c r="D262" s="23"/>
      <c r="E262" s="12">
        <v>200000</v>
      </c>
      <c r="F262" s="12"/>
      <c r="G262" s="12">
        <v>0</v>
      </c>
      <c r="H262" s="12"/>
      <c r="I262" s="12">
        <v>200000</v>
      </c>
      <c r="J262" s="12"/>
      <c r="K262" s="12">
        <v>0</v>
      </c>
      <c r="L262" s="23"/>
      <c r="M262" s="23"/>
    </row>
    <row r="263" spans="1:13" ht="21.75" customHeight="1">
      <c r="A263" s="10" t="s">
        <v>232</v>
      </c>
      <c r="C263" s="23"/>
      <c r="D263" s="23"/>
      <c r="E263" s="12">
        <v>1000000</v>
      </c>
      <c r="F263" s="12"/>
      <c r="G263" s="12">
        <v>0</v>
      </c>
      <c r="H263" s="12"/>
      <c r="I263" s="12">
        <v>1000000</v>
      </c>
      <c r="J263" s="12"/>
      <c r="K263" s="12">
        <v>0</v>
      </c>
      <c r="L263" s="23"/>
      <c r="M263" s="23"/>
    </row>
    <row r="264" spans="1:13" ht="21.75" customHeight="1">
      <c r="A264" s="10" t="s">
        <v>240</v>
      </c>
      <c r="C264" s="23"/>
      <c r="D264" s="23"/>
      <c r="E264" s="12">
        <v>-4235</v>
      </c>
      <c r="F264" s="12"/>
      <c r="G264" s="12">
        <v>0</v>
      </c>
      <c r="H264" s="12"/>
      <c r="I264" s="12">
        <v>-4235</v>
      </c>
      <c r="J264" s="12"/>
      <c r="K264" s="12">
        <v>0</v>
      </c>
      <c r="L264" s="23"/>
      <c r="M264" s="23"/>
    </row>
    <row r="265" spans="1:13" ht="21.75" customHeight="1">
      <c r="A265" s="10" t="s">
        <v>106</v>
      </c>
      <c r="C265" s="23"/>
      <c r="D265" s="23"/>
      <c r="E265" s="12">
        <v>-16016</v>
      </c>
      <c r="F265" s="12"/>
      <c r="G265" s="12">
        <v>-5892</v>
      </c>
      <c r="H265" s="12"/>
      <c r="I265" s="12">
        <v>-9945</v>
      </c>
      <c r="J265" s="12"/>
      <c r="K265" s="12">
        <v>-1195</v>
      </c>
      <c r="L265" s="23"/>
      <c r="M265" s="23"/>
    </row>
    <row r="266" spans="1:13" ht="21.75" customHeight="1">
      <c r="A266" s="10" t="s">
        <v>152</v>
      </c>
      <c r="C266" s="23"/>
      <c r="D266" s="23"/>
      <c r="E266" s="12">
        <v>-282653</v>
      </c>
      <c r="F266" s="12"/>
      <c r="G266" s="12">
        <v>-281566</v>
      </c>
      <c r="H266" s="12"/>
      <c r="I266" s="12">
        <v>-282653</v>
      </c>
      <c r="J266" s="12"/>
      <c r="K266" s="12">
        <v>-281566</v>
      </c>
      <c r="L266" s="23"/>
      <c r="M266" s="23"/>
    </row>
    <row r="267" spans="1:13" ht="21.75" customHeight="1">
      <c r="A267" s="10" t="s">
        <v>205</v>
      </c>
      <c r="C267" s="23"/>
      <c r="D267" s="23"/>
      <c r="E267" s="13">
        <v>-7379</v>
      </c>
      <c r="F267" s="12"/>
      <c r="G267" s="13">
        <v>-12099</v>
      </c>
      <c r="H267" s="12"/>
      <c r="I267" s="13">
        <v>0</v>
      </c>
      <c r="J267" s="12"/>
      <c r="K267" s="13">
        <v>0</v>
      </c>
      <c r="L267" s="23"/>
      <c r="M267" s="23"/>
    </row>
    <row r="268" spans="1:13" ht="21.75" customHeight="1">
      <c r="A268" s="23" t="s">
        <v>170</v>
      </c>
      <c r="B268" s="23"/>
      <c r="E268" s="12">
        <f>SUM(E257:E267)</f>
        <v>853584</v>
      </c>
      <c r="F268" s="12"/>
      <c r="G268" s="12">
        <f>SUM(G257:G267)</f>
        <v>-238798</v>
      </c>
      <c r="H268" s="12"/>
      <c r="I268" s="12">
        <f>SUM(I257:I267)</f>
        <v>717140</v>
      </c>
      <c r="J268" s="12"/>
      <c r="K268" s="12">
        <f>SUM(K257:K267)</f>
        <v>-169952</v>
      </c>
    </row>
    <row r="269" spans="1:13" ht="21.75" customHeight="1">
      <c r="A269" s="10" t="s">
        <v>155</v>
      </c>
      <c r="E269" s="13">
        <v>-43317</v>
      </c>
      <c r="F269" s="12"/>
      <c r="G269" s="13">
        <v>-14657</v>
      </c>
      <c r="H269" s="12"/>
      <c r="I269" s="13">
        <v>0</v>
      </c>
      <c r="J269" s="12"/>
      <c r="K269" s="13">
        <v>0</v>
      </c>
    </row>
    <row r="270" spans="1:13" ht="21.75" customHeight="1">
      <c r="A270" s="23" t="s">
        <v>221</v>
      </c>
      <c r="B270" s="23"/>
      <c r="E270" s="12">
        <f>SUM(E221,E240,E268,E269)</f>
        <v>-110261</v>
      </c>
      <c r="F270" s="12"/>
      <c r="G270" s="12">
        <f>SUM(G221,G240,G268,G269)</f>
        <v>-35812</v>
      </c>
      <c r="H270" s="12"/>
      <c r="I270" s="12">
        <f>SUM(I221,I240,I268,I269)</f>
        <v>-44192</v>
      </c>
      <c r="J270" s="12"/>
      <c r="K270" s="12">
        <f>SUM(K221,K240,K268,K269)</f>
        <v>-47084</v>
      </c>
    </row>
    <row r="271" spans="1:13" ht="21.75" customHeight="1">
      <c r="A271" s="10" t="s">
        <v>132</v>
      </c>
      <c r="E271" s="12">
        <f>bs!F11</f>
        <v>678620</v>
      </c>
      <c r="F271" s="12"/>
      <c r="G271" s="12">
        <v>827073</v>
      </c>
      <c r="H271" s="12"/>
      <c r="I271" s="12">
        <f>bs!J11</f>
        <v>233300</v>
      </c>
      <c r="J271" s="12"/>
      <c r="K271" s="12">
        <v>211227</v>
      </c>
    </row>
    <row r="272" spans="1:13" ht="21.75" customHeight="1" thickBot="1">
      <c r="A272" s="23" t="s">
        <v>133</v>
      </c>
      <c r="B272" s="23"/>
      <c r="C272" s="9"/>
      <c r="E272" s="15">
        <f>SUM(E270:E271)</f>
        <v>568359</v>
      </c>
      <c r="F272" s="12"/>
      <c r="G272" s="15">
        <f>SUM(G270:G271)</f>
        <v>791261</v>
      </c>
      <c r="H272" s="12"/>
      <c r="I272" s="15">
        <f>SUM(I270:I271)</f>
        <v>189108</v>
      </c>
      <c r="J272" s="12"/>
      <c r="K272" s="15">
        <f>SUM(K270:K271)</f>
        <v>164143</v>
      </c>
    </row>
    <row r="273" spans="1:14" ht="21.75" customHeight="1" thickTop="1">
      <c r="A273" s="23"/>
      <c r="B273" s="23"/>
      <c r="C273" s="9"/>
      <c r="E273" s="55">
        <f>SUM(E272-bs!D11)</f>
        <v>0</v>
      </c>
      <c r="F273" s="55"/>
      <c r="G273" s="55"/>
      <c r="H273" s="55"/>
      <c r="I273" s="55">
        <f>SUM(I272-bs!H11)</f>
        <v>0</v>
      </c>
      <c r="J273" s="12"/>
      <c r="K273" s="12"/>
    </row>
    <row r="274" spans="1:14" ht="21.75" customHeight="1">
      <c r="A274" s="23" t="s">
        <v>81</v>
      </c>
      <c r="B274" s="23"/>
      <c r="C274" s="9"/>
      <c r="E274" s="12"/>
      <c r="F274" s="12"/>
      <c r="G274" s="12"/>
      <c r="H274" s="12"/>
      <c r="I274" s="12"/>
    </row>
    <row r="275" spans="1:14" ht="21.75" customHeight="1">
      <c r="A275" s="10" t="s">
        <v>82</v>
      </c>
      <c r="C275" s="9"/>
      <c r="E275" s="12"/>
      <c r="F275" s="12"/>
      <c r="G275" s="12"/>
      <c r="H275" s="12"/>
      <c r="I275" s="12"/>
    </row>
    <row r="276" spans="1:14" ht="21.75" customHeight="1">
      <c r="A276" s="10" t="s">
        <v>171</v>
      </c>
      <c r="C276" s="9"/>
      <c r="E276" s="12">
        <v>104880</v>
      </c>
      <c r="F276" s="12"/>
      <c r="G276" s="12">
        <v>33954</v>
      </c>
      <c r="H276" s="12"/>
      <c r="I276" s="12">
        <v>88717</v>
      </c>
      <c r="J276" s="12"/>
      <c r="K276" s="12">
        <v>22486</v>
      </c>
    </row>
    <row r="277" spans="1:14" ht="21.75" customHeight="1">
      <c r="A277" s="10" t="s">
        <v>156</v>
      </c>
      <c r="C277" s="9"/>
      <c r="E277" s="12">
        <v>3667</v>
      </c>
      <c r="F277" s="12"/>
      <c r="G277" s="12">
        <v>1162</v>
      </c>
      <c r="H277" s="12"/>
      <c r="I277" s="12">
        <v>3667</v>
      </c>
      <c r="J277" s="12"/>
      <c r="K277" s="12">
        <v>541</v>
      </c>
    </row>
    <row r="278" spans="1:14" ht="21.75" customHeight="1">
      <c r="A278" s="10" t="s">
        <v>227</v>
      </c>
      <c r="C278" s="9"/>
      <c r="E278" s="12">
        <v>0</v>
      </c>
      <c r="F278" s="12"/>
      <c r="G278" s="12">
        <v>552</v>
      </c>
      <c r="H278" s="12"/>
      <c r="I278" s="12">
        <v>0</v>
      </c>
      <c r="J278" s="12"/>
      <c r="K278" s="12">
        <v>552</v>
      </c>
    </row>
    <row r="279" spans="1:14" ht="21.75" customHeight="1">
      <c r="A279" s="10" t="s">
        <v>206</v>
      </c>
      <c r="C279" s="9"/>
      <c r="E279" s="12">
        <v>0</v>
      </c>
      <c r="F279" s="12"/>
      <c r="G279" s="12">
        <v>0</v>
      </c>
      <c r="H279" s="12"/>
      <c r="I279" s="12">
        <v>5893</v>
      </c>
      <c r="J279" s="12"/>
      <c r="K279" s="12">
        <v>5893</v>
      </c>
      <c r="N279" s="123"/>
    </row>
    <row r="280" spans="1:14" ht="21.75" customHeight="1">
      <c r="A280" s="128" t="s">
        <v>267</v>
      </c>
      <c r="C280" s="9"/>
      <c r="E280" s="12">
        <v>160</v>
      </c>
      <c r="F280" s="12"/>
      <c r="G280" s="12">
        <v>0</v>
      </c>
      <c r="H280" s="12"/>
      <c r="I280" s="12">
        <v>160</v>
      </c>
      <c r="J280" s="12"/>
      <c r="K280" s="12">
        <v>0</v>
      </c>
      <c r="N280" s="123"/>
    </row>
    <row r="281" spans="1:14" ht="21.75" customHeight="1">
      <c r="A281" s="10" t="s">
        <v>264</v>
      </c>
      <c r="C281" s="9"/>
      <c r="E281" s="12">
        <v>0</v>
      </c>
      <c r="F281" s="12"/>
      <c r="G281" s="12">
        <v>5052</v>
      </c>
      <c r="H281" s="12"/>
      <c r="I281" s="12">
        <v>0</v>
      </c>
      <c r="J281" s="12"/>
      <c r="K281" s="12">
        <v>0</v>
      </c>
    </row>
    <row r="282" spans="1:14" ht="21.75" customHeight="1">
      <c r="A282" s="10" t="s">
        <v>173</v>
      </c>
      <c r="C282" s="9"/>
      <c r="E282" s="12">
        <v>0</v>
      </c>
      <c r="F282" s="12"/>
      <c r="G282" s="12">
        <v>0</v>
      </c>
      <c r="H282" s="12"/>
      <c r="I282" s="12">
        <v>3624</v>
      </c>
      <c r="J282" s="12"/>
      <c r="K282" s="12">
        <v>25565</v>
      </c>
    </row>
    <row r="283" spans="1:14" ht="21.75" customHeight="1">
      <c r="A283" s="10" t="s">
        <v>83</v>
      </c>
      <c r="C283" s="9"/>
      <c r="E283" s="12">
        <v>412</v>
      </c>
      <c r="F283" s="12"/>
      <c r="G283" s="12">
        <v>1348</v>
      </c>
      <c r="H283" s="12"/>
      <c r="I283" s="12">
        <v>412</v>
      </c>
      <c r="J283" s="12"/>
      <c r="K283" s="12">
        <v>1348</v>
      </c>
    </row>
    <row r="284" spans="1:14" ht="21.75" customHeight="1">
      <c r="A284" s="10" t="s">
        <v>228</v>
      </c>
      <c r="C284" s="9"/>
      <c r="E284" s="12">
        <v>0</v>
      </c>
      <c r="F284" s="12"/>
      <c r="G284" s="12">
        <v>375982</v>
      </c>
      <c r="H284" s="12"/>
      <c r="I284" s="12">
        <v>0</v>
      </c>
      <c r="J284" s="12"/>
      <c r="K284" s="12">
        <v>375982</v>
      </c>
    </row>
    <row r="285" spans="1:14" ht="21.75" customHeight="1">
      <c r="A285" s="10" t="s">
        <v>247</v>
      </c>
      <c r="C285" s="9"/>
      <c r="E285" s="12"/>
      <c r="F285" s="12"/>
      <c r="G285" s="12"/>
      <c r="H285" s="12"/>
      <c r="I285" s="12"/>
      <c r="J285" s="12"/>
      <c r="K285" s="12"/>
    </row>
    <row r="286" spans="1:14" ht="21.75" customHeight="1">
      <c r="A286" s="10" t="s">
        <v>243</v>
      </c>
      <c r="C286" s="9"/>
      <c r="E286" s="12">
        <v>-10441</v>
      </c>
      <c r="F286" s="12"/>
      <c r="G286" s="12">
        <v>49243</v>
      </c>
      <c r="H286" s="12"/>
      <c r="I286" s="12">
        <v>-10441</v>
      </c>
      <c r="J286" s="12"/>
      <c r="K286" s="12">
        <v>49243</v>
      </c>
    </row>
    <row r="287" spans="1:14" ht="21.75" customHeight="1">
      <c r="A287" s="10" t="s">
        <v>229</v>
      </c>
      <c r="E287" s="12">
        <v>0</v>
      </c>
      <c r="F287" s="12"/>
      <c r="G287" s="12">
        <v>1700</v>
      </c>
      <c r="H287" s="12"/>
      <c r="I287" s="12">
        <v>0</v>
      </c>
      <c r="J287" s="12"/>
      <c r="K287" s="12">
        <v>0</v>
      </c>
    </row>
    <row r="288" spans="1:14" ht="21.75" customHeight="1">
      <c r="A288" s="10" t="s">
        <v>241</v>
      </c>
      <c r="E288" s="12">
        <v>0</v>
      </c>
      <c r="F288" s="12"/>
      <c r="G288" s="12">
        <v>0</v>
      </c>
      <c r="H288" s="12"/>
      <c r="I288" s="12">
        <v>694277</v>
      </c>
      <c r="J288" s="12"/>
      <c r="K288" s="12">
        <v>0</v>
      </c>
      <c r="M288" s="32"/>
    </row>
    <row r="289" spans="1:13" ht="21.75" customHeight="1">
      <c r="E289" s="12"/>
      <c r="F289" s="12"/>
      <c r="G289" s="12"/>
      <c r="H289" s="12"/>
      <c r="I289" s="12"/>
      <c r="J289" s="12"/>
      <c r="K289" s="12"/>
      <c r="M289" s="32"/>
    </row>
    <row r="291" spans="1:13" ht="21.75" customHeight="1">
      <c r="A291" s="10" t="s">
        <v>14</v>
      </c>
    </row>
    <row r="295" spans="1:13" ht="21.75" customHeight="1">
      <c r="A295" s="112"/>
      <c r="B295" s="35"/>
      <c r="D295" s="57"/>
      <c r="E295" s="57"/>
      <c r="F295" s="57"/>
      <c r="G295" s="131"/>
      <c r="H295" s="131"/>
      <c r="I295" s="131"/>
      <c r="J295" s="131"/>
      <c r="K295" s="131"/>
    </row>
    <row r="296" spans="1:13" ht="21.75" customHeight="1">
      <c r="A296" s="113" t="s">
        <v>91</v>
      </c>
      <c r="B296" s="113"/>
      <c r="D296" s="73"/>
      <c r="E296" s="73"/>
      <c r="F296" s="73"/>
      <c r="G296" s="129" t="s">
        <v>172</v>
      </c>
      <c r="H296" s="129"/>
      <c r="I296" s="129"/>
      <c r="J296" s="129"/>
      <c r="K296" s="129"/>
    </row>
    <row r="297" spans="1:13" ht="21.75" customHeight="1">
      <c r="A297" s="113" t="s">
        <v>29</v>
      </c>
      <c r="B297" s="113"/>
      <c r="D297" s="73"/>
      <c r="E297" s="73"/>
      <c r="F297" s="73"/>
      <c r="G297" s="130" t="s">
        <v>29</v>
      </c>
      <c r="H297" s="130"/>
      <c r="I297" s="130"/>
      <c r="J297" s="130"/>
      <c r="K297" s="130"/>
    </row>
  </sheetData>
  <mergeCells count="42">
    <mergeCell ref="G151:K151"/>
    <mergeCell ref="E128:G128"/>
    <mergeCell ref="E129:G129"/>
    <mergeCell ref="I129:K129"/>
    <mergeCell ref="G149:K149"/>
    <mergeCell ref="G150:K150"/>
    <mergeCell ref="E81:G81"/>
    <mergeCell ref="I81:K81"/>
    <mergeCell ref="G121:K121"/>
    <mergeCell ref="G122:K122"/>
    <mergeCell ref="G123:K123"/>
    <mergeCell ref="E51:G51"/>
    <mergeCell ref="E204:G204"/>
    <mergeCell ref="I204:K204"/>
    <mergeCell ref="G196:K196"/>
    <mergeCell ref="G197:K197"/>
    <mergeCell ref="G198:K198"/>
    <mergeCell ref="E203:G203"/>
    <mergeCell ref="E52:G52"/>
    <mergeCell ref="I52:K52"/>
    <mergeCell ref="E157:G157"/>
    <mergeCell ref="E158:G158"/>
    <mergeCell ref="I158:K158"/>
    <mergeCell ref="G72:K72"/>
    <mergeCell ref="G73:K73"/>
    <mergeCell ref="G74:K74"/>
    <mergeCell ref="E80:G80"/>
    <mergeCell ref="E5:G5"/>
    <mergeCell ref="E6:G6"/>
    <mergeCell ref="I6:K6"/>
    <mergeCell ref="G45:K45"/>
    <mergeCell ref="G46:K46"/>
    <mergeCell ref="G44:K44"/>
    <mergeCell ref="G297:K297"/>
    <mergeCell ref="G246:K246"/>
    <mergeCell ref="G247:K247"/>
    <mergeCell ref="G248:K248"/>
    <mergeCell ref="E253:G253"/>
    <mergeCell ref="E254:G254"/>
    <mergeCell ref="I254:K254"/>
    <mergeCell ref="G295:K295"/>
    <mergeCell ref="G296:K296"/>
  </mergeCells>
  <pageMargins left="0.78740157480314965" right="0.19685039370078741" top="0.78740157480314965" bottom="0.39370078740157483" header="0.19685039370078741" footer="0.19685039370078741"/>
  <pageSetup paperSize="9" scale="70" orientation="portrait" r:id="rId1"/>
  <rowBreaks count="6" manualBreakCount="6">
    <brk id="46" max="16383" man="1"/>
    <brk id="75" max="16383" man="1"/>
    <brk id="123" max="16383" man="1"/>
    <brk id="152" max="16383" man="1"/>
    <brk id="198" max="16383" man="1"/>
    <brk id="2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7"/>
  <sheetViews>
    <sheetView showGridLines="0" view="pageBreakPreview" topLeftCell="A19" zoomScale="70" zoomScaleNormal="55" zoomScaleSheetLayoutView="70" workbookViewId="0">
      <selection activeCell="S24" sqref="S24"/>
    </sheetView>
  </sheetViews>
  <sheetFormatPr defaultRowHeight="24.95" customHeight="1"/>
  <cols>
    <col min="1" max="1" width="12.140625" style="74" customWidth="1"/>
    <col min="2" max="2" width="9.140625" style="74" customWidth="1"/>
    <col min="3" max="3" width="23.140625" style="74" customWidth="1"/>
    <col min="4" max="4" width="1" style="75" customWidth="1"/>
    <col min="5" max="5" width="16.5703125" style="74" customWidth="1"/>
    <col min="6" max="6" width="1.42578125" style="74" customWidth="1"/>
    <col min="7" max="7" width="16.7109375" style="74" customWidth="1"/>
    <col min="8" max="8" width="1.42578125" style="74" customWidth="1"/>
    <col min="9" max="9" width="17.28515625" style="74" customWidth="1"/>
    <col min="10" max="10" width="1.5703125" style="74" customWidth="1"/>
    <col min="11" max="11" width="21.85546875" style="74" customWidth="1"/>
    <col min="12" max="12" width="1.42578125" style="74" customWidth="1"/>
    <col min="13" max="13" width="18" style="74" customWidth="1"/>
    <col min="14" max="14" width="1.42578125" style="74" customWidth="1"/>
    <col min="15" max="15" width="16.42578125" style="74" customWidth="1"/>
    <col min="16" max="16" width="1.42578125" style="74" customWidth="1"/>
    <col min="17" max="17" width="23" style="74" customWidth="1"/>
    <col min="18" max="18" width="1.42578125" style="74" customWidth="1"/>
    <col min="19" max="19" width="23" style="74" customWidth="1"/>
    <col min="20" max="20" width="1.42578125" style="74" customWidth="1"/>
    <col min="21" max="21" width="19.42578125" style="74" customWidth="1"/>
    <col min="22" max="22" width="1.42578125" style="74" customWidth="1"/>
    <col min="23" max="23" width="17" style="74" customWidth="1"/>
    <col min="24" max="24" width="1.42578125" style="74" customWidth="1"/>
    <col min="25" max="25" width="17.28515625" style="74" customWidth="1"/>
    <col min="26" max="26" width="1.42578125" style="74" customWidth="1"/>
    <col min="27" max="27" width="16.140625" style="74" customWidth="1"/>
    <col min="28" max="28" width="0.85546875" style="74" customWidth="1"/>
    <col min="29" max="259" width="9.140625" style="74"/>
    <col min="260" max="260" width="12.85546875" style="74" customWidth="1"/>
    <col min="261" max="261" width="9.85546875" style="74" customWidth="1"/>
    <col min="262" max="262" width="11" style="74" customWidth="1"/>
    <col min="263" max="263" width="8.42578125" style="74" customWidth="1"/>
    <col min="264" max="264" width="1" style="74" customWidth="1"/>
    <col min="265" max="265" width="16.140625" style="74" customWidth="1"/>
    <col min="266" max="266" width="1.42578125" style="74" customWidth="1"/>
    <col min="267" max="267" width="16.140625" style="74" customWidth="1"/>
    <col min="268" max="268" width="1.42578125" style="74" customWidth="1"/>
    <col min="269" max="269" width="16.140625" style="74" customWidth="1"/>
    <col min="270" max="270" width="1.42578125" style="74" customWidth="1"/>
    <col min="271" max="271" width="16.140625" style="74" customWidth="1"/>
    <col min="272" max="272" width="1.42578125" style="74" customWidth="1"/>
    <col min="273" max="273" width="19.85546875" style="74" customWidth="1"/>
    <col min="274" max="274" width="1.42578125" style="74" customWidth="1"/>
    <col min="275" max="275" width="22.42578125" style="74" customWidth="1"/>
    <col min="276" max="276" width="1.42578125" style="74" customWidth="1"/>
    <col min="277" max="277" width="17" style="74" customWidth="1"/>
    <col min="278" max="278" width="1.42578125" style="74" customWidth="1"/>
    <col min="279" max="279" width="16.42578125" style="74" customWidth="1"/>
    <col min="280" max="280" width="1.42578125" style="74" customWidth="1"/>
    <col min="281" max="281" width="16.42578125" style="74" customWidth="1"/>
    <col min="282" max="282" width="1.42578125" style="74" customWidth="1"/>
    <col min="283" max="283" width="16.42578125" style="74" customWidth="1"/>
    <col min="284" max="284" width="0.85546875" style="74" customWidth="1"/>
    <col min="285" max="515" width="9.140625" style="74"/>
    <col min="516" max="516" width="12.85546875" style="74" customWidth="1"/>
    <col min="517" max="517" width="9.85546875" style="74" customWidth="1"/>
    <col min="518" max="518" width="11" style="74" customWidth="1"/>
    <col min="519" max="519" width="8.42578125" style="74" customWidth="1"/>
    <col min="520" max="520" width="1" style="74" customWidth="1"/>
    <col min="521" max="521" width="16.140625" style="74" customWidth="1"/>
    <col min="522" max="522" width="1.42578125" style="74" customWidth="1"/>
    <col min="523" max="523" width="16.140625" style="74" customWidth="1"/>
    <col min="524" max="524" width="1.42578125" style="74" customWidth="1"/>
    <col min="525" max="525" width="16.140625" style="74" customWidth="1"/>
    <col min="526" max="526" width="1.42578125" style="74" customWidth="1"/>
    <col min="527" max="527" width="16.140625" style="74" customWidth="1"/>
    <col min="528" max="528" width="1.42578125" style="74" customWidth="1"/>
    <col min="529" max="529" width="19.85546875" style="74" customWidth="1"/>
    <col min="530" max="530" width="1.42578125" style="74" customWidth="1"/>
    <col min="531" max="531" width="22.42578125" style="74" customWidth="1"/>
    <col min="532" max="532" width="1.42578125" style="74" customWidth="1"/>
    <col min="533" max="533" width="17" style="74" customWidth="1"/>
    <col min="534" max="534" width="1.42578125" style="74" customWidth="1"/>
    <col min="535" max="535" width="16.42578125" style="74" customWidth="1"/>
    <col min="536" max="536" width="1.42578125" style="74" customWidth="1"/>
    <col min="537" max="537" width="16.42578125" style="74" customWidth="1"/>
    <col min="538" max="538" width="1.42578125" style="74" customWidth="1"/>
    <col min="539" max="539" width="16.42578125" style="74" customWidth="1"/>
    <col min="540" max="540" width="0.85546875" style="74" customWidth="1"/>
    <col min="541" max="771" width="9.140625" style="74"/>
    <col min="772" max="772" width="12.85546875" style="74" customWidth="1"/>
    <col min="773" max="773" width="9.85546875" style="74" customWidth="1"/>
    <col min="774" max="774" width="11" style="74" customWidth="1"/>
    <col min="775" max="775" width="8.42578125" style="74" customWidth="1"/>
    <col min="776" max="776" width="1" style="74" customWidth="1"/>
    <col min="777" max="777" width="16.140625" style="74" customWidth="1"/>
    <col min="778" max="778" width="1.42578125" style="74" customWidth="1"/>
    <col min="779" max="779" width="16.140625" style="74" customWidth="1"/>
    <col min="780" max="780" width="1.42578125" style="74" customWidth="1"/>
    <col min="781" max="781" width="16.140625" style="74" customWidth="1"/>
    <col min="782" max="782" width="1.42578125" style="74" customWidth="1"/>
    <col min="783" max="783" width="16.140625" style="74" customWidth="1"/>
    <col min="784" max="784" width="1.42578125" style="74" customWidth="1"/>
    <col min="785" max="785" width="19.85546875" style="74" customWidth="1"/>
    <col min="786" max="786" width="1.42578125" style="74" customWidth="1"/>
    <col min="787" max="787" width="22.42578125" style="74" customWidth="1"/>
    <col min="788" max="788" width="1.42578125" style="74" customWidth="1"/>
    <col min="789" max="789" width="17" style="74" customWidth="1"/>
    <col min="790" max="790" width="1.42578125" style="74" customWidth="1"/>
    <col min="791" max="791" width="16.42578125" style="74" customWidth="1"/>
    <col min="792" max="792" width="1.42578125" style="74" customWidth="1"/>
    <col min="793" max="793" width="16.42578125" style="74" customWidth="1"/>
    <col min="794" max="794" width="1.42578125" style="74" customWidth="1"/>
    <col min="795" max="795" width="16.42578125" style="74" customWidth="1"/>
    <col min="796" max="796" width="0.85546875" style="74" customWidth="1"/>
    <col min="797" max="1027" width="9.140625" style="74"/>
    <col min="1028" max="1028" width="12.85546875" style="74" customWidth="1"/>
    <col min="1029" max="1029" width="9.85546875" style="74" customWidth="1"/>
    <col min="1030" max="1030" width="11" style="74" customWidth="1"/>
    <col min="1031" max="1031" width="8.42578125" style="74" customWidth="1"/>
    <col min="1032" max="1032" width="1" style="74" customWidth="1"/>
    <col min="1033" max="1033" width="16.140625" style="74" customWidth="1"/>
    <col min="1034" max="1034" width="1.42578125" style="74" customWidth="1"/>
    <col min="1035" max="1035" width="16.140625" style="74" customWidth="1"/>
    <col min="1036" max="1036" width="1.42578125" style="74" customWidth="1"/>
    <col min="1037" max="1037" width="16.140625" style="74" customWidth="1"/>
    <col min="1038" max="1038" width="1.42578125" style="74" customWidth="1"/>
    <col min="1039" max="1039" width="16.140625" style="74" customWidth="1"/>
    <col min="1040" max="1040" width="1.42578125" style="74" customWidth="1"/>
    <col min="1041" max="1041" width="19.85546875" style="74" customWidth="1"/>
    <col min="1042" max="1042" width="1.42578125" style="74" customWidth="1"/>
    <col min="1043" max="1043" width="22.42578125" style="74" customWidth="1"/>
    <col min="1044" max="1044" width="1.42578125" style="74" customWidth="1"/>
    <col min="1045" max="1045" width="17" style="74" customWidth="1"/>
    <col min="1046" max="1046" width="1.42578125" style="74" customWidth="1"/>
    <col min="1047" max="1047" width="16.42578125" style="74" customWidth="1"/>
    <col min="1048" max="1048" width="1.42578125" style="74" customWidth="1"/>
    <col min="1049" max="1049" width="16.42578125" style="74" customWidth="1"/>
    <col min="1050" max="1050" width="1.42578125" style="74" customWidth="1"/>
    <col min="1051" max="1051" width="16.42578125" style="74" customWidth="1"/>
    <col min="1052" max="1052" width="0.85546875" style="74" customWidth="1"/>
    <col min="1053" max="1283" width="9.140625" style="74"/>
    <col min="1284" max="1284" width="12.85546875" style="74" customWidth="1"/>
    <col min="1285" max="1285" width="9.85546875" style="74" customWidth="1"/>
    <col min="1286" max="1286" width="11" style="74" customWidth="1"/>
    <col min="1287" max="1287" width="8.42578125" style="74" customWidth="1"/>
    <col min="1288" max="1288" width="1" style="74" customWidth="1"/>
    <col min="1289" max="1289" width="16.140625" style="74" customWidth="1"/>
    <col min="1290" max="1290" width="1.42578125" style="74" customWidth="1"/>
    <col min="1291" max="1291" width="16.140625" style="74" customWidth="1"/>
    <col min="1292" max="1292" width="1.42578125" style="74" customWidth="1"/>
    <col min="1293" max="1293" width="16.140625" style="74" customWidth="1"/>
    <col min="1294" max="1294" width="1.42578125" style="74" customWidth="1"/>
    <col min="1295" max="1295" width="16.140625" style="74" customWidth="1"/>
    <col min="1296" max="1296" width="1.42578125" style="74" customWidth="1"/>
    <col min="1297" max="1297" width="19.85546875" style="74" customWidth="1"/>
    <col min="1298" max="1298" width="1.42578125" style="74" customWidth="1"/>
    <col min="1299" max="1299" width="22.42578125" style="74" customWidth="1"/>
    <col min="1300" max="1300" width="1.42578125" style="74" customWidth="1"/>
    <col min="1301" max="1301" width="17" style="74" customWidth="1"/>
    <col min="1302" max="1302" width="1.42578125" style="74" customWidth="1"/>
    <col min="1303" max="1303" width="16.42578125" style="74" customWidth="1"/>
    <col min="1304" max="1304" width="1.42578125" style="74" customWidth="1"/>
    <col min="1305" max="1305" width="16.42578125" style="74" customWidth="1"/>
    <col min="1306" max="1306" width="1.42578125" style="74" customWidth="1"/>
    <col min="1307" max="1307" width="16.42578125" style="74" customWidth="1"/>
    <col min="1308" max="1308" width="0.85546875" style="74" customWidth="1"/>
    <col min="1309" max="1539" width="9.140625" style="74"/>
    <col min="1540" max="1540" width="12.85546875" style="74" customWidth="1"/>
    <col min="1541" max="1541" width="9.85546875" style="74" customWidth="1"/>
    <col min="1542" max="1542" width="11" style="74" customWidth="1"/>
    <col min="1543" max="1543" width="8.42578125" style="74" customWidth="1"/>
    <col min="1544" max="1544" width="1" style="74" customWidth="1"/>
    <col min="1545" max="1545" width="16.140625" style="74" customWidth="1"/>
    <col min="1546" max="1546" width="1.42578125" style="74" customWidth="1"/>
    <col min="1547" max="1547" width="16.140625" style="74" customWidth="1"/>
    <col min="1548" max="1548" width="1.42578125" style="74" customWidth="1"/>
    <col min="1549" max="1549" width="16.140625" style="74" customWidth="1"/>
    <col min="1550" max="1550" width="1.42578125" style="74" customWidth="1"/>
    <col min="1551" max="1551" width="16.140625" style="74" customWidth="1"/>
    <col min="1552" max="1552" width="1.42578125" style="74" customWidth="1"/>
    <col min="1553" max="1553" width="19.85546875" style="74" customWidth="1"/>
    <col min="1554" max="1554" width="1.42578125" style="74" customWidth="1"/>
    <col min="1555" max="1555" width="22.42578125" style="74" customWidth="1"/>
    <col min="1556" max="1556" width="1.42578125" style="74" customWidth="1"/>
    <col min="1557" max="1557" width="17" style="74" customWidth="1"/>
    <col min="1558" max="1558" width="1.42578125" style="74" customWidth="1"/>
    <col min="1559" max="1559" width="16.42578125" style="74" customWidth="1"/>
    <col min="1560" max="1560" width="1.42578125" style="74" customWidth="1"/>
    <col min="1561" max="1561" width="16.42578125" style="74" customWidth="1"/>
    <col min="1562" max="1562" width="1.42578125" style="74" customWidth="1"/>
    <col min="1563" max="1563" width="16.42578125" style="74" customWidth="1"/>
    <col min="1564" max="1564" width="0.85546875" style="74" customWidth="1"/>
    <col min="1565" max="1795" width="9.140625" style="74"/>
    <col min="1796" max="1796" width="12.85546875" style="74" customWidth="1"/>
    <col min="1797" max="1797" width="9.85546875" style="74" customWidth="1"/>
    <col min="1798" max="1798" width="11" style="74" customWidth="1"/>
    <col min="1799" max="1799" width="8.42578125" style="74" customWidth="1"/>
    <col min="1800" max="1800" width="1" style="74" customWidth="1"/>
    <col min="1801" max="1801" width="16.140625" style="74" customWidth="1"/>
    <col min="1802" max="1802" width="1.42578125" style="74" customWidth="1"/>
    <col min="1803" max="1803" width="16.140625" style="74" customWidth="1"/>
    <col min="1804" max="1804" width="1.42578125" style="74" customWidth="1"/>
    <col min="1805" max="1805" width="16.140625" style="74" customWidth="1"/>
    <col min="1806" max="1806" width="1.42578125" style="74" customWidth="1"/>
    <col min="1807" max="1807" width="16.140625" style="74" customWidth="1"/>
    <col min="1808" max="1808" width="1.42578125" style="74" customWidth="1"/>
    <col min="1809" max="1809" width="19.85546875" style="74" customWidth="1"/>
    <col min="1810" max="1810" width="1.42578125" style="74" customWidth="1"/>
    <col min="1811" max="1811" width="22.42578125" style="74" customWidth="1"/>
    <col min="1812" max="1812" width="1.42578125" style="74" customWidth="1"/>
    <col min="1813" max="1813" width="17" style="74" customWidth="1"/>
    <col min="1814" max="1814" width="1.42578125" style="74" customWidth="1"/>
    <col min="1815" max="1815" width="16.42578125" style="74" customWidth="1"/>
    <col min="1816" max="1816" width="1.42578125" style="74" customWidth="1"/>
    <col min="1817" max="1817" width="16.42578125" style="74" customWidth="1"/>
    <col min="1818" max="1818" width="1.42578125" style="74" customWidth="1"/>
    <col min="1819" max="1819" width="16.42578125" style="74" customWidth="1"/>
    <col min="1820" max="1820" width="0.85546875" style="74" customWidth="1"/>
    <col min="1821" max="2051" width="9.140625" style="74"/>
    <col min="2052" max="2052" width="12.85546875" style="74" customWidth="1"/>
    <col min="2053" max="2053" width="9.85546875" style="74" customWidth="1"/>
    <col min="2054" max="2054" width="11" style="74" customWidth="1"/>
    <col min="2055" max="2055" width="8.42578125" style="74" customWidth="1"/>
    <col min="2056" max="2056" width="1" style="74" customWidth="1"/>
    <col min="2057" max="2057" width="16.140625" style="74" customWidth="1"/>
    <col min="2058" max="2058" width="1.42578125" style="74" customWidth="1"/>
    <col min="2059" max="2059" width="16.140625" style="74" customWidth="1"/>
    <col min="2060" max="2060" width="1.42578125" style="74" customWidth="1"/>
    <col min="2061" max="2061" width="16.140625" style="74" customWidth="1"/>
    <col min="2062" max="2062" width="1.42578125" style="74" customWidth="1"/>
    <col min="2063" max="2063" width="16.140625" style="74" customWidth="1"/>
    <col min="2064" max="2064" width="1.42578125" style="74" customWidth="1"/>
    <col min="2065" max="2065" width="19.85546875" style="74" customWidth="1"/>
    <col min="2066" max="2066" width="1.42578125" style="74" customWidth="1"/>
    <col min="2067" max="2067" width="22.42578125" style="74" customWidth="1"/>
    <col min="2068" max="2068" width="1.42578125" style="74" customWidth="1"/>
    <col min="2069" max="2069" width="17" style="74" customWidth="1"/>
    <col min="2070" max="2070" width="1.42578125" style="74" customWidth="1"/>
    <col min="2071" max="2071" width="16.42578125" style="74" customWidth="1"/>
    <col min="2072" max="2072" width="1.42578125" style="74" customWidth="1"/>
    <col min="2073" max="2073" width="16.42578125" style="74" customWidth="1"/>
    <col min="2074" max="2074" width="1.42578125" style="74" customWidth="1"/>
    <col min="2075" max="2075" width="16.42578125" style="74" customWidth="1"/>
    <col min="2076" max="2076" width="0.85546875" style="74" customWidth="1"/>
    <col min="2077" max="2307" width="9.140625" style="74"/>
    <col min="2308" max="2308" width="12.85546875" style="74" customWidth="1"/>
    <col min="2309" max="2309" width="9.85546875" style="74" customWidth="1"/>
    <col min="2310" max="2310" width="11" style="74" customWidth="1"/>
    <col min="2311" max="2311" width="8.42578125" style="74" customWidth="1"/>
    <col min="2312" max="2312" width="1" style="74" customWidth="1"/>
    <col min="2313" max="2313" width="16.140625" style="74" customWidth="1"/>
    <col min="2314" max="2314" width="1.42578125" style="74" customWidth="1"/>
    <col min="2315" max="2315" width="16.140625" style="74" customWidth="1"/>
    <col min="2316" max="2316" width="1.42578125" style="74" customWidth="1"/>
    <col min="2317" max="2317" width="16.140625" style="74" customWidth="1"/>
    <col min="2318" max="2318" width="1.42578125" style="74" customWidth="1"/>
    <col min="2319" max="2319" width="16.140625" style="74" customWidth="1"/>
    <col min="2320" max="2320" width="1.42578125" style="74" customWidth="1"/>
    <col min="2321" max="2321" width="19.85546875" style="74" customWidth="1"/>
    <col min="2322" max="2322" width="1.42578125" style="74" customWidth="1"/>
    <col min="2323" max="2323" width="22.42578125" style="74" customWidth="1"/>
    <col min="2324" max="2324" width="1.42578125" style="74" customWidth="1"/>
    <col min="2325" max="2325" width="17" style="74" customWidth="1"/>
    <col min="2326" max="2326" width="1.42578125" style="74" customWidth="1"/>
    <col min="2327" max="2327" width="16.42578125" style="74" customWidth="1"/>
    <col min="2328" max="2328" width="1.42578125" style="74" customWidth="1"/>
    <col min="2329" max="2329" width="16.42578125" style="74" customWidth="1"/>
    <col min="2330" max="2330" width="1.42578125" style="74" customWidth="1"/>
    <col min="2331" max="2331" width="16.42578125" style="74" customWidth="1"/>
    <col min="2332" max="2332" width="0.85546875" style="74" customWidth="1"/>
    <col min="2333" max="2563" width="9.140625" style="74"/>
    <col min="2564" max="2564" width="12.85546875" style="74" customWidth="1"/>
    <col min="2565" max="2565" width="9.85546875" style="74" customWidth="1"/>
    <col min="2566" max="2566" width="11" style="74" customWidth="1"/>
    <col min="2567" max="2567" width="8.42578125" style="74" customWidth="1"/>
    <col min="2568" max="2568" width="1" style="74" customWidth="1"/>
    <col min="2569" max="2569" width="16.140625" style="74" customWidth="1"/>
    <col min="2570" max="2570" width="1.42578125" style="74" customWidth="1"/>
    <col min="2571" max="2571" width="16.140625" style="74" customWidth="1"/>
    <col min="2572" max="2572" width="1.42578125" style="74" customWidth="1"/>
    <col min="2573" max="2573" width="16.140625" style="74" customWidth="1"/>
    <col min="2574" max="2574" width="1.42578125" style="74" customWidth="1"/>
    <col min="2575" max="2575" width="16.140625" style="74" customWidth="1"/>
    <col min="2576" max="2576" width="1.42578125" style="74" customWidth="1"/>
    <col min="2577" max="2577" width="19.85546875" style="74" customWidth="1"/>
    <col min="2578" max="2578" width="1.42578125" style="74" customWidth="1"/>
    <col min="2579" max="2579" width="22.42578125" style="74" customWidth="1"/>
    <col min="2580" max="2580" width="1.42578125" style="74" customWidth="1"/>
    <col min="2581" max="2581" width="17" style="74" customWidth="1"/>
    <col min="2582" max="2582" width="1.42578125" style="74" customWidth="1"/>
    <col min="2583" max="2583" width="16.42578125" style="74" customWidth="1"/>
    <col min="2584" max="2584" width="1.42578125" style="74" customWidth="1"/>
    <col min="2585" max="2585" width="16.42578125" style="74" customWidth="1"/>
    <col min="2586" max="2586" width="1.42578125" style="74" customWidth="1"/>
    <col min="2587" max="2587" width="16.42578125" style="74" customWidth="1"/>
    <col min="2588" max="2588" width="0.85546875" style="74" customWidth="1"/>
    <col min="2589" max="2819" width="9.140625" style="74"/>
    <col min="2820" max="2820" width="12.85546875" style="74" customWidth="1"/>
    <col min="2821" max="2821" width="9.85546875" style="74" customWidth="1"/>
    <col min="2822" max="2822" width="11" style="74" customWidth="1"/>
    <col min="2823" max="2823" width="8.42578125" style="74" customWidth="1"/>
    <col min="2824" max="2824" width="1" style="74" customWidth="1"/>
    <col min="2825" max="2825" width="16.140625" style="74" customWidth="1"/>
    <col min="2826" max="2826" width="1.42578125" style="74" customWidth="1"/>
    <col min="2827" max="2827" width="16.140625" style="74" customWidth="1"/>
    <col min="2828" max="2828" width="1.42578125" style="74" customWidth="1"/>
    <col min="2829" max="2829" width="16.140625" style="74" customWidth="1"/>
    <col min="2830" max="2830" width="1.42578125" style="74" customWidth="1"/>
    <col min="2831" max="2831" width="16.140625" style="74" customWidth="1"/>
    <col min="2832" max="2832" width="1.42578125" style="74" customWidth="1"/>
    <col min="2833" max="2833" width="19.85546875" style="74" customWidth="1"/>
    <col min="2834" max="2834" width="1.42578125" style="74" customWidth="1"/>
    <col min="2835" max="2835" width="22.42578125" style="74" customWidth="1"/>
    <col min="2836" max="2836" width="1.42578125" style="74" customWidth="1"/>
    <col min="2837" max="2837" width="17" style="74" customWidth="1"/>
    <col min="2838" max="2838" width="1.42578125" style="74" customWidth="1"/>
    <col min="2839" max="2839" width="16.42578125" style="74" customWidth="1"/>
    <col min="2840" max="2840" width="1.42578125" style="74" customWidth="1"/>
    <col min="2841" max="2841" width="16.42578125" style="74" customWidth="1"/>
    <col min="2842" max="2842" width="1.42578125" style="74" customWidth="1"/>
    <col min="2843" max="2843" width="16.42578125" style="74" customWidth="1"/>
    <col min="2844" max="2844" width="0.85546875" style="74" customWidth="1"/>
    <col min="2845" max="3075" width="9.140625" style="74"/>
    <col min="3076" max="3076" width="12.85546875" style="74" customWidth="1"/>
    <col min="3077" max="3077" width="9.85546875" style="74" customWidth="1"/>
    <col min="3078" max="3078" width="11" style="74" customWidth="1"/>
    <col min="3079" max="3079" width="8.42578125" style="74" customWidth="1"/>
    <col min="3080" max="3080" width="1" style="74" customWidth="1"/>
    <col min="3081" max="3081" width="16.140625" style="74" customWidth="1"/>
    <col min="3082" max="3082" width="1.42578125" style="74" customWidth="1"/>
    <col min="3083" max="3083" width="16.140625" style="74" customWidth="1"/>
    <col min="3084" max="3084" width="1.42578125" style="74" customWidth="1"/>
    <col min="3085" max="3085" width="16.140625" style="74" customWidth="1"/>
    <col min="3086" max="3086" width="1.42578125" style="74" customWidth="1"/>
    <col min="3087" max="3087" width="16.140625" style="74" customWidth="1"/>
    <col min="3088" max="3088" width="1.42578125" style="74" customWidth="1"/>
    <col min="3089" max="3089" width="19.85546875" style="74" customWidth="1"/>
    <col min="3090" max="3090" width="1.42578125" style="74" customWidth="1"/>
    <col min="3091" max="3091" width="22.42578125" style="74" customWidth="1"/>
    <col min="3092" max="3092" width="1.42578125" style="74" customWidth="1"/>
    <col min="3093" max="3093" width="17" style="74" customWidth="1"/>
    <col min="3094" max="3094" width="1.42578125" style="74" customWidth="1"/>
    <col min="3095" max="3095" width="16.42578125" style="74" customWidth="1"/>
    <col min="3096" max="3096" width="1.42578125" style="74" customWidth="1"/>
    <col min="3097" max="3097" width="16.42578125" style="74" customWidth="1"/>
    <col min="3098" max="3098" width="1.42578125" style="74" customWidth="1"/>
    <col min="3099" max="3099" width="16.42578125" style="74" customWidth="1"/>
    <col min="3100" max="3100" width="0.85546875" style="74" customWidth="1"/>
    <col min="3101" max="3331" width="9.140625" style="74"/>
    <col min="3332" max="3332" width="12.85546875" style="74" customWidth="1"/>
    <col min="3333" max="3333" width="9.85546875" style="74" customWidth="1"/>
    <col min="3334" max="3334" width="11" style="74" customWidth="1"/>
    <col min="3335" max="3335" width="8.42578125" style="74" customWidth="1"/>
    <col min="3336" max="3336" width="1" style="74" customWidth="1"/>
    <col min="3337" max="3337" width="16.140625" style="74" customWidth="1"/>
    <col min="3338" max="3338" width="1.42578125" style="74" customWidth="1"/>
    <col min="3339" max="3339" width="16.140625" style="74" customWidth="1"/>
    <col min="3340" max="3340" width="1.42578125" style="74" customWidth="1"/>
    <col min="3341" max="3341" width="16.140625" style="74" customWidth="1"/>
    <col min="3342" max="3342" width="1.42578125" style="74" customWidth="1"/>
    <col min="3343" max="3343" width="16.140625" style="74" customWidth="1"/>
    <col min="3344" max="3344" width="1.42578125" style="74" customWidth="1"/>
    <col min="3345" max="3345" width="19.85546875" style="74" customWidth="1"/>
    <col min="3346" max="3346" width="1.42578125" style="74" customWidth="1"/>
    <col min="3347" max="3347" width="22.42578125" style="74" customWidth="1"/>
    <col min="3348" max="3348" width="1.42578125" style="74" customWidth="1"/>
    <col min="3349" max="3349" width="17" style="74" customWidth="1"/>
    <col min="3350" max="3350" width="1.42578125" style="74" customWidth="1"/>
    <col min="3351" max="3351" width="16.42578125" style="74" customWidth="1"/>
    <col min="3352" max="3352" width="1.42578125" style="74" customWidth="1"/>
    <col min="3353" max="3353" width="16.42578125" style="74" customWidth="1"/>
    <col min="3354" max="3354" width="1.42578125" style="74" customWidth="1"/>
    <col min="3355" max="3355" width="16.42578125" style="74" customWidth="1"/>
    <col min="3356" max="3356" width="0.85546875" style="74" customWidth="1"/>
    <col min="3357" max="3587" width="9.140625" style="74"/>
    <col min="3588" max="3588" width="12.85546875" style="74" customWidth="1"/>
    <col min="3589" max="3589" width="9.85546875" style="74" customWidth="1"/>
    <col min="3590" max="3590" width="11" style="74" customWidth="1"/>
    <col min="3591" max="3591" width="8.42578125" style="74" customWidth="1"/>
    <col min="3592" max="3592" width="1" style="74" customWidth="1"/>
    <col min="3593" max="3593" width="16.140625" style="74" customWidth="1"/>
    <col min="3594" max="3594" width="1.42578125" style="74" customWidth="1"/>
    <col min="3595" max="3595" width="16.140625" style="74" customWidth="1"/>
    <col min="3596" max="3596" width="1.42578125" style="74" customWidth="1"/>
    <col min="3597" max="3597" width="16.140625" style="74" customWidth="1"/>
    <col min="3598" max="3598" width="1.42578125" style="74" customWidth="1"/>
    <col min="3599" max="3599" width="16.140625" style="74" customWidth="1"/>
    <col min="3600" max="3600" width="1.42578125" style="74" customWidth="1"/>
    <col min="3601" max="3601" width="19.85546875" style="74" customWidth="1"/>
    <col min="3602" max="3602" width="1.42578125" style="74" customWidth="1"/>
    <col min="3603" max="3603" width="22.42578125" style="74" customWidth="1"/>
    <col min="3604" max="3604" width="1.42578125" style="74" customWidth="1"/>
    <col min="3605" max="3605" width="17" style="74" customWidth="1"/>
    <col min="3606" max="3606" width="1.42578125" style="74" customWidth="1"/>
    <col min="3607" max="3607" width="16.42578125" style="74" customWidth="1"/>
    <col min="3608" max="3608" width="1.42578125" style="74" customWidth="1"/>
    <col min="3609" max="3609" width="16.42578125" style="74" customWidth="1"/>
    <col min="3610" max="3610" width="1.42578125" style="74" customWidth="1"/>
    <col min="3611" max="3611" width="16.42578125" style="74" customWidth="1"/>
    <col min="3612" max="3612" width="0.85546875" style="74" customWidth="1"/>
    <col min="3613" max="3843" width="9.140625" style="74"/>
    <col min="3844" max="3844" width="12.85546875" style="74" customWidth="1"/>
    <col min="3845" max="3845" width="9.85546875" style="74" customWidth="1"/>
    <col min="3846" max="3846" width="11" style="74" customWidth="1"/>
    <col min="3847" max="3847" width="8.42578125" style="74" customWidth="1"/>
    <col min="3848" max="3848" width="1" style="74" customWidth="1"/>
    <col min="3849" max="3849" width="16.140625" style="74" customWidth="1"/>
    <col min="3850" max="3850" width="1.42578125" style="74" customWidth="1"/>
    <col min="3851" max="3851" width="16.140625" style="74" customWidth="1"/>
    <col min="3852" max="3852" width="1.42578125" style="74" customWidth="1"/>
    <col min="3853" max="3853" width="16.140625" style="74" customWidth="1"/>
    <col min="3854" max="3854" width="1.42578125" style="74" customWidth="1"/>
    <col min="3855" max="3855" width="16.140625" style="74" customWidth="1"/>
    <col min="3856" max="3856" width="1.42578125" style="74" customWidth="1"/>
    <col min="3857" max="3857" width="19.85546875" style="74" customWidth="1"/>
    <col min="3858" max="3858" width="1.42578125" style="74" customWidth="1"/>
    <col min="3859" max="3859" width="22.42578125" style="74" customWidth="1"/>
    <col min="3860" max="3860" width="1.42578125" style="74" customWidth="1"/>
    <col min="3861" max="3861" width="17" style="74" customWidth="1"/>
    <col min="3862" max="3862" width="1.42578125" style="74" customWidth="1"/>
    <col min="3863" max="3863" width="16.42578125" style="74" customWidth="1"/>
    <col min="3864" max="3864" width="1.42578125" style="74" customWidth="1"/>
    <col min="3865" max="3865" width="16.42578125" style="74" customWidth="1"/>
    <col min="3866" max="3866" width="1.42578125" style="74" customWidth="1"/>
    <col min="3867" max="3867" width="16.42578125" style="74" customWidth="1"/>
    <col min="3868" max="3868" width="0.85546875" style="74" customWidth="1"/>
    <col min="3869" max="4099" width="9.140625" style="74"/>
    <col min="4100" max="4100" width="12.85546875" style="74" customWidth="1"/>
    <col min="4101" max="4101" width="9.85546875" style="74" customWidth="1"/>
    <col min="4102" max="4102" width="11" style="74" customWidth="1"/>
    <col min="4103" max="4103" width="8.42578125" style="74" customWidth="1"/>
    <col min="4104" max="4104" width="1" style="74" customWidth="1"/>
    <col min="4105" max="4105" width="16.140625" style="74" customWidth="1"/>
    <col min="4106" max="4106" width="1.42578125" style="74" customWidth="1"/>
    <col min="4107" max="4107" width="16.140625" style="74" customWidth="1"/>
    <col min="4108" max="4108" width="1.42578125" style="74" customWidth="1"/>
    <col min="4109" max="4109" width="16.140625" style="74" customWidth="1"/>
    <col min="4110" max="4110" width="1.42578125" style="74" customWidth="1"/>
    <col min="4111" max="4111" width="16.140625" style="74" customWidth="1"/>
    <col min="4112" max="4112" width="1.42578125" style="74" customWidth="1"/>
    <col min="4113" max="4113" width="19.85546875" style="74" customWidth="1"/>
    <col min="4114" max="4114" width="1.42578125" style="74" customWidth="1"/>
    <col min="4115" max="4115" width="22.42578125" style="74" customWidth="1"/>
    <col min="4116" max="4116" width="1.42578125" style="74" customWidth="1"/>
    <col min="4117" max="4117" width="17" style="74" customWidth="1"/>
    <col min="4118" max="4118" width="1.42578125" style="74" customWidth="1"/>
    <col min="4119" max="4119" width="16.42578125" style="74" customWidth="1"/>
    <col min="4120" max="4120" width="1.42578125" style="74" customWidth="1"/>
    <col min="4121" max="4121" width="16.42578125" style="74" customWidth="1"/>
    <col min="4122" max="4122" width="1.42578125" style="74" customWidth="1"/>
    <col min="4123" max="4123" width="16.42578125" style="74" customWidth="1"/>
    <col min="4124" max="4124" width="0.85546875" style="74" customWidth="1"/>
    <col min="4125" max="4355" width="9.140625" style="74"/>
    <col min="4356" max="4356" width="12.85546875" style="74" customWidth="1"/>
    <col min="4357" max="4357" width="9.85546875" style="74" customWidth="1"/>
    <col min="4358" max="4358" width="11" style="74" customWidth="1"/>
    <col min="4359" max="4359" width="8.42578125" style="74" customWidth="1"/>
    <col min="4360" max="4360" width="1" style="74" customWidth="1"/>
    <col min="4361" max="4361" width="16.140625" style="74" customWidth="1"/>
    <col min="4362" max="4362" width="1.42578125" style="74" customWidth="1"/>
    <col min="4363" max="4363" width="16.140625" style="74" customWidth="1"/>
    <col min="4364" max="4364" width="1.42578125" style="74" customWidth="1"/>
    <col min="4365" max="4365" width="16.140625" style="74" customWidth="1"/>
    <col min="4366" max="4366" width="1.42578125" style="74" customWidth="1"/>
    <col min="4367" max="4367" width="16.140625" style="74" customWidth="1"/>
    <col min="4368" max="4368" width="1.42578125" style="74" customWidth="1"/>
    <col min="4369" max="4369" width="19.85546875" style="74" customWidth="1"/>
    <col min="4370" max="4370" width="1.42578125" style="74" customWidth="1"/>
    <col min="4371" max="4371" width="22.42578125" style="74" customWidth="1"/>
    <col min="4372" max="4372" width="1.42578125" style="74" customWidth="1"/>
    <col min="4373" max="4373" width="17" style="74" customWidth="1"/>
    <col min="4374" max="4374" width="1.42578125" style="74" customWidth="1"/>
    <col min="4375" max="4375" width="16.42578125" style="74" customWidth="1"/>
    <col min="4376" max="4376" width="1.42578125" style="74" customWidth="1"/>
    <col min="4377" max="4377" width="16.42578125" style="74" customWidth="1"/>
    <col min="4378" max="4378" width="1.42578125" style="74" customWidth="1"/>
    <col min="4379" max="4379" width="16.42578125" style="74" customWidth="1"/>
    <col min="4380" max="4380" width="0.85546875" style="74" customWidth="1"/>
    <col min="4381" max="4611" width="9.140625" style="74"/>
    <col min="4612" max="4612" width="12.85546875" style="74" customWidth="1"/>
    <col min="4613" max="4613" width="9.85546875" style="74" customWidth="1"/>
    <col min="4614" max="4614" width="11" style="74" customWidth="1"/>
    <col min="4615" max="4615" width="8.42578125" style="74" customWidth="1"/>
    <col min="4616" max="4616" width="1" style="74" customWidth="1"/>
    <col min="4617" max="4617" width="16.140625" style="74" customWidth="1"/>
    <col min="4618" max="4618" width="1.42578125" style="74" customWidth="1"/>
    <col min="4619" max="4619" width="16.140625" style="74" customWidth="1"/>
    <col min="4620" max="4620" width="1.42578125" style="74" customWidth="1"/>
    <col min="4621" max="4621" width="16.140625" style="74" customWidth="1"/>
    <col min="4622" max="4622" width="1.42578125" style="74" customWidth="1"/>
    <col min="4623" max="4623" width="16.140625" style="74" customWidth="1"/>
    <col min="4624" max="4624" width="1.42578125" style="74" customWidth="1"/>
    <col min="4625" max="4625" width="19.85546875" style="74" customWidth="1"/>
    <col min="4626" max="4626" width="1.42578125" style="74" customWidth="1"/>
    <col min="4627" max="4627" width="22.42578125" style="74" customWidth="1"/>
    <col min="4628" max="4628" width="1.42578125" style="74" customWidth="1"/>
    <col min="4629" max="4629" width="17" style="74" customWidth="1"/>
    <col min="4630" max="4630" width="1.42578125" style="74" customWidth="1"/>
    <col min="4631" max="4631" width="16.42578125" style="74" customWidth="1"/>
    <col min="4632" max="4632" width="1.42578125" style="74" customWidth="1"/>
    <col min="4633" max="4633" width="16.42578125" style="74" customWidth="1"/>
    <col min="4634" max="4634" width="1.42578125" style="74" customWidth="1"/>
    <col min="4635" max="4635" width="16.42578125" style="74" customWidth="1"/>
    <col min="4636" max="4636" width="0.85546875" style="74" customWidth="1"/>
    <col min="4637" max="4867" width="9.140625" style="74"/>
    <col min="4868" max="4868" width="12.85546875" style="74" customWidth="1"/>
    <col min="4869" max="4869" width="9.85546875" style="74" customWidth="1"/>
    <col min="4870" max="4870" width="11" style="74" customWidth="1"/>
    <col min="4871" max="4871" width="8.42578125" style="74" customWidth="1"/>
    <col min="4872" max="4872" width="1" style="74" customWidth="1"/>
    <col min="4873" max="4873" width="16.140625" style="74" customWidth="1"/>
    <col min="4874" max="4874" width="1.42578125" style="74" customWidth="1"/>
    <col min="4875" max="4875" width="16.140625" style="74" customWidth="1"/>
    <col min="4876" max="4876" width="1.42578125" style="74" customWidth="1"/>
    <col min="4877" max="4877" width="16.140625" style="74" customWidth="1"/>
    <col min="4878" max="4878" width="1.42578125" style="74" customWidth="1"/>
    <col min="4879" max="4879" width="16.140625" style="74" customWidth="1"/>
    <col min="4880" max="4880" width="1.42578125" style="74" customWidth="1"/>
    <col min="4881" max="4881" width="19.85546875" style="74" customWidth="1"/>
    <col min="4882" max="4882" width="1.42578125" style="74" customWidth="1"/>
    <col min="4883" max="4883" width="22.42578125" style="74" customWidth="1"/>
    <col min="4884" max="4884" width="1.42578125" style="74" customWidth="1"/>
    <col min="4885" max="4885" width="17" style="74" customWidth="1"/>
    <col min="4886" max="4886" width="1.42578125" style="74" customWidth="1"/>
    <col min="4887" max="4887" width="16.42578125" style="74" customWidth="1"/>
    <col min="4888" max="4888" width="1.42578125" style="74" customWidth="1"/>
    <col min="4889" max="4889" width="16.42578125" style="74" customWidth="1"/>
    <col min="4890" max="4890" width="1.42578125" style="74" customWidth="1"/>
    <col min="4891" max="4891" width="16.42578125" style="74" customWidth="1"/>
    <col min="4892" max="4892" width="0.85546875" style="74" customWidth="1"/>
    <col min="4893" max="5123" width="9.140625" style="74"/>
    <col min="5124" max="5124" width="12.85546875" style="74" customWidth="1"/>
    <col min="5125" max="5125" width="9.85546875" style="74" customWidth="1"/>
    <col min="5126" max="5126" width="11" style="74" customWidth="1"/>
    <col min="5127" max="5127" width="8.42578125" style="74" customWidth="1"/>
    <col min="5128" max="5128" width="1" style="74" customWidth="1"/>
    <col min="5129" max="5129" width="16.140625" style="74" customWidth="1"/>
    <col min="5130" max="5130" width="1.42578125" style="74" customWidth="1"/>
    <col min="5131" max="5131" width="16.140625" style="74" customWidth="1"/>
    <col min="5132" max="5132" width="1.42578125" style="74" customWidth="1"/>
    <col min="5133" max="5133" width="16.140625" style="74" customWidth="1"/>
    <col min="5134" max="5134" width="1.42578125" style="74" customWidth="1"/>
    <col min="5135" max="5135" width="16.140625" style="74" customWidth="1"/>
    <col min="5136" max="5136" width="1.42578125" style="74" customWidth="1"/>
    <col min="5137" max="5137" width="19.85546875" style="74" customWidth="1"/>
    <col min="5138" max="5138" width="1.42578125" style="74" customWidth="1"/>
    <col min="5139" max="5139" width="22.42578125" style="74" customWidth="1"/>
    <col min="5140" max="5140" width="1.42578125" style="74" customWidth="1"/>
    <col min="5141" max="5141" width="17" style="74" customWidth="1"/>
    <col min="5142" max="5142" width="1.42578125" style="74" customWidth="1"/>
    <col min="5143" max="5143" width="16.42578125" style="74" customWidth="1"/>
    <col min="5144" max="5144" width="1.42578125" style="74" customWidth="1"/>
    <col min="5145" max="5145" width="16.42578125" style="74" customWidth="1"/>
    <col min="5146" max="5146" width="1.42578125" style="74" customWidth="1"/>
    <col min="5147" max="5147" width="16.42578125" style="74" customWidth="1"/>
    <col min="5148" max="5148" width="0.85546875" style="74" customWidth="1"/>
    <col min="5149" max="5379" width="9.140625" style="74"/>
    <col min="5380" max="5380" width="12.85546875" style="74" customWidth="1"/>
    <col min="5381" max="5381" width="9.85546875" style="74" customWidth="1"/>
    <col min="5382" max="5382" width="11" style="74" customWidth="1"/>
    <col min="5383" max="5383" width="8.42578125" style="74" customWidth="1"/>
    <col min="5384" max="5384" width="1" style="74" customWidth="1"/>
    <col min="5385" max="5385" width="16.140625" style="74" customWidth="1"/>
    <col min="5386" max="5386" width="1.42578125" style="74" customWidth="1"/>
    <col min="5387" max="5387" width="16.140625" style="74" customWidth="1"/>
    <col min="5388" max="5388" width="1.42578125" style="74" customWidth="1"/>
    <col min="5389" max="5389" width="16.140625" style="74" customWidth="1"/>
    <col min="5390" max="5390" width="1.42578125" style="74" customWidth="1"/>
    <col min="5391" max="5391" width="16.140625" style="74" customWidth="1"/>
    <col min="5392" max="5392" width="1.42578125" style="74" customWidth="1"/>
    <col min="5393" max="5393" width="19.85546875" style="74" customWidth="1"/>
    <col min="5394" max="5394" width="1.42578125" style="74" customWidth="1"/>
    <col min="5395" max="5395" width="22.42578125" style="74" customWidth="1"/>
    <col min="5396" max="5396" width="1.42578125" style="74" customWidth="1"/>
    <col min="5397" max="5397" width="17" style="74" customWidth="1"/>
    <col min="5398" max="5398" width="1.42578125" style="74" customWidth="1"/>
    <col min="5399" max="5399" width="16.42578125" style="74" customWidth="1"/>
    <col min="5400" max="5400" width="1.42578125" style="74" customWidth="1"/>
    <col min="5401" max="5401" width="16.42578125" style="74" customWidth="1"/>
    <col min="5402" max="5402" width="1.42578125" style="74" customWidth="1"/>
    <col min="5403" max="5403" width="16.42578125" style="74" customWidth="1"/>
    <col min="5404" max="5404" width="0.85546875" style="74" customWidth="1"/>
    <col min="5405" max="5635" width="9.140625" style="74"/>
    <col min="5636" max="5636" width="12.85546875" style="74" customWidth="1"/>
    <col min="5637" max="5637" width="9.85546875" style="74" customWidth="1"/>
    <col min="5638" max="5638" width="11" style="74" customWidth="1"/>
    <col min="5639" max="5639" width="8.42578125" style="74" customWidth="1"/>
    <col min="5640" max="5640" width="1" style="74" customWidth="1"/>
    <col min="5641" max="5641" width="16.140625" style="74" customWidth="1"/>
    <col min="5642" max="5642" width="1.42578125" style="74" customWidth="1"/>
    <col min="5643" max="5643" width="16.140625" style="74" customWidth="1"/>
    <col min="5644" max="5644" width="1.42578125" style="74" customWidth="1"/>
    <col min="5645" max="5645" width="16.140625" style="74" customWidth="1"/>
    <col min="5646" max="5646" width="1.42578125" style="74" customWidth="1"/>
    <col min="5647" max="5647" width="16.140625" style="74" customWidth="1"/>
    <col min="5648" max="5648" width="1.42578125" style="74" customWidth="1"/>
    <col min="5649" max="5649" width="19.85546875" style="74" customWidth="1"/>
    <col min="5650" max="5650" width="1.42578125" style="74" customWidth="1"/>
    <col min="5651" max="5651" width="22.42578125" style="74" customWidth="1"/>
    <col min="5652" max="5652" width="1.42578125" style="74" customWidth="1"/>
    <col min="5653" max="5653" width="17" style="74" customWidth="1"/>
    <col min="5654" max="5654" width="1.42578125" style="74" customWidth="1"/>
    <col min="5655" max="5655" width="16.42578125" style="74" customWidth="1"/>
    <col min="5656" max="5656" width="1.42578125" style="74" customWidth="1"/>
    <col min="5657" max="5657" width="16.42578125" style="74" customWidth="1"/>
    <col min="5658" max="5658" width="1.42578125" style="74" customWidth="1"/>
    <col min="5659" max="5659" width="16.42578125" style="74" customWidth="1"/>
    <col min="5660" max="5660" width="0.85546875" style="74" customWidth="1"/>
    <col min="5661" max="5891" width="9.140625" style="74"/>
    <col min="5892" max="5892" width="12.85546875" style="74" customWidth="1"/>
    <col min="5893" max="5893" width="9.85546875" style="74" customWidth="1"/>
    <col min="5894" max="5894" width="11" style="74" customWidth="1"/>
    <col min="5895" max="5895" width="8.42578125" style="74" customWidth="1"/>
    <col min="5896" max="5896" width="1" style="74" customWidth="1"/>
    <col min="5897" max="5897" width="16.140625" style="74" customWidth="1"/>
    <col min="5898" max="5898" width="1.42578125" style="74" customWidth="1"/>
    <col min="5899" max="5899" width="16.140625" style="74" customWidth="1"/>
    <col min="5900" max="5900" width="1.42578125" style="74" customWidth="1"/>
    <col min="5901" max="5901" width="16.140625" style="74" customWidth="1"/>
    <col min="5902" max="5902" width="1.42578125" style="74" customWidth="1"/>
    <col min="5903" max="5903" width="16.140625" style="74" customWidth="1"/>
    <col min="5904" max="5904" width="1.42578125" style="74" customWidth="1"/>
    <col min="5905" max="5905" width="19.85546875" style="74" customWidth="1"/>
    <col min="5906" max="5906" width="1.42578125" style="74" customWidth="1"/>
    <col min="5907" max="5907" width="22.42578125" style="74" customWidth="1"/>
    <col min="5908" max="5908" width="1.42578125" style="74" customWidth="1"/>
    <col min="5909" max="5909" width="17" style="74" customWidth="1"/>
    <col min="5910" max="5910" width="1.42578125" style="74" customWidth="1"/>
    <col min="5911" max="5911" width="16.42578125" style="74" customWidth="1"/>
    <col min="5912" max="5912" width="1.42578125" style="74" customWidth="1"/>
    <col min="5913" max="5913" width="16.42578125" style="74" customWidth="1"/>
    <col min="5914" max="5914" width="1.42578125" style="74" customWidth="1"/>
    <col min="5915" max="5915" width="16.42578125" style="74" customWidth="1"/>
    <col min="5916" max="5916" width="0.85546875" style="74" customWidth="1"/>
    <col min="5917" max="6147" width="9.140625" style="74"/>
    <col min="6148" max="6148" width="12.85546875" style="74" customWidth="1"/>
    <col min="6149" max="6149" width="9.85546875" style="74" customWidth="1"/>
    <col min="6150" max="6150" width="11" style="74" customWidth="1"/>
    <col min="6151" max="6151" width="8.42578125" style="74" customWidth="1"/>
    <col min="6152" max="6152" width="1" style="74" customWidth="1"/>
    <col min="6153" max="6153" width="16.140625" style="74" customWidth="1"/>
    <col min="6154" max="6154" width="1.42578125" style="74" customWidth="1"/>
    <col min="6155" max="6155" width="16.140625" style="74" customWidth="1"/>
    <col min="6156" max="6156" width="1.42578125" style="74" customWidth="1"/>
    <col min="6157" max="6157" width="16.140625" style="74" customWidth="1"/>
    <col min="6158" max="6158" width="1.42578125" style="74" customWidth="1"/>
    <col min="6159" max="6159" width="16.140625" style="74" customWidth="1"/>
    <col min="6160" max="6160" width="1.42578125" style="74" customWidth="1"/>
    <col min="6161" max="6161" width="19.85546875" style="74" customWidth="1"/>
    <col min="6162" max="6162" width="1.42578125" style="74" customWidth="1"/>
    <col min="6163" max="6163" width="22.42578125" style="74" customWidth="1"/>
    <col min="6164" max="6164" width="1.42578125" style="74" customWidth="1"/>
    <col min="6165" max="6165" width="17" style="74" customWidth="1"/>
    <col min="6166" max="6166" width="1.42578125" style="74" customWidth="1"/>
    <col min="6167" max="6167" width="16.42578125" style="74" customWidth="1"/>
    <col min="6168" max="6168" width="1.42578125" style="74" customWidth="1"/>
    <col min="6169" max="6169" width="16.42578125" style="74" customWidth="1"/>
    <col min="6170" max="6170" width="1.42578125" style="74" customWidth="1"/>
    <col min="6171" max="6171" width="16.42578125" style="74" customWidth="1"/>
    <col min="6172" max="6172" width="0.85546875" style="74" customWidth="1"/>
    <col min="6173" max="6403" width="9.140625" style="74"/>
    <col min="6404" max="6404" width="12.85546875" style="74" customWidth="1"/>
    <col min="6405" max="6405" width="9.85546875" style="74" customWidth="1"/>
    <col min="6406" max="6406" width="11" style="74" customWidth="1"/>
    <col min="6407" max="6407" width="8.42578125" style="74" customWidth="1"/>
    <col min="6408" max="6408" width="1" style="74" customWidth="1"/>
    <col min="6409" max="6409" width="16.140625" style="74" customWidth="1"/>
    <col min="6410" max="6410" width="1.42578125" style="74" customWidth="1"/>
    <col min="6411" max="6411" width="16.140625" style="74" customWidth="1"/>
    <col min="6412" max="6412" width="1.42578125" style="74" customWidth="1"/>
    <col min="6413" max="6413" width="16.140625" style="74" customWidth="1"/>
    <col min="6414" max="6414" width="1.42578125" style="74" customWidth="1"/>
    <col min="6415" max="6415" width="16.140625" style="74" customWidth="1"/>
    <col min="6416" max="6416" width="1.42578125" style="74" customWidth="1"/>
    <col min="6417" max="6417" width="19.85546875" style="74" customWidth="1"/>
    <col min="6418" max="6418" width="1.42578125" style="74" customWidth="1"/>
    <col min="6419" max="6419" width="22.42578125" style="74" customWidth="1"/>
    <col min="6420" max="6420" width="1.42578125" style="74" customWidth="1"/>
    <col min="6421" max="6421" width="17" style="74" customWidth="1"/>
    <col min="6422" max="6422" width="1.42578125" style="74" customWidth="1"/>
    <col min="6423" max="6423" width="16.42578125" style="74" customWidth="1"/>
    <col min="6424" max="6424" width="1.42578125" style="74" customWidth="1"/>
    <col min="6425" max="6425" width="16.42578125" style="74" customWidth="1"/>
    <col min="6426" max="6426" width="1.42578125" style="74" customWidth="1"/>
    <col min="6427" max="6427" width="16.42578125" style="74" customWidth="1"/>
    <col min="6428" max="6428" width="0.85546875" style="74" customWidth="1"/>
    <col min="6429" max="6659" width="9.140625" style="74"/>
    <col min="6660" max="6660" width="12.85546875" style="74" customWidth="1"/>
    <col min="6661" max="6661" width="9.85546875" style="74" customWidth="1"/>
    <col min="6662" max="6662" width="11" style="74" customWidth="1"/>
    <col min="6663" max="6663" width="8.42578125" style="74" customWidth="1"/>
    <col min="6664" max="6664" width="1" style="74" customWidth="1"/>
    <col min="6665" max="6665" width="16.140625" style="74" customWidth="1"/>
    <col min="6666" max="6666" width="1.42578125" style="74" customWidth="1"/>
    <col min="6667" max="6667" width="16.140625" style="74" customWidth="1"/>
    <col min="6668" max="6668" width="1.42578125" style="74" customWidth="1"/>
    <col min="6669" max="6669" width="16.140625" style="74" customWidth="1"/>
    <col min="6670" max="6670" width="1.42578125" style="74" customWidth="1"/>
    <col min="6671" max="6671" width="16.140625" style="74" customWidth="1"/>
    <col min="6672" max="6672" width="1.42578125" style="74" customWidth="1"/>
    <col min="6673" max="6673" width="19.85546875" style="74" customWidth="1"/>
    <col min="6674" max="6674" width="1.42578125" style="74" customWidth="1"/>
    <col min="6675" max="6675" width="22.42578125" style="74" customWidth="1"/>
    <col min="6676" max="6676" width="1.42578125" style="74" customWidth="1"/>
    <col min="6677" max="6677" width="17" style="74" customWidth="1"/>
    <col min="6678" max="6678" width="1.42578125" style="74" customWidth="1"/>
    <col min="6679" max="6679" width="16.42578125" style="74" customWidth="1"/>
    <col min="6680" max="6680" width="1.42578125" style="74" customWidth="1"/>
    <col min="6681" max="6681" width="16.42578125" style="74" customWidth="1"/>
    <col min="6682" max="6682" width="1.42578125" style="74" customWidth="1"/>
    <col min="6683" max="6683" width="16.42578125" style="74" customWidth="1"/>
    <col min="6684" max="6684" width="0.85546875" style="74" customWidth="1"/>
    <col min="6685" max="6915" width="9.140625" style="74"/>
    <col min="6916" max="6916" width="12.85546875" style="74" customWidth="1"/>
    <col min="6917" max="6917" width="9.85546875" style="74" customWidth="1"/>
    <col min="6918" max="6918" width="11" style="74" customWidth="1"/>
    <col min="6919" max="6919" width="8.42578125" style="74" customWidth="1"/>
    <col min="6920" max="6920" width="1" style="74" customWidth="1"/>
    <col min="6921" max="6921" width="16.140625" style="74" customWidth="1"/>
    <col min="6922" max="6922" width="1.42578125" style="74" customWidth="1"/>
    <col min="6923" max="6923" width="16.140625" style="74" customWidth="1"/>
    <col min="6924" max="6924" width="1.42578125" style="74" customWidth="1"/>
    <col min="6925" max="6925" width="16.140625" style="74" customWidth="1"/>
    <col min="6926" max="6926" width="1.42578125" style="74" customWidth="1"/>
    <col min="6927" max="6927" width="16.140625" style="74" customWidth="1"/>
    <col min="6928" max="6928" width="1.42578125" style="74" customWidth="1"/>
    <col min="6929" max="6929" width="19.85546875" style="74" customWidth="1"/>
    <col min="6930" max="6930" width="1.42578125" style="74" customWidth="1"/>
    <col min="6931" max="6931" width="22.42578125" style="74" customWidth="1"/>
    <col min="6932" max="6932" width="1.42578125" style="74" customWidth="1"/>
    <col min="6933" max="6933" width="17" style="74" customWidth="1"/>
    <col min="6934" max="6934" width="1.42578125" style="74" customWidth="1"/>
    <col min="6935" max="6935" width="16.42578125" style="74" customWidth="1"/>
    <col min="6936" max="6936" width="1.42578125" style="74" customWidth="1"/>
    <col min="6937" max="6937" width="16.42578125" style="74" customWidth="1"/>
    <col min="6938" max="6938" width="1.42578125" style="74" customWidth="1"/>
    <col min="6939" max="6939" width="16.42578125" style="74" customWidth="1"/>
    <col min="6940" max="6940" width="0.85546875" style="74" customWidth="1"/>
    <col min="6941" max="7171" width="9.140625" style="74"/>
    <col min="7172" max="7172" width="12.85546875" style="74" customWidth="1"/>
    <col min="7173" max="7173" width="9.85546875" style="74" customWidth="1"/>
    <col min="7174" max="7174" width="11" style="74" customWidth="1"/>
    <col min="7175" max="7175" width="8.42578125" style="74" customWidth="1"/>
    <col min="7176" max="7176" width="1" style="74" customWidth="1"/>
    <col min="7177" max="7177" width="16.140625" style="74" customWidth="1"/>
    <col min="7178" max="7178" width="1.42578125" style="74" customWidth="1"/>
    <col min="7179" max="7179" width="16.140625" style="74" customWidth="1"/>
    <col min="7180" max="7180" width="1.42578125" style="74" customWidth="1"/>
    <col min="7181" max="7181" width="16.140625" style="74" customWidth="1"/>
    <col min="7182" max="7182" width="1.42578125" style="74" customWidth="1"/>
    <col min="7183" max="7183" width="16.140625" style="74" customWidth="1"/>
    <col min="7184" max="7184" width="1.42578125" style="74" customWidth="1"/>
    <col min="7185" max="7185" width="19.85546875" style="74" customWidth="1"/>
    <col min="7186" max="7186" width="1.42578125" style="74" customWidth="1"/>
    <col min="7187" max="7187" width="22.42578125" style="74" customWidth="1"/>
    <col min="7188" max="7188" width="1.42578125" style="74" customWidth="1"/>
    <col min="7189" max="7189" width="17" style="74" customWidth="1"/>
    <col min="7190" max="7190" width="1.42578125" style="74" customWidth="1"/>
    <col min="7191" max="7191" width="16.42578125" style="74" customWidth="1"/>
    <col min="7192" max="7192" width="1.42578125" style="74" customWidth="1"/>
    <col min="7193" max="7193" width="16.42578125" style="74" customWidth="1"/>
    <col min="7194" max="7194" width="1.42578125" style="74" customWidth="1"/>
    <col min="7195" max="7195" width="16.42578125" style="74" customWidth="1"/>
    <col min="7196" max="7196" width="0.85546875" style="74" customWidth="1"/>
    <col min="7197" max="7427" width="9.140625" style="74"/>
    <col min="7428" max="7428" width="12.85546875" style="74" customWidth="1"/>
    <col min="7429" max="7429" width="9.85546875" style="74" customWidth="1"/>
    <col min="7430" max="7430" width="11" style="74" customWidth="1"/>
    <col min="7431" max="7431" width="8.42578125" style="74" customWidth="1"/>
    <col min="7432" max="7432" width="1" style="74" customWidth="1"/>
    <col min="7433" max="7433" width="16.140625" style="74" customWidth="1"/>
    <col min="7434" max="7434" width="1.42578125" style="74" customWidth="1"/>
    <col min="7435" max="7435" width="16.140625" style="74" customWidth="1"/>
    <col min="7436" max="7436" width="1.42578125" style="74" customWidth="1"/>
    <col min="7437" max="7437" width="16.140625" style="74" customWidth="1"/>
    <col min="7438" max="7438" width="1.42578125" style="74" customWidth="1"/>
    <col min="7439" max="7439" width="16.140625" style="74" customWidth="1"/>
    <col min="7440" max="7440" width="1.42578125" style="74" customWidth="1"/>
    <col min="7441" max="7441" width="19.85546875" style="74" customWidth="1"/>
    <col min="7442" max="7442" width="1.42578125" style="74" customWidth="1"/>
    <col min="7443" max="7443" width="22.42578125" style="74" customWidth="1"/>
    <col min="7444" max="7444" width="1.42578125" style="74" customWidth="1"/>
    <col min="7445" max="7445" width="17" style="74" customWidth="1"/>
    <col min="7446" max="7446" width="1.42578125" style="74" customWidth="1"/>
    <col min="7447" max="7447" width="16.42578125" style="74" customWidth="1"/>
    <col min="7448" max="7448" width="1.42578125" style="74" customWidth="1"/>
    <col min="7449" max="7449" width="16.42578125" style="74" customWidth="1"/>
    <col min="7450" max="7450" width="1.42578125" style="74" customWidth="1"/>
    <col min="7451" max="7451" width="16.42578125" style="74" customWidth="1"/>
    <col min="7452" max="7452" width="0.85546875" style="74" customWidth="1"/>
    <col min="7453" max="7683" width="9.140625" style="74"/>
    <col min="7684" max="7684" width="12.85546875" style="74" customWidth="1"/>
    <col min="7685" max="7685" width="9.85546875" style="74" customWidth="1"/>
    <col min="7686" max="7686" width="11" style="74" customWidth="1"/>
    <col min="7687" max="7687" width="8.42578125" style="74" customWidth="1"/>
    <col min="7688" max="7688" width="1" style="74" customWidth="1"/>
    <col min="7689" max="7689" width="16.140625" style="74" customWidth="1"/>
    <col min="7690" max="7690" width="1.42578125" style="74" customWidth="1"/>
    <col min="7691" max="7691" width="16.140625" style="74" customWidth="1"/>
    <col min="7692" max="7692" width="1.42578125" style="74" customWidth="1"/>
    <col min="7693" max="7693" width="16.140625" style="74" customWidth="1"/>
    <col min="7694" max="7694" width="1.42578125" style="74" customWidth="1"/>
    <col min="7695" max="7695" width="16.140625" style="74" customWidth="1"/>
    <col min="7696" max="7696" width="1.42578125" style="74" customWidth="1"/>
    <col min="7697" max="7697" width="19.85546875" style="74" customWidth="1"/>
    <col min="7698" max="7698" width="1.42578125" style="74" customWidth="1"/>
    <col min="7699" max="7699" width="22.42578125" style="74" customWidth="1"/>
    <col min="7700" max="7700" width="1.42578125" style="74" customWidth="1"/>
    <col min="7701" max="7701" width="17" style="74" customWidth="1"/>
    <col min="7702" max="7702" width="1.42578125" style="74" customWidth="1"/>
    <col min="7703" max="7703" width="16.42578125" style="74" customWidth="1"/>
    <col min="7704" max="7704" width="1.42578125" style="74" customWidth="1"/>
    <col min="7705" max="7705" width="16.42578125" style="74" customWidth="1"/>
    <col min="7706" max="7706" width="1.42578125" style="74" customWidth="1"/>
    <col min="7707" max="7707" width="16.42578125" style="74" customWidth="1"/>
    <col min="7708" max="7708" width="0.85546875" style="74" customWidth="1"/>
    <col min="7709" max="7939" width="9.140625" style="74"/>
    <col min="7940" max="7940" width="12.85546875" style="74" customWidth="1"/>
    <col min="7941" max="7941" width="9.85546875" style="74" customWidth="1"/>
    <col min="7942" max="7942" width="11" style="74" customWidth="1"/>
    <col min="7943" max="7943" width="8.42578125" style="74" customWidth="1"/>
    <col min="7944" max="7944" width="1" style="74" customWidth="1"/>
    <col min="7945" max="7945" width="16.140625" style="74" customWidth="1"/>
    <col min="7946" max="7946" width="1.42578125" style="74" customWidth="1"/>
    <col min="7947" max="7947" width="16.140625" style="74" customWidth="1"/>
    <col min="7948" max="7948" width="1.42578125" style="74" customWidth="1"/>
    <col min="7949" max="7949" width="16.140625" style="74" customWidth="1"/>
    <col min="7950" max="7950" width="1.42578125" style="74" customWidth="1"/>
    <col min="7951" max="7951" width="16.140625" style="74" customWidth="1"/>
    <col min="7952" max="7952" width="1.42578125" style="74" customWidth="1"/>
    <col min="7953" max="7953" width="19.85546875" style="74" customWidth="1"/>
    <col min="7954" max="7954" width="1.42578125" style="74" customWidth="1"/>
    <col min="7955" max="7955" width="22.42578125" style="74" customWidth="1"/>
    <col min="7956" max="7956" width="1.42578125" style="74" customWidth="1"/>
    <col min="7957" max="7957" width="17" style="74" customWidth="1"/>
    <col min="7958" max="7958" width="1.42578125" style="74" customWidth="1"/>
    <col min="7959" max="7959" width="16.42578125" style="74" customWidth="1"/>
    <col min="7960" max="7960" width="1.42578125" style="74" customWidth="1"/>
    <col min="7961" max="7961" width="16.42578125" style="74" customWidth="1"/>
    <col min="7962" max="7962" width="1.42578125" style="74" customWidth="1"/>
    <col min="7963" max="7963" width="16.42578125" style="74" customWidth="1"/>
    <col min="7964" max="7964" width="0.85546875" style="74" customWidth="1"/>
    <col min="7965" max="8195" width="9.140625" style="74"/>
    <col min="8196" max="8196" width="12.85546875" style="74" customWidth="1"/>
    <col min="8197" max="8197" width="9.85546875" style="74" customWidth="1"/>
    <col min="8198" max="8198" width="11" style="74" customWidth="1"/>
    <col min="8199" max="8199" width="8.42578125" style="74" customWidth="1"/>
    <col min="8200" max="8200" width="1" style="74" customWidth="1"/>
    <col min="8201" max="8201" width="16.140625" style="74" customWidth="1"/>
    <col min="8202" max="8202" width="1.42578125" style="74" customWidth="1"/>
    <col min="8203" max="8203" width="16.140625" style="74" customWidth="1"/>
    <col min="8204" max="8204" width="1.42578125" style="74" customWidth="1"/>
    <col min="8205" max="8205" width="16.140625" style="74" customWidth="1"/>
    <col min="8206" max="8206" width="1.42578125" style="74" customWidth="1"/>
    <col min="8207" max="8207" width="16.140625" style="74" customWidth="1"/>
    <col min="8208" max="8208" width="1.42578125" style="74" customWidth="1"/>
    <col min="8209" max="8209" width="19.85546875" style="74" customWidth="1"/>
    <col min="8210" max="8210" width="1.42578125" style="74" customWidth="1"/>
    <col min="8211" max="8211" width="22.42578125" style="74" customWidth="1"/>
    <col min="8212" max="8212" width="1.42578125" style="74" customWidth="1"/>
    <col min="8213" max="8213" width="17" style="74" customWidth="1"/>
    <col min="8214" max="8214" width="1.42578125" style="74" customWidth="1"/>
    <col min="8215" max="8215" width="16.42578125" style="74" customWidth="1"/>
    <col min="8216" max="8216" width="1.42578125" style="74" customWidth="1"/>
    <col min="8217" max="8217" width="16.42578125" style="74" customWidth="1"/>
    <col min="8218" max="8218" width="1.42578125" style="74" customWidth="1"/>
    <col min="8219" max="8219" width="16.42578125" style="74" customWidth="1"/>
    <col min="8220" max="8220" width="0.85546875" style="74" customWidth="1"/>
    <col min="8221" max="8451" width="9.140625" style="74"/>
    <col min="8452" max="8452" width="12.85546875" style="74" customWidth="1"/>
    <col min="8453" max="8453" width="9.85546875" style="74" customWidth="1"/>
    <col min="8454" max="8454" width="11" style="74" customWidth="1"/>
    <col min="8455" max="8455" width="8.42578125" style="74" customWidth="1"/>
    <col min="8456" max="8456" width="1" style="74" customWidth="1"/>
    <col min="8457" max="8457" width="16.140625" style="74" customWidth="1"/>
    <col min="8458" max="8458" width="1.42578125" style="74" customWidth="1"/>
    <col min="8459" max="8459" width="16.140625" style="74" customWidth="1"/>
    <col min="8460" max="8460" width="1.42578125" style="74" customWidth="1"/>
    <col min="8461" max="8461" width="16.140625" style="74" customWidth="1"/>
    <col min="8462" max="8462" width="1.42578125" style="74" customWidth="1"/>
    <col min="8463" max="8463" width="16.140625" style="74" customWidth="1"/>
    <col min="8464" max="8464" width="1.42578125" style="74" customWidth="1"/>
    <col min="8465" max="8465" width="19.85546875" style="74" customWidth="1"/>
    <col min="8466" max="8466" width="1.42578125" style="74" customWidth="1"/>
    <col min="8467" max="8467" width="22.42578125" style="74" customWidth="1"/>
    <col min="8468" max="8468" width="1.42578125" style="74" customWidth="1"/>
    <col min="8469" max="8469" width="17" style="74" customWidth="1"/>
    <col min="8470" max="8470" width="1.42578125" style="74" customWidth="1"/>
    <col min="8471" max="8471" width="16.42578125" style="74" customWidth="1"/>
    <col min="8472" max="8472" width="1.42578125" style="74" customWidth="1"/>
    <col min="8473" max="8473" width="16.42578125" style="74" customWidth="1"/>
    <col min="8474" max="8474" width="1.42578125" style="74" customWidth="1"/>
    <col min="8475" max="8475" width="16.42578125" style="74" customWidth="1"/>
    <col min="8476" max="8476" width="0.85546875" style="74" customWidth="1"/>
    <col min="8477" max="8707" width="9.140625" style="74"/>
    <col min="8708" max="8708" width="12.85546875" style="74" customWidth="1"/>
    <col min="8709" max="8709" width="9.85546875" style="74" customWidth="1"/>
    <col min="8710" max="8710" width="11" style="74" customWidth="1"/>
    <col min="8711" max="8711" width="8.42578125" style="74" customWidth="1"/>
    <col min="8712" max="8712" width="1" style="74" customWidth="1"/>
    <col min="8713" max="8713" width="16.140625" style="74" customWidth="1"/>
    <col min="8714" max="8714" width="1.42578125" style="74" customWidth="1"/>
    <col min="8715" max="8715" width="16.140625" style="74" customWidth="1"/>
    <col min="8716" max="8716" width="1.42578125" style="74" customWidth="1"/>
    <col min="8717" max="8717" width="16.140625" style="74" customWidth="1"/>
    <col min="8718" max="8718" width="1.42578125" style="74" customWidth="1"/>
    <col min="8719" max="8719" width="16.140625" style="74" customWidth="1"/>
    <col min="8720" max="8720" width="1.42578125" style="74" customWidth="1"/>
    <col min="8721" max="8721" width="19.85546875" style="74" customWidth="1"/>
    <col min="8722" max="8722" width="1.42578125" style="74" customWidth="1"/>
    <col min="8723" max="8723" width="22.42578125" style="74" customWidth="1"/>
    <col min="8724" max="8724" width="1.42578125" style="74" customWidth="1"/>
    <col min="8725" max="8725" width="17" style="74" customWidth="1"/>
    <col min="8726" max="8726" width="1.42578125" style="74" customWidth="1"/>
    <col min="8727" max="8727" width="16.42578125" style="74" customWidth="1"/>
    <col min="8728" max="8728" width="1.42578125" style="74" customWidth="1"/>
    <col min="8729" max="8729" width="16.42578125" style="74" customWidth="1"/>
    <col min="8730" max="8730" width="1.42578125" style="74" customWidth="1"/>
    <col min="8731" max="8731" width="16.42578125" style="74" customWidth="1"/>
    <col min="8732" max="8732" width="0.85546875" style="74" customWidth="1"/>
    <col min="8733" max="8963" width="9.140625" style="74"/>
    <col min="8964" max="8964" width="12.85546875" style="74" customWidth="1"/>
    <col min="8965" max="8965" width="9.85546875" style="74" customWidth="1"/>
    <col min="8966" max="8966" width="11" style="74" customWidth="1"/>
    <col min="8967" max="8967" width="8.42578125" style="74" customWidth="1"/>
    <col min="8968" max="8968" width="1" style="74" customWidth="1"/>
    <col min="8969" max="8969" width="16.140625" style="74" customWidth="1"/>
    <col min="8970" max="8970" width="1.42578125" style="74" customWidth="1"/>
    <col min="8971" max="8971" width="16.140625" style="74" customWidth="1"/>
    <col min="8972" max="8972" width="1.42578125" style="74" customWidth="1"/>
    <col min="8973" max="8973" width="16.140625" style="74" customWidth="1"/>
    <col min="8974" max="8974" width="1.42578125" style="74" customWidth="1"/>
    <col min="8975" max="8975" width="16.140625" style="74" customWidth="1"/>
    <col min="8976" max="8976" width="1.42578125" style="74" customWidth="1"/>
    <col min="8977" max="8977" width="19.85546875" style="74" customWidth="1"/>
    <col min="8978" max="8978" width="1.42578125" style="74" customWidth="1"/>
    <col min="8979" max="8979" width="22.42578125" style="74" customWidth="1"/>
    <col min="8980" max="8980" width="1.42578125" style="74" customWidth="1"/>
    <col min="8981" max="8981" width="17" style="74" customWidth="1"/>
    <col min="8982" max="8982" width="1.42578125" style="74" customWidth="1"/>
    <col min="8983" max="8983" width="16.42578125" style="74" customWidth="1"/>
    <col min="8984" max="8984" width="1.42578125" style="74" customWidth="1"/>
    <col min="8985" max="8985" width="16.42578125" style="74" customWidth="1"/>
    <col min="8986" max="8986" width="1.42578125" style="74" customWidth="1"/>
    <col min="8987" max="8987" width="16.42578125" style="74" customWidth="1"/>
    <col min="8988" max="8988" width="0.85546875" style="74" customWidth="1"/>
    <col min="8989" max="9219" width="9.140625" style="74"/>
    <col min="9220" max="9220" width="12.85546875" style="74" customWidth="1"/>
    <col min="9221" max="9221" width="9.85546875" style="74" customWidth="1"/>
    <col min="9222" max="9222" width="11" style="74" customWidth="1"/>
    <col min="9223" max="9223" width="8.42578125" style="74" customWidth="1"/>
    <col min="9224" max="9224" width="1" style="74" customWidth="1"/>
    <col min="9225" max="9225" width="16.140625" style="74" customWidth="1"/>
    <col min="9226" max="9226" width="1.42578125" style="74" customWidth="1"/>
    <col min="9227" max="9227" width="16.140625" style="74" customWidth="1"/>
    <col min="9228" max="9228" width="1.42578125" style="74" customWidth="1"/>
    <col min="9229" max="9229" width="16.140625" style="74" customWidth="1"/>
    <col min="9230" max="9230" width="1.42578125" style="74" customWidth="1"/>
    <col min="9231" max="9231" width="16.140625" style="74" customWidth="1"/>
    <col min="9232" max="9232" width="1.42578125" style="74" customWidth="1"/>
    <col min="9233" max="9233" width="19.85546875" style="74" customWidth="1"/>
    <col min="9234" max="9234" width="1.42578125" style="74" customWidth="1"/>
    <col min="9235" max="9235" width="22.42578125" style="74" customWidth="1"/>
    <col min="9236" max="9236" width="1.42578125" style="74" customWidth="1"/>
    <col min="9237" max="9237" width="17" style="74" customWidth="1"/>
    <col min="9238" max="9238" width="1.42578125" style="74" customWidth="1"/>
    <col min="9239" max="9239" width="16.42578125" style="74" customWidth="1"/>
    <col min="9240" max="9240" width="1.42578125" style="74" customWidth="1"/>
    <col min="9241" max="9241" width="16.42578125" style="74" customWidth="1"/>
    <col min="9242" max="9242" width="1.42578125" style="74" customWidth="1"/>
    <col min="9243" max="9243" width="16.42578125" style="74" customWidth="1"/>
    <col min="9244" max="9244" width="0.85546875" style="74" customWidth="1"/>
    <col min="9245" max="9475" width="9.140625" style="74"/>
    <col min="9476" max="9476" width="12.85546875" style="74" customWidth="1"/>
    <col min="9477" max="9477" width="9.85546875" style="74" customWidth="1"/>
    <col min="9478" max="9478" width="11" style="74" customWidth="1"/>
    <col min="9479" max="9479" width="8.42578125" style="74" customWidth="1"/>
    <col min="9480" max="9480" width="1" style="74" customWidth="1"/>
    <col min="9481" max="9481" width="16.140625" style="74" customWidth="1"/>
    <col min="9482" max="9482" width="1.42578125" style="74" customWidth="1"/>
    <col min="9483" max="9483" width="16.140625" style="74" customWidth="1"/>
    <col min="9484" max="9484" width="1.42578125" style="74" customWidth="1"/>
    <col min="9485" max="9485" width="16.140625" style="74" customWidth="1"/>
    <col min="9486" max="9486" width="1.42578125" style="74" customWidth="1"/>
    <col min="9487" max="9487" width="16.140625" style="74" customWidth="1"/>
    <col min="9488" max="9488" width="1.42578125" style="74" customWidth="1"/>
    <col min="9489" max="9489" width="19.85546875" style="74" customWidth="1"/>
    <col min="9490" max="9490" width="1.42578125" style="74" customWidth="1"/>
    <col min="9491" max="9491" width="22.42578125" style="74" customWidth="1"/>
    <col min="9492" max="9492" width="1.42578125" style="74" customWidth="1"/>
    <col min="9493" max="9493" width="17" style="74" customWidth="1"/>
    <col min="9494" max="9494" width="1.42578125" style="74" customWidth="1"/>
    <col min="9495" max="9495" width="16.42578125" style="74" customWidth="1"/>
    <col min="9496" max="9496" width="1.42578125" style="74" customWidth="1"/>
    <col min="9497" max="9497" width="16.42578125" style="74" customWidth="1"/>
    <col min="9498" max="9498" width="1.42578125" style="74" customWidth="1"/>
    <col min="9499" max="9499" width="16.42578125" style="74" customWidth="1"/>
    <col min="9500" max="9500" width="0.85546875" style="74" customWidth="1"/>
    <col min="9501" max="9731" width="9.140625" style="74"/>
    <col min="9732" max="9732" width="12.85546875" style="74" customWidth="1"/>
    <col min="9733" max="9733" width="9.85546875" style="74" customWidth="1"/>
    <col min="9734" max="9734" width="11" style="74" customWidth="1"/>
    <col min="9735" max="9735" width="8.42578125" style="74" customWidth="1"/>
    <col min="9736" max="9736" width="1" style="74" customWidth="1"/>
    <col min="9737" max="9737" width="16.140625" style="74" customWidth="1"/>
    <col min="9738" max="9738" width="1.42578125" style="74" customWidth="1"/>
    <col min="9739" max="9739" width="16.140625" style="74" customWidth="1"/>
    <col min="9740" max="9740" width="1.42578125" style="74" customWidth="1"/>
    <col min="9741" max="9741" width="16.140625" style="74" customWidth="1"/>
    <col min="9742" max="9742" width="1.42578125" style="74" customWidth="1"/>
    <col min="9743" max="9743" width="16.140625" style="74" customWidth="1"/>
    <col min="9744" max="9744" width="1.42578125" style="74" customWidth="1"/>
    <col min="9745" max="9745" width="19.85546875" style="74" customWidth="1"/>
    <col min="9746" max="9746" width="1.42578125" style="74" customWidth="1"/>
    <col min="9747" max="9747" width="22.42578125" style="74" customWidth="1"/>
    <col min="9748" max="9748" width="1.42578125" style="74" customWidth="1"/>
    <col min="9749" max="9749" width="17" style="74" customWidth="1"/>
    <col min="9750" max="9750" width="1.42578125" style="74" customWidth="1"/>
    <col min="9751" max="9751" width="16.42578125" style="74" customWidth="1"/>
    <col min="9752" max="9752" width="1.42578125" style="74" customWidth="1"/>
    <col min="9753" max="9753" width="16.42578125" style="74" customWidth="1"/>
    <col min="9754" max="9754" width="1.42578125" style="74" customWidth="1"/>
    <col min="9755" max="9755" width="16.42578125" style="74" customWidth="1"/>
    <col min="9756" max="9756" width="0.85546875" style="74" customWidth="1"/>
    <col min="9757" max="9987" width="9.140625" style="74"/>
    <col min="9988" max="9988" width="12.85546875" style="74" customWidth="1"/>
    <col min="9989" max="9989" width="9.85546875" style="74" customWidth="1"/>
    <col min="9990" max="9990" width="11" style="74" customWidth="1"/>
    <col min="9991" max="9991" width="8.42578125" style="74" customWidth="1"/>
    <col min="9992" max="9992" width="1" style="74" customWidth="1"/>
    <col min="9993" max="9993" width="16.140625" style="74" customWidth="1"/>
    <col min="9994" max="9994" width="1.42578125" style="74" customWidth="1"/>
    <col min="9995" max="9995" width="16.140625" style="74" customWidth="1"/>
    <col min="9996" max="9996" width="1.42578125" style="74" customWidth="1"/>
    <col min="9997" max="9997" width="16.140625" style="74" customWidth="1"/>
    <col min="9998" max="9998" width="1.42578125" style="74" customWidth="1"/>
    <col min="9999" max="9999" width="16.140625" style="74" customWidth="1"/>
    <col min="10000" max="10000" width="1.42578125" style="74" customWidth="1"/>
    <col min="10001" max="10001" width="19.85546875" style="74" customWidth="1"/>
    <col min="10002" max="10002" width="1.42578125" style="74" customWidth="1"/>
    <col min="10003" max="10003" width="22.42578125" style="74" customWidth="1"/>
    <col min="10004" max="10004" width="1.42578125" style="74" customWidth="1"/>
    <col min="10005" max="10005" width="17" style="74" customWidth="1"/>
    <col min="10006" max="10006" width="1.42578125" style="74" customWidth="1"/>
    <col min="10007" max="10007" width="16.42578125" style="74" customWidth="1"/>
    <col min="10008" max="10008" width="1.42578125" style="74" customWidth="1"/>
    <col min="10009" max="10009" width="16.42578125" style="74" customWidth="1"/>
    <col min="10010" max="10010" width="1.42578125" style="74" customWidth="1"/>
    <col min="10011" max="10011" width="16.42578125" style="74" customWidth="1"/>
    <col min="10012" max="10012" width="0.85546875" style="74" customWidth="1"/>
    <col min="10013" max="10243" width="9.140625" style="74"/>
    <col min="10244" max="10244" width="12.85546875" style="74" customWidth="1"/>
    <col min="10245" max="10245" width="9.85546875" style="74" customWidth="1"/>
    <col min="10246" max="10246" width="11" style="74" customWidth="1"/>
    <col min="10247" max="10247" width="8.42578125" style="74" customWidth="1"/>
    <col min="10248" max="10248" width="1" style="74" customWidth="1"/>
    <col min="10249" max="10249" width="16.140625" style="74" customWidth="1"/>
    <col min="10250" max="10250" width="1.42578125" style="74" customWidth="1"/>
    <col min="10251" max="10251" width="16.140625" style="74" customWidth="1"/>
    <col min="10252" max="10252" width="1.42578125" style="74" customWidth="1"/>
    <col min="10253" max="10253" width="16.140625" style="74" customWidth="1"/>
    <col min="10254" max="10254" width="1.42578125" style="74" customWidth="1"/>
    <col min="10255" max="10255" width="16.140625" style="74" customWidth="1"/>
    <col min="10256" max="10256" width="1.42578125" style="74" customWidth="1"/>
    <col min="10257" max="10257" width="19.85546875" style="74" customWidth="1"/>
    <col min="10258" max="10258" width="1.42578125" style="74" customWidth="1"/>
    <col min="10259" max="10259" width="22.42578125" style="74" customWidth="1"/>
    <col min="10260" max="10260" width="1.42578125" style="74" customWidth="1"/>
    <col min="10261" max="10261" width="17" style="74" customWidth="1"/>
    <col min="10262" max="10262" width="1.42578125" style="74" customWidth="1"/>
    <col min="10263" max="10263" width="16.42578125" style="74" customWidth="1"/>
    <col min="10264" max="10264" width="1.42578125" style="74" customWidth="1"/>
    <col min="10265" max="10265" width="16.42578125" style="74" customWidth="1"/>
    <col min="10266" max="10266" width="1.42578125" style="74" customWidth="1"/>
    <col min="10267" max="10267" width="16.42578125" style="74" customWidth="1"/>
    <col min="10268" max="10268" width="0.85546875" style="74" customWidth="1"/>
    <col min="10269" max="10499" width="9.140625" style="74"/>
    <col min="10500" max="10500" width="12.85546875" style="74" customWidth="1"/>
    <col min="10501" max="10501" width="9.85546875" style="74" customWidth="1"/>
    <col min="10502" max="10502" width="11" style="74" customWidth="1"/>
    <col min="10503" max="10503" width="8.42578125" style="74" customWidth="1"/>
    <col min="10504" max="10504" width="1" style="74" customWidth="1"/>
    <col min="10505" max="10505" width="16.140625" style="74" customWidth="1"/>
    <col min="10506" max="10506" width="1.42578125" style="74" customWidth="1"/>
    <col min="10507" max="10507" width="16.140625" style="74" customWidth="1"/>
    <col min="10508" max="10508" width="1.42578125" style="74" customWidth="1"/>
    <col min="10509" max="10509" width="16.140625" style="74" customWidth="1"/>
    <col min="10510" max="10510" width="1.42578125" style="74" customWidth="1"/>
    <col min="10511" max="10511" width="16.140625" style="74" customWidth="1"/>
    <col min="10512" max="10512" width="1.42578125" style="74" customWidth="1"/>
    <col min="10513" max="10513" width="19.85546875" style="74" customWidth="1"/>
    <col min="10514" max="10514" width="1.42578125" style="74" customWidth="1"/>
    <col min="10515" max="10515" width="22.42578125" style="74" customWidth="1"/>
    <col min="10516" max="10516" width="1.42578125" style="74" customWidth="1"/>
    <col min="10517" max="10517" width="17" style="74" customWidth="1"/>
    <col min="10518" max="10518" width="1.42578125" style="74" customWidth="1"/>
    <col min="10519" max="10519" width="16.42578125" style="74" customWidth="1"/>
    <col min="10520" max="10520" width="1.42578125" style="74" customWidth="1"/>
    <col min="10521" max="10521" width="16.42578125" style="74" customWidth="1"/>
    <col min="10522" max="10522" width="1.42578125" style="74" customWidth="1"/>
    <col min="10523" max="10523" width="16.42578125" style="74" customWidth="1"/>
    <col min="10524" max="10524" width="0.85546875" style="74" customWidth="1"/>
    <col min="10525" max="10755" width="9.140625" style="74"/>
    <col min="10756" max="10756" width="12.85546875" style="74" customWidth="1"/>
    <col min="10757" max="10757" width="9.85546875" style="74" customWidth="1"/>
    <col min="10758" max="10758" width="11" style="74" customWidth="1"/>
    <col min="10759" max="10759" width="8.42578125" style="74" customWidth="1"/>
    <col min="10760" max="10760" width="1" style="74" customWidth="1"/>
    <col min="10761" max="10761" width="16.140625" style="74" customWidth="1"/>
    <col min="10762" max="10762" width="1.42578125" style="74" customWidth="1"/>
    <col min="10763" max="10763" width="16.140625" style="74" customWidth="1"/>
    <col min="10764" max="10764" width="1.42578125" style="74" customWidth="1"/>
    <col min="10765" max="10765" width="16.140625" style="74" customWidth="1"/>
    <col min="10766" max="10766" width="1.42578125" style="74" customWidth="1"/>
    <col min="10767" max="10767" width="16.140625" style="74" customWidth="1"/>
    <col min="10768" max="10768" width="1.42578125" style="74" customWidth="1"/>
    <col min="10769" max="10769" width="19.85546875" style="74" customWidth="1"/>
    <col min="10770" max="10770" width="1.42578125" style="74" customWidth="1"/>
    <col min="10771" max="10771" width="22.42578125" style="74" customWidth="1"/>
    <col min="10772" max="10772" width="1.42578125" style="74" customWidth="1"/>
    <col min="10773" max="10773" width="17" style="74" customWidth="1"/>
    <col min="10774" max="10774" width="1.42578125" style="74" customWidth="1"/>
    <col min="10775" max="10775" width="16.42578125" style="74" customWidth="1"/>
    <col min="10776" max="10776" width="1.42578125" style="74" customWidth="1"/>
    <col min="10777" max="10777" width="16.42578125" style="74" customWidth="1"/>
    <col min="10778" max="10778" width="1.42578125" style="74" customWidth="1"/>
    <col min="10779" max="10779" width="16.42578125" style="74" customWidth="1"/>
    <col min="10780" max="10780" width="0.85546875" style="74" customWidth="1"/>
    <col min="10781" max="11011" width="9.140625" style="74"/>
    <col min="11012" max="11012" width="12.85546875" style="74" customWidth="1"/>
    <col min="11013" max="11013" width="9.85546875" style="74" customWidth="1"/>
    <col min="11014" max="11014" width="11" style="74" customWidth="1"/>
    <col min="11015" max="11015" width="8.42578125" style="74" customWidth="1"/>
    <col min="11016" max="11016" width="1" style="74" customWidth="1"/>
    <col min="11017" max="11017" width="16.140625" style="74" customWidth="1"/>
    <col min="11018" max="11018" width="1.42578125" style="74" customWidth="1"/>
    <col min="11019" max="11019" width="16.140625" style="74" customWidth="1"/>
    <col min="11020" max="11020" width="1.42578125" style="74" customWidth="1"/>
    <col min="11021" max="11021" width="16.140625" style="74" customWidth="1"/>
    <col min="11022" max="11022" width="1.42578125" style="74" customWidth="1"/>
    <col min="11023" max="11023" width="16.140625" style="74" customWidth="1"/>
    <col min="11024" max="11024" width="1.42578125" style="74" customWidth="1"/>
    <col min="11025" max="11025" width="19.85546875" style="74" customWidth="1"/>
    <col min="11026" max="11026" width="1.42578125" style="74" customWidth="1"/>
    <col min="11027" max="11027" width="22.42578125" style="74" customWidth="1"/>
    <col min="11028" max="11028" width="1.42578125" style="74" customWidth="1"/>
    <col min="11029" max="11029" width="17" style="74" customWidth="1"/>
    <col min="11030" max="11030" width="1.42578125" style="74" customWidth="1"/>
    <col min="11031" max="11031" width="16.42578125" style="74" customWidth="1"/>
    <col min="11032" max="11032" width="1.42578125" style="74" customWidth="1"/>
    <col min="11033" max="11033" width="16.42578125" style="74" customWidth="1"/>
    <col min="11034" max="11034" width="1.42578125" style="74" customWidth="1"/>
    <col min="11035" max="11035" width="16.42578125" style="74" customWidth="1"/>
    <col min="11036" max="11036" width="0.85546875" style="74" customWidth="1"/>
    <col min="11037" max="11267" width="9.140625" style="74"/>
    <col min="11268" max="11268" width="12.85546875" style="74" customWidth="1"/>
    <col min="11269" max="11269" width="9.85546875" style="74" customWidth="1"/>
    <col min="11270" max="11270" width="11" style="74" customWidth="1"/>
    <col min="11271" max="11271" width="8.42578125" style="74" customWidth="1"/>
    <col min="11272" max="11272" width="1" style="74" customWidth="1"/>
    <col min="11273" max="11273" width="16.140625" style="74" customWidth="1"/>
    <col min="11274" max="11274" width="1.42578125" style="74" customWidth="1"/>
    <col min="11275" max="11275" width="16.140625" style="74" customWidth="1"/>
    <col min="11276" max="11276" width="1.42578125" style="74" customWidth="1"/>
    <col min="11277" max="11277" width="16.140625" style="74" customWidth="1"/>
    <col min="11278" max="11278" width="1.42578125" style="74" customWidth="1"/>
    <col min="11279" max="11279" width="16.140625" style="74" customWidth="1"/>
    <col min="11280" max="11280" width="1.42578125" style="74" customWidth="1"/>
    <col min="11281" max="11281" width="19.85546875" style="74" customWidth="1"/>
    <col min="11282" max="11282" width="1.42578125" style="74" customWidth="1"/>
    <col min="11283" max="11283" width="22.42578125" style="74" customWidth="1"/>
    <col min="11284" max="11284" width="1.42578125" style="74" customWidth="1"/>
    <col min="11285" max="11285" width="17" style="74" customWidth="1"/>
    <col min="11286" max="11286" width="1.42578125" style="74" customWidth="1"/>
    <col min="11287" max="11287" width="16.42578125" style="74" customWidth="1"/>
    <col min="11288" max="11288" width="1.42578125" style="74" customWidth="1"/>
    <col min="11289" max="11289" width="16.42578125" style="74" customWidth="1"/>
    <col min="11290" max="11290" width="1.42578125" style="74" customWidth="1"/>
    <col min="11291" max="11291" width="16.42578125" style="74" customWidth="1"/>
    <col min="11292" max="11292" width="0.85546875" style="74" customWidth="1"/>
    <col min="11293" max="11523" width="9.140625" style="74"/>
    <col min="11524" max="11524" width="12.85546875" style="74" customWidth="1"/>
    <col min="11525" max="11525" width="9.85546875" style="74" customWidth="1"/>
    <col min="11526" max="11526" width="11" style="74" customWidth="1"/>
    <col min="11527" max="11527" width="8.42578125" style="74" customWidth="1"/>
    <col min="11528" max="11528" width="1" style="74" customWidth="1"/>
    <col min="11529" max="11529" width="16.140625" style="74" customWidth="1"/>
    <col min="11530" max="11530" width="1.42578125" style="74" customWidth="1"/>
    <col min="11531" max="11531" width="16.140625" style="74" customWidth="1"/>
    <col min="11532" max="11532" width="1.42578125" style="74" customWidth="1"/>
    <col min="11533" max="11533" width="16.140625" style="74" customWidth="1"/>
    <col min="11534" max="11534" width="1.42578125" style="74" customWidth="1"/>
    <col min="11535" max="11535" width="16.140625" style="74" customWidth="1"/>
    <col min="11536" max="11536" width="1.42578125" style="74" customWidth="1"/>
    <col min="11537" max="11537" width="19.85546875" style="74" customWidth="1"/>
    <col min="11538" max="11538" width="1.42578125" style="74" customWidth="1"/>
    <col min="11539" max="11539" width="22.42578125" style="74" customWidth="1"/>
    <col min="11540" max="11540" width="1.42578125" style="74" customWidth="1"/>
    <col min="11541" max="11541" width="17" style="74" customWidth="1"/>
    <col min="11542" max="11542" width="1.42578125" style="74" customWidth="1"/>
    <col min="11543" max="11543" width="16.42578125" style="74" customWidth="1"/>
    <col min="11544" max="11544" width="1.42578125" style="74" customWidth="1"/>
    <col min="11545" max="11545" width="16.42578125" style="74" customWidth="1"/>
    <col min="11546" max="11546" width="1.42578125" style="74" customWidth="1"/>
    <col min="11547" max="11547" width="16.42578125" style="74" customWidth="1"/>
    <col min="11548" max="11548" width="0.85546875" style="74" customWidth="1"/>
    <col min="11549" max="11779" width="9.140625" style="74"/>
    <col min="11780" max="11780" width="12.85546875" style="74" customWidth="1"/>
    <col min="11781" max="11781" width="9.85546875" style="74" customWidth="1"/>
    <col min="11782" max="11782" width="11" style="74" customWidth="1"/>
    <col min="11783" max="11783" width="8.42578125" style="74" customWidth="1"/>
    <col min="11784" max="11784" width="1" style="74" customWidth="1"/>
    <col min="11785" max="11785" width="16.140625" style="74" customWidth="1"/>
    <col min="11786" max="11786" width="1.42578125" style="74" customWidth="1"/>
    <col min="11787" max="11787" width="16.140625" style="74" customWidth="1"/>
    <col min="11788" max="11788" width="1.42578125" style="74" customWidth="1"/>
    <col min="11789" max="11789" width="16.140625" style="74" customWidth="1"/>
    <col min="11790" max="11790" width="1.42578125" style="74" customWidth="1"/>
    <col min="11791" max="11791" width="16.140625" style="74" customWidth="1"/>
    <col min="11792" max="11792" width="1.42578125" style="74" customWidth="1"/>
    <col min="11793" max="11793" width="19.85546875" style="74" customWidth="1"/>
    <col min="11794" max="11794" width="1.42578125" style="74" customWidth="1"/>
    <col min="11795" max="11795" width="22.42578125" style="74" customWidth="1"/>
    <col min="11796" max="11796" width="1.42578125" style="74" customWidth="1"/>
    <col min="11797" max="11797" width="17" style="74" customWidth="1"/>
    <col min="11798" max="11798" width="1.42578125" style="74" customWidth="1"/>
    <col min="11799" max="11799" width="16.42578125" style="74" customWidth="1"/>
    <col min="11800" max="11800" width="1.42578125" style="74" customWidth="1"/>
    <col min="11801" max="11801" width="16.42578125" style="74" customWidth="1"/>
    <col min="11802" max="11802" width="1.42578125" style="74" customWidth="1"/>
    <col min="11803" max="11803" width="16.42578125" style="74" customWidth="1"/>
    <col min="11804" max="11804" width="0.85546875" style="74" customWidth="1"/>
    <col min="11805" max="12035" width="9.140625" style="74"/>
    <col min="12036" max="12036" width="12.85546875" style="74" customWidth="1"/>
    <col min="12037" max="12037" width="9.85546875" style="74" customWidth="1"/>
    <col min="12038" max="12038" width="11" style="74" customWidth="1"/>
    <col min="12039" max="12039" width="8.42578125" style="74" customWidth="1"/>
    <col min="12040" max="12040" width="1" style="74" customWidth="1"/>
    <col min="12041" max="12041" width="16.140625" style="74" customWidth="1"/>
    <col min="12042" max="12042" width="1.42578125" style="74" customWidth="1"/>
    <col min="12043" max="12043" width="16.140625" style="74" customWidth="1"/>
    <col min="12044" max="12044" width="1.42578125" style="74" customWidth="1"/>
    <col min="12045" max="12045" width="16.140625" style="74" customWidth="1"/>
    <col min="12046" max="12046" width="1.42578125" style="74" customWidth="1"/>
    <col min="12047" max="12047" width="16.140625" style="74" customWidth="1"/>
    <col min="12048" max="12048" width="1.42578125" style="74" customWidth="1"/>
    <col min="12049" max="12049" width="19.85546875" style="74" customWidth="1"/>
    <col min="12050" max="12050" width="1.42578125" style="74" customWidth="1"/>
    <col min="12051" max="12051" width="22.42578125" style="74" customWidth="1"/>
    <col min="12052" max="12052" width="1.42578125" style="74" customWidth="1"/>
    <col min="12053" max="12053" width="17" style="74" customWidth="1"/>
    <col min="12054" max="12054" width="1.42578125" style="74" customWidth="1"/>
    <col min="12055" max="12055" width="16.42578125" style="74" customWidth="1"/>
    <col min="12056" max="12056" width="1.42578125" style="74" customWidth="1"/>
    <col min="12057" max="12057" width="16.42578125" style="74" customWidth="1"/>
    <col min="12058" max="12058" width="1.42578125" style="74" customWidth="1"/>
    <col min="12059" max="12059" width="16.42578125" style="74" customWidth="1"/>
    <col min="12060" max="12060" width="0.85546875" style="74" customWidth="1"/>
    <col min="12061" max="12291" width="9.140625" style="74"/>
    <col min="12292" max="12292" width="12.85546875" style="74" customWidth="1"/>
    <col min="12293" max="12293" width="9.85546875" style="74" customWidth="1"/>
    <col min="12294" max="12294" width="11" style="74" customWidth="1"/>
    <col min="12295" max="12295" width="8.42578125" style="74" customWidth="1"/>
    <col min="12296" max="12296" width="1" style="74" customWidth="1"/>
    <col min="12297" max="12297" width="16.140625" style="74" customWidth="1"/>
    <col min="12298" max="12298" width="1.42578125" style="74" customWidth="1"/>
    <col min="12299" max="12299" width="16.140625" style="74" customWidth="1"/>
    <col min="12300" max="12300" width="1.42578125" style="74" customWidth="1"/>
    <col min="12301" max="12301" width="16.140625" style="74" customWidth="1"/>
    <col min="12302" max="12302" width="1.42578125" style="74" customWidth="1"/>
    <col min="12303" max="12303" width="16.140625" style="74" customWidth="1"/>
    <col min="12304" max="12304" width="1.42578125" style="74" customWidth="1"/>
    <col min="12305" max="12305" width="19.85546875" style="74" customWidth="1"/>
    <col min="12306" max="12306" width="1.42578125" style="74" customWidth="1"/>
    <col min="12307" max="12307" width="22.42578125" style="74" customWidth="1"/>
    <col min="12308" max="12308" width="1.42578125" style="74" customWidth="1"/>
    <col min="12309" max="12309" width="17" style="74" customWidth="1"/>
    <col min="12310" max="12310" width="1.42578125" style="74" customWidth="1"/>
    <col min="12311" max="12311" width="16.42578125" style="74" customWidth="1"/>
    <col min="12312" max="12312" width="1.42578125" style="74" customWidth="1"/>
    <col min="12313" max="12313" width="16.42578125" style="74" customWidth="1"/>
    <col min="12314" max="12314" width="1.42578125" style="74" customWidth="1"/>
    <col min="12315" max="12315" width="16.42578125" style="74" customWidth="1"/>
    <col min="12316" max="12316" width="0.85546875" style="74" customWidth="1"/>
    <col min="12317" max="12547" width="9.140625" style="74"/>
    <col min="12548" max="12548" width="12.85546875" style="74" customWidth="1"/>
    <col min="12549" max="12549" width="9.85546875" style="74" customWidth="1"/>
    <col min="12550" max="12550" width="11" style="74" customWidth="1"/>
    <col min="12551" max="12551" width="8.42578125" style="74" customWidth="1"/>
    <col min="12552" max="12552" width="1" style="74" customWidth="1"/>
    <col min="12553" max="12553" width="16.140625" style="74" customWidth="1"/>
    <col min="12554" max="12554" width="1.42578125" style="74" customWidth="1"/>
    <col min="12555" max="12555" width="16.140625" style="74" customWidth="1"/>
    <col min="12556" max="12556" width="1.42578125" style="74" customWidth="1"/>
    <col min="12557" max="12557" width="16.140625" style="74" customWidth="1"/>
    <col min="12558" max="12558" width="1.42578125" style="74" customWidth="1"/>
    <col min="12559" max="12559" width="16.140625" style="74" customWidth="1"/>
    <col min="12560" max="12560" width="1.42578125" style="74" customWidth="1"/>
    <col min="12561" max="12561" width="19.85546875" style="74" customWidth="1"/>
    <col min="12562" max="12562" width="1.42578125" style="74" customWidth="1"/>
    <col min="12563" max="12563" width="22.42578125" style="74" customWidth="1"/>
    <col min="12564" max="12564" width="1.42578125" style="74" customWidth="1"/>
    <col min="12565" max="12565" width="17" style="74" customWidth="1"/>
    <col min="12566" max="12566" width="1.42578125" style="74" customWidth="1"/>
    <col min="12567" max="12567" width="16.42578125" style="74" customWidth="1"/>
    <col min="12568" max="12568" width="1.42578125" style="74" customWidth="1"/>
    <col min="12569" max="12569" width="16.42578125" style="74" customWidth="1"/>
    <col min="12570" max="12570" width="1.42578125" style="74" customWidth="1"/>
    <col min="12571" max="12571" width="16.42578125" style="74" customWidth="1"/>
    <col min="12572" max="12572" width="0.85546875" style="74" customWidth="1"/>
    <col min="12573" max="12803" width="9.140625" style="74"/>
    <col min="12804" max="12804" width="12.85546875" style="74" customWidth="1"/>
    <col min="12805" max="12805" width="9.85546875" style="74" customWidth="1"/>
    <col min="12806" max="12806" width="11" style="74" customWidth="1"/>
    <col min="12807" max="12807" width="8.42578125" style="74" customWidth="1"/>
    <col min="12808" max="12808" width="1" style="74" customWidth="1"/>
    <col min="12809" max="12809" width="16.140625" style="74" customWidth="1"/>
    <col min="12810" max="12810" width="1.42578125" style="74" customWidth="1"/>
    <col min="12811" max="12811" width="16.140625" style="74" customWidth="1"/>
    <col min="12812" max="12812" width="1.42578125" style="74" customWidth="1"/>
    <col min="12813" max="12813" width="16.140625" style="74" customWidth="1"/>
    <col min="12814" max="12814" width="1.42578125" style="74" customWidth="1"/>
    <col min="12815" max="12815" width="16.140625" style="74" customWidth="1"/>
    <col min="12816" max="12816" width="1.42578125" style="74" customWidth="1"/>
    <col min="12817" max="12817" width="19.85546875" style="74" customWidth="1"/>
    <col min="12818" max="12818" width="1.42578125" style="74" customWidth="1"/>
    <col min="12819" max="12819" width="22.42578125" style="74" customWidth="1"/>
    <col min="12820" max="12820" width="1.42578125" style="74" customWidth="1"/>
    <col min="12821" max="12821" width="17" style="74" customWidth="1"/>
    <col min="12822" max="12822" width="1.42578125" style="74" customWidth="1"/>
    <col min="12823" max="12823" width="16.42578125" style="74" customWidth="1"/>
    <col min="12824" max="12824" width="1.42578125" style="74" customWidth="1"/>
    <col min="12825" max="12825" width="16.42578125" style="74" customWidth="1"/>
    <col min="12826" max="12826" width="1.42578125" style="74" customWidth="1"/>
    <col min="12827" max="12827" width="16.42578125" style="74" customWidth="1"/>
    <col min="12828" max="12828" width="0.85546875" style="74" customWidth="1"/>
    <col min="12829" max="13059" width="9.140625" style="74"/>
    <col min="13060" max="13060" width="12.85546875" style="74" customWidth="1"/>
    <col min="13061" max="13061" width="9.85546875" style="74" customWidth="1"/>
    <col min="13062" max="13062" width="11" style="74" customWidth="1"/>
    <col min="13063" max="13063" width="8.42578125" style="74" customWidth="1"/>
    <col min="13064" max="13064" width="1" style="74" customWidth="1"/>
    <col min="13065" max="13065" width="16.140625" style="74" customWidth="1"/>
    <col min="13066" max="13066" width="1.42578125" style="74" customWidth="1"/>
    <col min="13067" max="13067" width="16.140625" style="74" customWidth="1"/>
    <col min="13068" max="13068" width="1.42578125" style="74" customWidth="1"/>
    <col min="13069" max="13069" width="16.140625" style="74" customWidth="1"/>
    <col min="13070" max="13070" width="1.42578125" style="74" customWidth="1"/>
    <col min="13071" max="13071" width="16.140625" style="74" customWidth="1"/>
    <col min="13072" max="13072" width="1.42578125" style="74" customWidth="1"/>
    <col min="13073" max="13073" width="19.85546875" style="74" customWidth="1"/>
    <col min="13074" max="13074" width="1.42578125" style="74" customWidth="1"/>
    <col min="13075" max="13075" width="22.42578125" style="74" customWidth="1"/>
    <col min="13076" max="13076" width="1.42578125" style="74" customWidth="1"/>
    <col min="13077" max="13077" width="17" style="74" customWidth="1"/>
    <col min="13078" max="13078" width="1.42578125" style="74" customWidth="1"/>
    <col min="13079" max="13079" width="16.42578125" style="74" customWidth="1"/>
    <col min="13080" max="13080" width="1.42578125" style="74" customWidth="1"/>
    <col min="13081" max="13081" width="16.42578125" style="74" customWidth="1"/>
    <col min="13082" max="13082" width="1.42578125" style="74" customWidth="1"/>
    <col min="13083" max="13083" width="16.42578125" style="74" customWidth="1"/>
    <col min="13084" max="13084" width="0.85546875" style="74" customWidth="1"/>
    <col min="13085" max="13315" width="9.140625" style="74"/>
    <col min="13316" max="13316" width="12.85546875" style="74" customWidth="1"/>
    <col min="13317" max="13317" width="9.85546875" style="74" customWidth="1"/>
    <col min="13318" max="13318" width="11" style="74" customWidth="1"/>
    <col min="13319" max="13319" width="8.42578125" style="74" customWidth="1"/>
    <col min="13320" max="13320" width="1" style="74" customWidth="1"/>
    <col min="13321" max="13321" width="16.140625" style="74" customWidth="1"/>
    <col min="13322" max="13322" width="1.42578125" style="74" customWidth="1"/>
    <col min="13323" max="13323" width="16.140625" style="74" customWidth="1"/>
    <col min="13324" max="13324" width="1.42578125" style="74" customWidth="1"/>
    <col min="13325" max="13325" width="16.140625" style="74" customWidth="1"/>
    <col min="13326" max="13326" width="1.42578125" style="74" customWidth="1"/>
    <col min="13327" max="13327" width="16.140625" style="74" customWidth="1"/>
    <col min="13328" max="13328" width="1.42578125" style="74" customWidth="1"/>
    <col min="13329" max="13329" width="19.85546875" style="74" customWidth="1"/>
    <col min="13330" max="13330" width="1.42578125" style="74" customWidth="1"/>
    <col min="13331" max="13331" width="22.42578125" style="74" customWidth="1"/>
    <col min="13332" max="13332" width="1.42578125" style="74" customWidth="1"/>
    <col min="13333" max="13333" width="17" style="74" customWidth="1"/>
    <col min="13334" max="13334" width="1.42578125" style="74" customWidth="1"/>
    <col min="13335" max="13335" width="16.42578125" style="74" customWidth="1"/>
    <col min="13336" max="13336" width="1.42578125" style="74" customWidth="1"/>
    <col min="13337" max="13337" width="16.42578125" style="74" customWidth="1"/>
    <col min="13338" max="13338" width="1.42578125" style="74" customWidth="1"/>
    <col min="13339" max="13339" width="16.42578125" style="74" customWidth="1"/>
    <col min="13340" max="13340" width="0.85546875" style="74" customWidth="1"/>
    <col min="13341" max="13571" width="9.140625" style="74"/>
    <col min="13572" max="13572" width="12.85546875" style="74" customWidth="1"/>
    <col min="13573" max="13573" width="9.85546875" style="74" customWidth="1"/>
    <col min="13574" max="13574" width="11" style="74" customWidth="1"/>
    <col min="13575" max="13575" width="8.42578125" style="74" customWidth="1"/>
    <col min="13576" max="13576" width="1" style="74" customWidth="1"/>
    <col min="13577" max="13577" width="16.140625" style="74" customWidth="1"/>
    <col min="13578" max="13578" width="1.42578125" style="74" customWidth="1"/>
    <col min="13579" max="13579" width="16.140625" style="74" customWidth="1"/>
    <col min="13580" max="13580" width="1.42578125" style="74" customWidth="1"/>
    <col min="13581" max="13581" width="16.140625" style="74" customWidth="1"/>
    <col min="13582" max="13582" width="1.42578125" style="74" customWidth="1"/>
    <col min="13583" max="13583" width="16.140625" style="74" customWidth="1"/>
    <col min="13584" max="13584" width="1.42578125" style="74" customWidth="1"/>
    <col min="13585" max="13585" width="19.85546875" style="74" customWidth="1"/>
    <col min="13586" max="13586" width="1.42578125" style="74" customWidth="1"/>
    <col min="13587" max="13587" width="22.42578125" style="74" customWidth="1"/>
    <col min="13588" max="13588" width="1.42578125" style="74" customWidth="1"/>
    <col min="13589" max="13589" width="17" style="74" customWidth="1"/>
    <col min="13590" max="13590" width="1.42578125" style="74" customWidth="1"/>
    <col min="13591" max="13591" width="16.42578125" style="74" customWidth="1"/>
    <col min="13592" max="13592" width="1.42578125" style="74" customWidth="1"/>
    <col min="13593" max="13593" width="16.42578125" style="74" customWidth="1"/>
    <col min="13594" max="13594" width="1.42578125" style="74" customWidth="1"/>
    <col min="13595" max="13595" width="16.42578125" style="74" customWidth="1"/>
    <col min="13596" max="13596" width="0.85546875" style="74" customWidth="1"/>
    <col min="13597" max="13827" width="9.140625" style="74"/>
    <col min="13828" max="13828" width="12.85546875" style="74" customWidth="1"/>
    <col min="13829" max="13829" width="9.85546875" style="74" customWidth="1"/>
    <col min="13830" max="13830" width="11" style="74" customWidth="1"/>
    <col min="13831" max="13831" width="8.42578125" style="74" customWidth="1"/>
    <col min="13832" max="13832" width="1" style="74" customWidth="1"/>
    <col min="13833" max="13833" width="16.140625" style="74" customWidth="1"/>
    <col min="13834" max="13834" width="1.42578125" style="74" customWidth="1"/>
    <col min="13835" max="13835" width="16.140625" style="74" customWidth="1"/>
    <col min="13836" max="13836" width="1.42578125" style="74" customWidth="1"/>
    <col min="13837" max="13837" width="16.140625" style="74" customWidth="1"/>
    <col min="13838" max="13838" width="1.42578125" style="74" customWidth="1"/>
    <col min="13839" max="13839" width="16.140625" style="74" customWidth="1"/>
    <col min="13840" max="13840" width="1.42578125" style="74" customWidth="1"/>
    <col min="13841" max="13841" width="19.85546875" style="74" customWidth="1"/>
    <col min="13842" max="13842" width="1.42578125" style="74" customWidth="1"/>
    <col min="13843" max="13843" width="22.42578125" style="74" customWidth="1"/>
    <col min="13844" max="13844" width="1.42578125" style="74" customWidth="1"/>
    <col min="13845" max="13845" width="17" style="74" customWidth="1"/>
    <col min="13846" max="13846" width="1.42578125" style="74" customWidth="1"/>
    <col min="13847" max="13847" width="16.42578125" style="74" customWidth="1"/>
    <col min="13848" max="13848" width="1.42578125" style="74" customWidth="1"/>
    <col min="13849" max="13849" width="16.42578125" style="74" customWidth="1"/>
    <col min="13850" max="13850" width="1.42578125" style="74" customWidth="1"/>
    <col min="13851" max="13851" width="16.42578125" style="74" customWidth="1"/>
    <col min="13852" max="13852" width="0.85546875" style="74" customWidth="1"/>
    <col min="13853" max="14083" width="9.140625" style="74"/>
    <col min="14084" max="14084" width="12.85546875" style="74" customWidth="1"/>
    <col min="14085" max="14085" width="9.85546875" style="74" customWidth="1"/>
    <col min="14086" max="14086" width="11" style="74" customWidth="1"/>
    <col min="14087" max="14087" width="8.42578125" style="74" customWidth="1"/>
    <col min="14088" max="14088" width="1" style="74" customWidth="1"/>
    <col min="14089" max="14089" width="16.140625" style="74" customWidth="1"/>
    <col min="14090" max="14090" width="1.42578125" style="74" customWidth="1"/>
    <col min="14091" max="14091" width="16.140625" style="74" customWidth="1"/>
    <col min="14092" max="14092" width="1.42578125" style="74" customWidth="1"/>
    <col min="14093" max="14093" width="16.140625" style="74" customWidth="1"/>
    <col min="14094" max="14094" width="1.42578125" style="74" customWidth="1"/>
    <col min="14095" max="14095" width="16.140625" style="74" customWidth="1"/>
    <col min="14096" max="14096" width="1.42578125" style="74" customWidth="1"/>
    <col min="14097" max="14097" width="19.85546875" style="74" customWidth="1"/>
    <col min="14098" max="14098" width="1.42578125" style="74" customWidth="1"/>
    <col min="14099" max="14099" width="22.42578125" style="74" customWidth="1"/>
    <col min="14100" max="14100" width="1.42578125" style="74" customWidth="1"/>
    <col min="14101" max="14101" width="17" style="74" customWidth="1"/>
    <col min="14102" max="14102" width="1.42578125" style="74" customWidth="1"/>
    <col min="14103" max="14103" width="16.42578125" style="74" customWidth="1"/>
    <col min="14104" max="14104" width="1.42578125" style="74" customWidth="1"/>
    <col min="14105" max="14105" width="16.42578125" style="74" customWidth="1"/>
    <col min="14106" max="14106" width="1.42578125" style="74" customWidth="1"/>
    <col min="14107" max="14107" width="16.42578125" style="74" customWidth="1"/>
    <col min="14108" max="14108" width="0.85546875" style="74" customWidth="1"/>
    <col min="14109" max="14339" width="9.140625" style="74"/>
    <col min="14340" max="14340" width="12.85546875" style="74" customWidth="1"/>
    <col min="14341" max="14341" width="9.85546875" style="74" customWidth="1"/>
    <col min="14342" max="14342" width="11" style="74" customWidth="1"/>
    <col min="14343" max="14343" width="8.42578125" style="74" customWidth="1"/>
    <col min="14344" max="14344" width="1" style="74" customWidth="1"/>
    <col min="14345" max="14345" width="16.140625" style="74" customWidth="1"/>
    <col min="14346" max="14346" width="1.42578125" style="74" customWidth="1"/>
    <col min="14347" max="14347" width="16.140625" style="74" customWidth="1"/>
    <col min="14348" max="14348" width="1.42578125" style="74" customWidth="1"/>
    <col min="14349" max="14349" width="16.140625" style="74" customWidth="1"/>
    <col min="14350" max="14350" width="1.42578125" style="74" customWidth="1"/>
    <col min="14351" max="14351" width="16.140625" style="74" customWidth="1"/>
    <col min="14352" max="14352" width="1.42578125" style="74" customWidth="1"/>
    <col min="14353" max="14353" width="19.85546875" style="74" customWidth="1"/>
    <col min="14354" max="14354" width="1.42578125" style="74" customWidth="1"/>
    <col min="14355" max="14355" width="22.42578125" style="74" customWidth="1"/>
    <col min="14356" max="14356" width="1.42578125" style="74" customWidth="1"/>
    <col min="14357" max="14357" width="17" style="74" customWidth="1"/>
    <col min="14358" max="14358" width="1.42578125" style="74" customWidth="1"/>
    <col min="14359" max="14359" width="16.42578125" style="74" customWidth="1"/>
    <col min="14360" max="14360" width="1.42578125" style="74" customWidth="1"/>
    <col min="14361" max="14361" width="16.42578125" style="74" customWidth="1"/>
    <col min="14362" max="14362" width="1.42578125" style="74" customWidth="1"/>
    <col min="14363" max="14363" width="16.42578125" style="74" customWidth="1"/>
    <col min="14364" max="14364" width="0.85546875" style="74" customWidth="1"/>
    <col min="14365" max="14595" width="9.140625" style="74"/>
    <col min="14596" max="14596" width="12.85546875" style="74" customWidth="1"/>
    <col min="14597" max="14597" width="9.85546875" style="74" customWidth="1"/>
    <col min="14598" max="14598" width="11" style="74" customWidth="1"/>
    <col min="14599" max="14599" width="8.42578125" style="74" customWidth="1"/>
    <col min="14600" max="14600" width="1" style="74" customWidth="1"/>
    <col min="14601" max="14601" width="16.140625" style="74" customWidth="1"/>
    <col min="14602" max="14602" width="1.42578125" style="74" customWidth="1"/>
    <col min="14603" max="14603" width="16.140625" style="74" customWidth="1"/>
    <col min="14604" max="14604" width="1.42578125" style="74" customWidth="1"/>
    <col min="14605" max="14605" width="16.140625" style="74" customWidth="1"/>
    <col min="14606" max="14606" width="1.42578125" style="74" customWidth="1"/>
    <col min="14607" max="14607" width="16.140625" style="74" customWidth="1"/>
    <col min="14608" max="14608" width="1.42578125" style="74" customWidth="1"/>
    <col min="14609" max="14609" width="19.85546875" style="74" customWidth="1"/>
    <col min="14610" max="14610" width="1.42578125" style="74" customWidth="1"/>
    <col min="14611" max="14611" width="22.42578125" style="74" customWidth="1"/>
    <col min="14612" max="14612" width="1.42578125" style="74" customWidth="1"/>
    <col min="14613" max="14613" width="17" style="74" customWidth="1"/>
    <col min="14614" max="14614" width="1.42578125" style="74" customWidth="1"/>
    <col min="14615" max="14615" width="16.42578125" style="74" customWidth="1"/>
    <col min="14616" max="14616" width="1.42578125" style="74" customWidth="1"/>
    <col min="14617" max="14617" width="16.42578125" style="74" customWidth="1"/>
    <col min="14618" max="14618" width="1.42578125" style="74" customWidth="1"/>
    <col min="14619" max="14619" width="16.42578125" style="74" customWidth="1"/>
    <col min="14620" max="14620" width="0.85546875" style="74" customWidth="1"/>
    <col min="14621" max="14851" width="9.140625" style="74"/>
    <col min="14852" max="14852" width="12.85546875" style="74" customWidth="1"/>
    <col min="14853" max="14853" width="9.85546875" style="74" customWidth="1"/>
    <col min="14854" max="14854" width="11" style="74" customWidth="1"/>
    <col min="14855" max="14855" width="8.42578125" style="74" customWidth="1"/>
    <col min="14856" max="14856" width="1" style="74" customWidth="1"/>
    <col min="14857" max="14857" width="16.140625" style="74" customWidth="1"/>
    <col min="14858" max="14858" width="1.42578125" style="74" customWidth="1"/>
    <col min="14859" max="14859" width="16.140625" style="74" customWidth="1"/>
    <col min="14860" max="14860" width="1.42578125" style="74" customWidth="1"/>
    <col min="14861" max="14861" width="16.140625" style="74" customWidth="1"/>
    <col min="14862" max="14862" width="1.42578125" style="74" customWidth="1"/>
    <col min="14863" max="14863" width="16.140625" style="74" customWidth="1"/>
    <col min="14864" max="14864" width="1.42578125" style="74" customWidth="1"/>
    <col min="14865" max="14865" width="19.85546875" style="74" customWidth="1"/>
    <col min="14866" max="14866" width="1.42578125" style="74" customWidth="1"/>
    <col min="14867" max="14867" width="22.42578125" style="74" customWidth="1"/>
    <col min="14868" max="14868" width="1.42578125" style="74" customWidth="1"/>
    <col min="14869" max="14869" width="17" style="74" customWidth="1"/>
    <col min="14870" max="14870" width="1.42578125" style="74" customWidth="1"/>
    <col min="14871" max="14871" width="16.42578125" style="74" customWidth="1"/>
    <col min="14872" max="14872" width="1.42578125" style="74" customWidth="1"/>
    <col min="14873" max="14873" width="16.42578125" style="74" customWidth="1"/>
    <col min="14874" max="14874" width="1.42578125" style="74" customWidth="1"/>
    <col min="14875" max="14875" width="16.42578125" style="74" customWidth="1"/>
    <col min="14876" max="14876" width="0.85546875" style="74" customWidth="1"/>
    <col min="14877" max="15107" width="9.140625" style="74"/>
    <col min="15108" max="15108" width="12.85546875" style="74" customWidth="1"/>
    <col min="15109" max="15109" width="9.85546875" style="74" customWidth="1"/>
    <col min="15110" max="15110" width="11" style="74" customWidth="1"/>
    <col min="15111" max="15111" width="8.42578125" style="74" customWidth="1"/>
    <col min="15112" max="15112" width="1" style="74" customWidth="1"/>
    <col min="15113" max="15113" width="16.140625" style="74" customWidth="1"/>
    <col min="15114" max="15114" width="1.42578125" style="74" customWidth="1"/>
    <col min="15115" max="15115" width="16.140625" style="74" customWidth="1"/>
    <col min="15116" max="15116" width="1.42578125" style="74" customWidth="1"/>
    <col min="15117" max="15117" width="16.140625" style="74" customWidth="1"/>
    <col min="15118" max="15118" width="1.42578125" style="74" customWidth="1"/>
    <col min="15119" max="15119" width="16.140625" style="74" customWidth="1"/>
    <col min="15120" max="15120" width="1.42578125" style="74" customWidth="1"/>
    <col min="15121" max="15121" width="19.85546875" style="74" customWidth="1"/>
    <col min="15122" max="15122" width="1.42578125" style="74" customWidth="1"/>
    <col min="15123" max="15123" width="22.42578125" style="74" customWidth="1"/>
    <col min="15124" max="15124" width="1.42578125" style="74" customWidth="1"/>
    <col min="15125" max="15125" width="17" style="74" customWidth="1"/>
    <col min="15126" max="15126" width="1.42578125" style="74" customWidth="1"/>
    <col min="15127" max="15127" width="16.42578125" style="74" customWidth="1"/>
    <col min="15128" max="15128" width="1.42578125" style="74" customWidth="1"/>
    <col min="15129" max="15129" width="16.42578125" style="74" customWidth="1"/>
    <col min="15130" max="15130" width="1.42578125" style="74" customWidth="1"/>
    <col min="15131" max="15131" width="16.42578125" style="74" customWidth="1"/>
    <col min="15132" max="15132" width="0.85546875" style="74" customWidth="1"/>
    <col min="15133" max="15363" width="9.140625" style="74"/>
    <col min="15364" max="15364" width="12.85546875" style="74" customWidth="1"/>
    <col min="15365" max="15365" width="9.85546875" style="74" customWidth="1"/>
    <col min="15366" max="15366" width="11" style="74" customWidth="1"/>
    <col min="15367" max="15367" width="8.42578125" style="74" customWidth="1"/>
    <col min="15368" max="15368" width="1" style="74" customWidth="1"/>
    <col min="15369" max="15369" width="16.140625" style="74" customWidth="1"/>
    <col min="15370" max="15370" width="1.42578125" style="74" customWidth="1"/>
    <col min="15371" max="15371" width="16.140625" style="74" customWidth="1"/>
    <col min="15372" max="15372" width="1.42578125" style="74" customWidth="1"/>
    <col min="15373" max="15373" width="16.140625" style="74" customWidth="1"/>
    <col min="15374" max="15374" width="1.42578125" style="74" customWidth="1"/>
    <col min="15375" max="15375" width="16.140625" style="74" customWidth="1"/>
    <col min="15376" max="15376" width="1.42578125" style="74" customWidth="1"/>
    <col min="15377" max="15377" width="19.85546875" style="74" customWidth="1"/>
    <col min="15378" max="15378" width="1.42578125" style="74" customWidth="1"/>
    <col min="15379" max="15379" width="22.42578125" style="74" customWidth="1"/>
    <col min="15380" max="15380" width="1.42578125" style="74" customWidth="1"/>
    <col min="15381" max="15381" width="17" style="74" customWidth="1"/>
    <col min="15382" max="15382" width="1.42578125" style="74" customWidth="1"/>
    <col min="15383" max="15383" width="16.42578125" style="74" customWidth="1"/>
    <col min="15384" max="15384" width="1.42578125" style="74" customWidth="1"/>
    <col min="15385" max="15385" width="16.42578125" style="74" customWidth="1"/>
    <col min="15386" max="15386" width="1.42578125" style="74" customWidth="1"/>
    <col min="15387" max="15387" width="16.42578125" style="74" customWidth="1"/>
    <col min="15388" max="15388" width="0.85546875" style="74" customWidth="1"/>
    <col min="15389" max="15619" width="9.140625" style="74"/>
    <col min="15620" max="15620" width="12.85546875" style="74" customWidth="1"/>
    <col min="15621" max="15621" width="9.85546875" style="74" customWidth="1"/>
    <col min="15622" max="15622" width="11" style="74" customWidth="1"/>
    <col min="15623" max="15623" width="8.42578125" style="74" customWidth="1"/>
    <col min="15624" max="15624" width="1" style="74" customWidth="1"/>
    <col min="15625" max="15625" width="16.140625" style="74" customWidth="1"/>
    <col min="15626" max="15626" width="1.42578125" style="74" customWidth="1"/>
    <col min="15627" max="15627" width="16.140625" style="74" customWidth="1"/>
    <col min="15628" max="15628" width="1.42578125" style="74" customWidth="1"/>
    <col min="15629" max="15629" width="16.140625" style="74" customWidth="1"/>
    <col min="15630" max="15630" width="1.42578125" style="74" customWidth="1"/>
    <col min="15631" max="15631" width="16.140625" style="74" customWidth="1"/>
    <col min="15632" max="15632" width="1.42578125" style="74" customWidth="1"/>
    <col min="15633" max="15633" width="19.85546875" style="74" customWidth="1"/>
    <col min="15634" max="15634" width="1.42578125" style="74" customWidth="1"/>
    <col min="15635" max="15635" width="22.42578125" style="74" customWidth="1"/>
    <col min="15636" max="15636" width="1.42578125" style="74" customWidth="1"/>
    <col min="15637" max="15637" width="17" style="74" customWidth="1"/>
    <col min="15638" max="15638" width="1.42578125" style="74" customWidth="1"/>
    <col min="15639" max="15639" width="16.42578125" style="74" customWidth="1"/>
    <col min="15640" max="15640" width="1.42578125" style="74" customWidth="1"/>
    <col min="15641" max="15641" width="16.42578125" style="74" customWidth="1"/>
    <col min="15642" max="15642" width="1.42578125" style="74" customWidth="1"/>
    <col min="15643" max="15643" width="16.42578125" style="74" customWidth="1"/>
    <col min="15644" max="15644" width="0.85546875" style="74" customWidth="1"/>
    <col min="15645" max="15875" width="9.140625" style="74"/>
    <col min="15876" max="15876" width="12.85546875" style="74" customWidth="1"/>
    <col min="15877" max="15877" width="9.85546875" style="74" customWidth="1"/>
    <col min="15878" max="15878" width="11" style="74" customWidth="1"/>
    <col min="15879" max="15879" width="8.42578125" style="74" customWidth="1"/>
    <col min="15880" max="15880" width="1" style="74" customWidth="1"/>
    <col min="15881" max="15881" width="16.140625" style="74" customWidth="1"/>
    <col min="15882" max="15882" width="1.42578125" style="74" customWidth="1"/>
    <col min="15883" max="15883" width="16.140625" style="74" customWidth="1"/>
    <col min="15884" max="15884" width="1.42578125" style="74" customWidth="1"/>
    <col min="15885" max="15885" width="16.140625" style="74" customWidth="1"/>
    <col min="15886" max="15886" width="1.42578125" style="74" customWidth="1"/>
    <col min="15887" max="15887" width="16.140625" style="74" customWidth="1"/>
    <col min="15888" max="15888" width="1.42578125" style="74" customWidth="1"/>
    <col min="15889" max="15889" width="19.85546875" style="74" customWidth="1"/>
    <col min="15890" max="15890" width="1.42578125" style="74" customWidth="1"/>
    <col min="15891" max="15891" width="22.42578125" style="74" customWidth="1"/>
    <col min="15892" max="15892" width="1.42578125" style="74" customWidth="1"/>
    <col min="15893" max="15893" width="17" style="74" customWidth="1"/>
    <col min="15894" max="15894" width="1.42578125" style="74" customWidth="1"/>
    <col min="15895" max="15895" width="16.42578125" style="74" customWidth="1"/>
    <col min="15896" max="15896" width="1.42578125" style="74" customWidth="1"/>
    <col min="15897" max="15897" width="16.42578125" style="74" customWidth="1"/>
    <col min="15898" max="15898" width="1.42578125" style="74" customWidth="1"/>
    <col min="15899" max="15899" width="16.42578125" style="74" customWidth="1"/>
    <col min="15900" max="15900" width="0.85546875" style="74" customWidth="1"/>
    <col min="15901" max="16131" width="9.140625" style="74"/>
    <col min="16132" max="16132" width="12.85546875" style="74" customWidth="1"/>
    <col min="16133" max="16133" width="9.85546875" style="74" customWidth="1"/>
    <col min="16134" max="16134" width="11" style="74" customWidth="1"/>
    <col min="16135" max="16135" width="8.42578125" style="74" customWidth="1"/>
    <col min="16136" max="16136" width="1" style="74" customWidth="1"/>
    <col min="16137" max="16137" width="16.140625" style="74" customWidth="1"/>
    <col min="16138" max="16138" width="1.42578125" style="74" customWidth="1"/>
    <col min="16139" max="16139" width="16.140625" style="74" customWidth="1"/>
    <col min="16140" max="16140" width="1.42578125" style="74" customWidth="1"/>
    <col min="16141" max="16141" width="16.140625" style="74" customWidth="1"/>
    <col min="16142" max="16142" width="1.42578125" style="74" customWidth="1"/>
    <col min="16143" max="16143" width="16.140625" style="74" customWidth="1"/>
    <col min="16144" max="16144" width="1.42578125" style="74" customWidth="1"/>
    <col min="16145" max="16145" width="19.85546875" style="74" customWidth="1"/>
    <col min="16146" max="16146" width="1.42578125" style="74" customWidth="1"/>
    <col min="16147" max="16147" width="22.42578125" style="74" customWidth="1"/>
    <col min="16148" max="16148" width="1.42578125" style="74" customWidth="1"/>
    <col min="16149" max="16149" width="17" style="74" customWidth="1"/>
    <col min="16150" max="16150" width="1.42578125" style="74" customWidth="1"/>
    <col min="16151" max="16151" width="16.42578125" style="74" customWidth="1"/>
    <col min="16152" max="16152" width="1.42578125" style="74" customWidth="1"/>
    <col min="16153" max="16153" width="16.42578125" style="74" customWidth="1"/>
    <col min="16154" max="16154" width="1.42578125" style="74" customWidth="1"/>
    <col min="16155" max="16155" width="16.42578125" style="74" customWidth="1"/>
    <col min="16156" max="16156" width="0.85546875" style="74" customWidth="1"/>
    <col min="16157" max="16384" width="9.140625" style="74"/>
  </cols>
  <sheetData>
    <row r="1" spans="1:30" ht="24.95" customHeight="1">
      <c r="AA1" s="76" t="s">
        <v>108</v>
      </c>
    </row>
    <row r="2" spans="1:30" ht="24.95" customHeight="1">
      <c r="A2" s="77" t="s">
        <v>135</v>
      </c>
      <c r="B2" s="78"/>
      <c r="C2" s="78"/>
      <c r="D2" s="79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6"/>
    </row>
    <row r="3" spans="1:30" ht="24.95" customHeight="1">
      <c r="A3" s="80" t="s">
        <v>66</v>
      </c>
      <c r="B3" s="80"/>
      <c r="C3" s="80"/>
      <c r="D3" s="81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D3" s="80"/>
    </row>
    <row r="4" spans="1:30" ht="24.95" customHeight="1">
      <c r="A4" s="80" t="s">
        <v>261</v>
      </c>
      <c r="B4" s="80"/>
      <c r="C4" s="80"/>
      <c r="D4" s="81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D4" s="80"/>
    </row>
    <row r="5" spans="1:30" ht="24.95" customHeight="1">
      <c r="B5" s="82"/>
      <c r="C5" s="82"/>
      <c r="D5" s="83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76"/>
      <c r="X5" s="82"/>
      <c r="Y5" s="82"/>
      <c r="Z5" s="82"/>
      <c r="AA5" s="76" t="s">
        <v>138</v>
      </c>
      <c r="AD5" s="80"/>
    </row>
    <row r="6" spans="1:30" ht="24.95" customHeight="1">
      <c r="A6" s="84"/>
      <c r="B6" s="84"/>
      <c r="C6" s="84"/>
      <c r="D6" s="85"/>
      <c r="E6" s="135" t="s">
        <v>86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</row>
    <row r="7" spans="1:30" ht="24.95" customHeight="1">
      <c r="A7" s="84"/>
      <c r="B7" s="84"/>
      <c r="C7" s="84"/>
      <c r="D7" s="86"/>
      <c r="E7" s="136" t="s">
        <v>134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87"/>
      <c r="Y7" s="84"/>
      <c r="Z7" s="87"/>
      <c r="AA7" s="87"/>
    </row>
    <row r="8" spans="1:30" ht="24.95" customHeight="1">
      <c r="A8" s="84"/>
      <c r="B8" s="84"/>
      <c r="C8" s="84"/>
      <c r="D8" s="86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136" t="s">
        <v>109</v>
      </c>
      <c r="R8" s="136"/>
      <c r="S8" s="136"/>
      <c r="T8" s="136"/>
      <c r="U8" s="136"/>
      <c r="V8" s="136"/>
      <c r="W8" s="88"/>
      <c r="X8" s="87"/>
      <c r="Y8" s="84"/>
      <c r="Z8" s="87"/>
      <c r="AA8" s="87"/>
    </row>
    <row r="9" spans="1:30" ht="24.95" customHeight="1">
      <c r="A9" s="84"/>
      <c r="B9" s="84"/>
      <c r="C9" s="84"/>
      <c r="D9" s="86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137" t="s">
        <v>110</v>
      </c>
      <c r="R9" s="137"/>
      <c r="S9" s="137"/>
      <c r="T9" s="75"/>
      <c r="U9" s="75"/>
      <c r="V9" s="75"/>
      <c r="W9" s="88"/>
      <c r="X9" s="87"/>
      <c r="Z9" s="87"/>
      <c r="AA9" s="87"/>
    </row>
    <row r="10" spans="1:30" s="84" customFormat="1" ht="24.95" customHeight="1">
      <c r="Q10" s="84" t="s">
        <v>160</v>
      </c>
      <c r="S10" s="84" t="s">
        <v>184</v>
      </c>
      <c r="Y10" s="84" t="s">
        <v>111</v>
      </c>
    </row>
    <row r="11" spans="1:30" s="84" customFormat="1" ht="24.95" customHeight="1">
      <c r="E11" s="88" t="s">
        <v>20</v>
      </c>
      <c r="G11" s="88"/>
      <c r="I11" s="88"/>
      <c r="J11" s="88"/>
      <c r="K11" s="88" t="s">
        <v>237</v>
      </c>
      <c r="M11" s="137" t="s">
        <v>24</v>
      </c>
      <c r="N11" s="137"/>
      <c r="O11" s="137"/>
      <c r="Q11" s="84" t="s">
        <v>176</v>
      </c>
      <c r="S11" s="84" t="s">
        <v>185</v>
      </c>
      <c r="U11" s="84" t="s">
        <v>68</v>
      </c>
      <c r="W11" s="84" t="s">
        <v>68</v>
      </c>
      <c r="X11" s="88"/>
      <c r="Y11" s="84" t="s">
        <v>112</v>
      </c>
      <c r="Z11" s="88"/>
      <c r="AA11" s="84" t="s">
        <v>68</v>
      </c>
    </row>
    <row r="12" spans="1:30" s="84" customFormat="1" ht="24.95" customHeight="1">
      <c r="E12" s="84" t="s">
        <v>113</v>
      </c>
      <c r="G12" s="88" t="s">
        <v>114</v>
      </c>
      <c r="I12" s="88" t="s">
        <v>130</v>
      </c>
      <c r="J12" s="88"/>
      <c r="K12" s="88" t="s">
        <v>236</v>
      </c>
      <c r="M12" s="88" t="s">
        <v>115</v>
      </c>
      <c r="Q12" s="84" t="s">
        <v>175</v>
      </c>
      <c r="S12" s="84" t="s">
        <v>116</v>
      </c>
      <c r="U12" s="84" t="s">
        <v>67</v>
      </c>
      <c r="W12" s="84" t="s">
        <v>19</v>
      </c>
      <c r="X12" s="88"/>
      <c r="Y12" s="84" t="s">
        <v>117</v>
      </c>
      <c r="Z12" s="88"/>
      <c r="AA12" s="84" t="s">
        <v>118</v>
      </c>
    </row>
    <row r="13" spans="1:30" s="84" customFormat="1" ht="24.95" customHeight="1">
      <c r="D13" s="88"/>
      <c r="E13" s="89" t="s">
        <v>119</v>
      </c>
      <c r="G13" s="89" t="s">
        <v>120</v>
      </c>
      <c r="I13" s="89" t="s">
        <v>129</v>
      </c>
      <c r="J13" s="88"/>
      <c r="K13" s="111" t="s">
        <v>235</v>
      </c>
      <c r="M13" s="89" t="s">
        <v>121</v>
      </c>
      <c r="O13" s="89" t="s">
        <v>69</v>
      </c>
      <c r="Q13" s="89" t="s">
        <v>122</v>
      </c>
      <c r="S13" s="89" t="s">
        <v>123</v>
      </c>
      <c r="U13" s="89" t="s">
        <v>19</v>
      </c>
      <c r="W13" s="89" t="s">
        <v>124</v>
      </c>
      <c r="Y13" s="89" t="s">
        <v>125</v>
      </c>
      <c r="AA13" s="89" t="s">
        <v>126</v>
      </c>
    </row>
    <row r="14" spans="1:30" ht="24.95" customHeight="1">
      <c r="A14" s="90" t="s">
        <v>179</v>
      </c>
      <c r="D14" s="88"/>
      <c r="E14" s="91">
        <v>880421</v>
      </c>
      <c r="F14" s="91"/>
      <c r="G14" s="91">
        <v>300741</v>
      </c>
      <c r="H14" s="91"/>
      <c r="I14" s="91">
        <v>764866</v>
      </c>
      <c r="J14" s="91"/>
      <c r="K14" s="91">
        <v>0</v>
      </c>
      <c r="L14" s="91"/>
      <c r="M14" s="91">
        <v>89705</v>
      </c>
      <c r="N14" s="91"/>
      <c r="O14" s="91">
        <v>3452966</v>
      </c>
      <c r="P14" s="91"/>
      <c r="Q14" s="91">
        <v>-82810</v>
      </c>
      <c r="R14" s="91"/>
      <c r="S14" s="91">
        <v>-59558</v>
      </c>
      <c r="T14" s="91"/>
      <c r="U14" s="91">
        <f>SUM(Q14:S14)</f>
        <v>-142368</v>
      </c>
      <c r="V14" s="91"/>
      <c r="W14" s="91">
        <f>SUM(E14:O14)+U14</f>
        <v>5346331</v>
      </c>
      <c r="X14" s="91"/>
      <c r="Y14" s="91">
        <v>559780</v>
      </c>
      <c r="Z14" s="91">
        <v>125680</v>
      </c>
      <c r="AA14" s="92">
        <f>SUM(W14:Y14)</f>
        <v>5906111</v>
      </c>
    </row>
    <row r="15" spans="1:30" ht="24.95" customHeight="1">
      <c r="A15" s="93" t="s">
        <v>196</v>
      </c>
      <c r="D15" s="88"/>
      <c r="E15" s="91">
        <v>0</v>
      </c>
      <c r="F15" s="91"/>
      <c r="G15" s="91">
        <v>0</v>
      </c>
      <c r="H15" s="91"/>
      <c r="I15" s="91">
        <v>0</v>
      </c>
      <c r="J15" s="91"/>
      <c r="K15" s="91">
        <v>0</v>
      </c>
      <c r="L15" s="91"/>
      <c r="M15" s="91">
        <v>0</v>
      </c>
      <c r="N15" s="91"/>
      <c r="O15" s="91">
        <f>SUM('PL&amp;Cashflow'!G132)</f>
        <v>110376</v>
      </c>
      <c r="P15" s="91"/>
      <c r="Q15" s="91">
        <v>0</v>
      </c>
      <c r="R15" s="91"/>
      <c r="S15" s="91">
        <v>0</v>
      </c>
      <c r="T15" s="91"/>
      <c r="U15" s="91">
        <f>SUM(Q15:S15)</f>
        <v>0</v>
      </c>
      <c r="V15" s="91"/>
      <c r="W15" s="91">
        <f>SUM(E15:O15)+U15</f>
        <v>110376</v>
      </c>
      <c r="Y15" s="74">
        <v>1037</v>
      </c>
      <c r="AA15" s="92">
        <f>SUM(W15:Y15)</f>
        <v>111413</v>
      </c>
    </row>
    <row r="16" spans="1:30" ht="24.95" customHeight="1">
      <c r="A16" s="93" t="s">
        <v>127</v>
      </c>
      <c r="D16" s="88"/>
      <c r="E16" s="94">
        <v>0</v>
      </c>
      <c r="F16" s="91"/>
      <c r="G16" s="94">
        <v>0</v>
      </c>
      <c r="H16" s="91"/>
      <c r="I16" s="94">
        <v>0</v>
      </c>
      <c r="J16" s="92"/>
      <c r="K16" s="94">
        <v>0</v>
      </c>
      <c r="L16" s="91"/>
      <c r="M16" s="94">
        <v>0</v>
      </c>
      <c r="N16" s="91"/>
      <c r="O16" s="94">
        <v>0</v>
      </c>
      <c r="P16" s="91"/>
      <c r="Q16" s="94">
        <v>39396</v>
      </c>
      <c r="R16" s="91"/>
      <c r="S16" s="94">
        <v>-19006</v>
      </c>
      <c r="T16" s="91"/>
      <c r="U16" s="94">
        <f>SUM(Q16:S16)</f>
        <v>20390</v>
      </c>
      <c r="V16" s="91"/>
      <c r="W16" s="94">
        <f>SUM(E16:O16)+U16</f>
        <v>20390</v>
      </c>
      <c r="Y16" s="94">
        <v>-3387</v>
      </c>
      <c r="AA16" s="94">
        <f>SUM(W16:Y16)</f>
        <v>17003</v>
      </c>
    </row>
    <row r="17" spans="1:28" ht="24.95" customHeight="1">
      <c r="A17" s="93" t="s">
        <v>128</v>
      </c>
      <c r="D17" s="88"/>
      <c r="E17" s="91">
        <f>SUM(E15:E16)</f>
        <v>0</v>
      </c>
      <c r="F17" s="91"/>
      <c r="G17" s="91">
        <f>SUM(G15:G16)</f>
        <v>0</v>
      </c>
      <c r="H17" s="91"/>
      <c r="I17" s="91">
        <f>SUM(I15:I16)</f>
        <v>0</v>
      </c>
      <c r="J17" s="91"/>
      <c r="K17" s="91">
        <f>SUM(K15:K16)</f>
        <v>0</v>
      </c>
      <c r="L17" s="91"/>
      <c r="M17" s="91">
        <f>SUM(M15:M16)</f>
        <v>0</v>
      </c>
      <c r="N17" s="91"/>
      <c r="O17" s="91">
        <f>SUM(O15:O16)</f>
        <v>110376</v>
      </c>
      <c r="P17" s="91"/>
      <c r="Q17" s="91">
        <f>SUM(Q15:Q16)</f>
        <v>39396</v>
      </c>
      <c r="R17" s="91"/>
      <c r="S17" s="91">
        <f>SUM(S15:S16)</f>
        <v>-19006</v>
      </c>
      <c r="T17" s="91"/>
      <c r="U17" s="91">
        <f>SUM(U15:U16)</f>
        <v>20390</v>
      </c>
      <c r="V17" s="91"/>
      <c r="W17" s="91">
        <f>SUM(W15:W16)</f>
        <v>130766</v>
      </c>
      <c r="Y17" s="91">
        <f>SUM(Y15:Y16)</f>
        <v>-2350</v>
      </c>
      <c r="AA17" s="91">
        <f>SUM(AA15:AA16)</f>
        <v>128416</v>
      </c>
    </row>
    <row r="18" spans="1:28" ht="24.95" customHeight="1">
      <c r="A18" s="93" t="s">
        <v>257</v>
      </c>
      <c r="D18" s="88"/>
      <c r="E18" s="91">
        <v>0</v>
      </c>
      <c r="F18" s="91"/>
      <c r="G18" s="91">
        <v>0</v>
      </c>
      <c r="H18" s="91"/>
      <c r="I18" s="91">
        <v>0</v>
      </c>
      <c r="J18" s="91"/>
      <c r="K18" s="91">
        <v>0</v>
      </c>
      <c r="L18" s="91"/>
      <c r="M18" s="91">
        <v>0</v>
      </c>
      <c r="N18" s="91"/>
      <c r="O18" s="91">
        <v>-281723</v>
      </c>
      <c r="P18" s="91"/>
      <c r="Q18" s="91">
        <v>0</v>
      </c>
      <c r="R18" s="91"/>
      <c r="S18" s="91">
        <v>0</v>
      </c>
      <c r="T18" s="91"/>
      <c r="U18" s="91">
        <f>SUM(Q18:S18)</f>
        <v>0</v>
      </c>
      <c r="V18" s="91"/>
      <c r="W18" s="91">
        <f>SUM(E18:O18)+U18</f>
        <v>-281723</v>
      </c>
      <c r="Y18" s="91">
        <v>-12099</v>
      </c>
      <c r="AA18" s="92">
        <f>SUM(W18:Y18)</f>
        <v>-293822</v>
      </c>
    </row>
    <row r="19" spans="1:28" ht="24.95" customHeight="1" thickBot="1">
      <c r="A19" s="90" t="s">
        <v>262</v>
      </c>
      <c r="D19" s="88"/>
      <c r="E19" s="95">
        <f>SUM(E14,E17:E18)</f>
        <v>880421</v>
      </c>
      <c r="F19" s="92"/>
      <c r="G19" s="95">
        <f>SUM(G14,G17:G18)</f>
        <v>300741</v>
      </c>
      <c r="H19" s="92">
        <v>11190</v>
      </c>
      <c r="I19" s="95">
        <f>SUM(I14,I17:I18)</f>
        <v>764866</v>
      </c>
      <c r="J19" s="92"/>
      <c r="K19" s="95">
        <f>SUM(K14,K17:K18)</f>
        <v>0</v>
      </c>
      <c r="L19" s="92">
        <v>11190</v>
      </c>
      <c r="M19" s="95">
        <f>SUM(M14,M17:M18)</f>
        <v>89705</v>
      </c>
      <c r="N19" s="92"/>
      <c r="O19" s="95">
        <f>SUM(O14,O17:O18)</f>
        <v>3281619</v>
      </c>
      <c r="P19" s="92"/>
      <c r="Q19" s="95">
        <f>SUM(Q14,Q17:Q18)</f>
        <v>-43414</v>
      </c>
      <c r="R19" s="92"/>
      <c r="S19" s="95">
        <f>SUM(S14,S17:S18)</f>
        <v>-78564</v>
      </c>
      <c r="T19" s="92"/>
      <c r="U19" s="95">
        <f>SUM(U14,U17:U18)</f>
        <v>-121978</v>
      </c>
      <c r="V19" s="92"/>
      <c r="W19" s="95">
        <f>SUM(W14,W17:W18)</f>
        <v>5195374</v>
      </c>
      <c r="X19" s="92"/>
      <c r="Y19" s="95">
        <f>SUM(Y14,Y17:Y18)</f>
        <v>545331</v>
      </c>
      <c r="Z19" s="92"/>
      <c r="AA19" s="95">
        <f>SUM(AA14,AA17:AA18)</f>
        <v>5740705</v>
      </c>
      <c r="AB19" s="92"/>
    </row>
    <row r="20" spans="1:28" ht="24.95" customHeight="1" thickTop="1">
      <c r="A20" s="90"/>
      <c r="D20" s="88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8" ht="24.95" customHeight="1">
      <c r="A21" s="90" t="s">
        <v>197</v>
      </c>
      <c r="D21" s="88"/>
      <c r="E21" s="91">
        <v>880421</v>
      </c>
      <c r="F21" s="91"/>
      <c r="G21" s="91">
        <v>300741</v>
      </c>
      <c r="H21" s="91"/>
      <c r="I21" s="91">
        <v>764866</v>
      </c>
      <c r="J21" s="91"/>
      <c r="K21" s="91">
        <v>0</v>
      </c>
      <c r="L21" s="91"/>
      <c r="M21" s="91">
        <v>89705</v>
      </c>
      <c r="N21" s="91"/>
      <c r="O21" s="91">
        <v>3368104</v>
      </c>
      <c r="P21" s="91"/>
      <c r="Q21" s="91">
        <v>-16262</v>
      </c>
      <c r="R21" s="91"/>
      <c r="S21" s="91">
        <v>-83341</v>
      </c>
      <c r="T21" s="91"/>
      <c r="U21" s="91">
        <f>SUM(Q21:S21)</f>
        <v>-99603</v>
      </c>
      <c r="V21" s="91"/>
      <c r="W21" s="91">
        <f>SUM(E21:O21,U21)</f>
        <v>5304234</v>
      </c>
      <c r="X21" s="91"/>
      <c r="Y21" s="91">
        <v>561909</v>
      </c>
      <c r="Z21" s="91">
        <v>125680</v>
      </c>
      <c r="AA21" s="92">
        <f>SUM(W21:Y21)</f>
        <v>5866143</v>
      </c>
    </row>
    <row r="22" spans="1:28" ht="24.95" customHeight="1">
      <c r="A22" s="93" t="s">
        <v>196</v>
      </c>
      <c r="D22" s="88"/>
      <c r="E22" s="91">
        <v>0</v>
      </c>
      <c r="F22" s="91"/>
      <c r="G22" s="91">
        <v>0</v>
      </c>
      <c r="H22" s="91"/>
      <c r="I22" s="91">
        <v>0</v>
      </c>
      <c r="J22" s="91"/>
      <c r="K22" s="91">
        <v>0</v>
      </c>
      <c r="L22" s="91"/>
      <c r="M22" s="91">
        <v>0</v>
      </c>
      <c r="N22" s="91"/>
      <c r="O22" s="91">
        <f>'PL&amp;Cashflow'!E132</f>
        <v>33932</v>
      </c>
      <c r="P22" s="91"/>
      <c r="Q22" s="91">
        <v>0</v>
      </c>
      <c r="R22" s="91"/>
      <c r="S22" s="91">
        <v>0</v>
      </c>
      <c r="T22" s="91"/>
      <c r="U22" s="91">
        <f>SUM(Q22:S22)</f>
        <v>0</v>
      </c>
      <c r="V22" s="91"/>
      <c r="W22" s="91">
        <f>SUM(E22:O22)+U22</f>
        <v>33932</v>
      </c>
      <c r="Y22" s="74">
        <f>'PL&amp;Cashflow'!E133</f>
        <v>21258</v>
      </c>
      <c r="AA22" s="92">
        <f>SUM(W22:Y22)</f>
        <v>55190</v>
      </c>
    </row>
    <row r="23" spans="1:28" ht="24.95" customHeight="1">
      <c r="A23" s="93" t="s">
        <v>127</v>
      </c>
      <c r="D23" s="88"/>
      <c r="E23" s="94">
        <v>0</v>
      </c>
      <c r="F23" s="91"/>
      <c r="G23" s="94">
        <v>0</v>
      </c>
      <c r="H23" s="91"/>
      <c r="I23" s="94">
        <v>0</v>
      </c>
      <c r="J23" s="92"/>
      <c r="K23" s="94">
        <v>0</v>
      </c>
      <c r="L23" s="91"/>
      <c r="M23" s="94">
        <v>0</v>
      </c>
      <c r="N23" s="91"/>
      <c r="O23" s="94">
        <v>0</v>
      </c>
      <c r="P23" s="91"/>
      <c r="Q23" s="94">
        <v>-8363</v>
      </c>
      <c r="R23" s="91"/>
      <c r="S23" s="94">
        <v>-71993</v>
      </c>
      <c r="T23" s="91"/>
      <c r="U23" s="94">
        <f>SUM(Q23:S23)</f>
        <v>-80356</v>
      </c>
      <c r="V23" s="91"/>
      <c r="W23" s="94">
        <f>SUM(E23:O23)+U23</f>
        <v>-80356</v>
      </c>
      <c r="Y23" s="94">
        <v>-16361</v>
      </c>
      <c r="AA23" s="94">
        <f>SUM(W23:Y23)</f>
        <v>-96717</v>
      </c>
    </row>
    <row r="24" spans="1:28" ht="24.95" customHeight="1">
      <c r="A24" s="93" t="s">
        <v>128</v>
      </c>
      <c r="D24" s="88"/>
      <c r="E24" s="91">
        <f>SUM(E22:E23)</f>
        <v>0</v>
      </c>
      <c r="F24" s="91"/>
      <c r="G24" s="91">
        <f>SUM(G22:G23)</f>
        <v>0</v>
      </c>
      <c r="H24" s="91"/>
      <c r="I24" s="91">
        <f>SUM(I22:I23)</f>
        <v>0</v>
      </c>
      <c r="J24" s="91"/>
      <c r="K24" s="91">
        <f>SUM(K22:K23)</f>
        <v>0</v>
      </c>
      <c r="L24" s="91"/>
      <c r="M24" s="91">
        <f>SUM(M22:M23)</f>
        <v>0</v>
      </c>
      <c r="N24" s="91"/>
      <c r="O24" s="91">
        <f>SUM(O22:O23)</f>
        <v>33932</v>
      </c>
      <c r="P24" s="91"/>
      <c r="Q24" s="91">
        <f>SUM(Q22:Q23)</f>
        <v>-8363</v>
      </c>
      <c r="R24" s="91"/>
      <c r="S24" s="91">
        <f>SUM(S22:S23)</f>
        <v>-71993</v>
      </c>
      <c r="T24" s="91"/>
      <c r="U24" s="91">
        <f>SUM(U22:U23)</f>
        <v>-80356</v>
      </c>
      <c r="V24" s="91"/>
      <c r="W24" s="91">
        <f>SUM(W22:W23)</f>
        <v>-46424</v>
      </c>
      <c r="Y24" s="91">
        <f>SUM(Y22:Y23)</f>
        <v>4897</v>
      </c>
      <c r="AA24" s="91">
        <f>SUM(W24:Y24)</f>
        <v>-41527</v>
      </c>
    </row>
    <row r="25" spans="1:28" ht="24.95" customHeight="1">
      <c r="A25" s="93" t="s">
        <v>238</v>
      </c>
      <c r="D25" s="88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Y25" s="91"/>
      <c r="AA25" s="91"/>
    </row>
    <row r="26" spans="1:28" ht="24.95" customHeight="1">
      <c r="A26" s="115" t="s">
        <v>246</v>
      </c>
      <c r="D26" s="88"/>
      <c r="E26" s="91">
        <v>0</v>
      </c>
      <c r="F26" s="91"/>
      <c r="G26" s="91">
        <v>0</v>
      </c>
      <c r="H26" s="91"/>
      <c r="I26" s="91">
        <v>0</v>
      </c>
      <c r="J26" s="91"/>
      <c r="K26" s="91">
        <f>bs!D100</f>
        <v>66886</v>
      </c>
      <c r="L26" s="91"/>
      <c r="M26" s="91">
        <v>0</v>
      </c>
      <c r="N26" s="91"/>
      <c r="O26" s="91">
        <v>0</v>
      </c>
      <c r="P26" s="91"/>
      <c r="Q26" s="91">
        <v>0</v>
      </c>
      <c r="R26" s="91"/>
      <c r="S26" s="91">
        <v>0</v>
      </c>
      <c r="T26" s="91"/>
      <c r="U26" s="91">
        <f>SUM(Q26:S26)</f>
        <v>0</v>
      </c>
      <c r="V26" s="91"/>
      <c r="W26" s="91">
        <f>SUM(E26:O26)+U26</f>
        <v>66886</v>
      </c>
      <c r="Y26" s="91">
        <v>-286886</v>
      </c>
      <c r="AA26" s="91">
        <f>SUM(W26:Y26)</f>
        <v>-220000</v>
      </c>
    </row>
    <row r="27" spans="1:28" ht="24.95" customHeight="1">
      <c r="A27" s="93" t="s">
        <v>257</v>
      </c>
      <c r="D27" s="88"/>
      <c r="E27" s="91">
        <v>0</v>
      </c>
      <c r="F27" s="91"/>
      <c r="G27" s="91">
        <v>0</v>
      </c>
      <c r="H27" s="91"/>
      <c r="I27" s="91">
        <v>0</v>
      </c>
      <c r="J27" s="91"/>
      <c r="K27" s="91">
        <v>0</v>
      </c>
      <c r="L27" s="91"/>
      <c r="M27" s="91">
        <v>0</v>
      </c>
      <c r="N27" s="91"/>
      <c r="O27" s="91">
        <f>company!M23</f>
        <v>-281723</v>
      </c>
      <c r="P27" s="91"/>
      <c r="Q27" s="91">
        <v>0</v>
      </c>
      <c r="R27" s="91"/>
      <c r="S27" s="91">
        <v>0</v>
      </c>
      <c r="T27" s="91"/>
      <c r="U27" s="91">
        <f>SUM(Q27:S27)</f>
        <v>0</v>
      </c>
      <c r="V27" s="91"/>
      <c r="W27" s="91">
        <f>SUM(E27:O27)+U27</f>
        <v>-281723</v>
      </c>
      <c r="Y27" s="91">
        <v>-7379</v>
      </c>
      <c r="AA27" s="91">
        <f>SUM(W27:Y27)</f>
        <v>-289102</v>
      </c>
    </row>
    <row r="28" spans="1:28" ht="24.95" customHeight="1" thickBot="1">
      <c r="A28" s="90" t="s">
        <v>263</v>
      </c>
      <c r="D28" s="88"/>
      <c r="E28" s="95">
        <f>SUM(E21,E24:E27)</f>
        <v>880421</v>
      </c>
      <c r="F28" s="92"/>
      <c r="G28" s="95">
        <f>SUM(G21,G24:G27)</f>
        <v>300741</v>
      </c>
      <c r="H28" s="92">
        <v>11190</v>
      </c>
      <c r="I28" s="95">
        <f>SUM(I21,I24:I27)</f>
        <v>764866</v>
      </c>
      <c r="J28" s="92"/>
      <c r="K28" s="95">
        <f>SUM(K21,K24:K27)</f>
        <v>66886</v>
      </c>
      <c r="L28" s="92">
        <v>11190</v>
      </c>
      <c r="M28" s="95">
        <f>SUM(M21,M24:M27)</f>
        <v>89705</v>
      </c>
      <c r="N28" s="92"/>
      <c r="O28" s="95">
        <f>SUM(O21,O24:O27)</f>
        <v>3120313</v>
      </c>
      <c r="P28" s="92"/>
      <c r="Q28" s="95">
        <f>SUM(Q21,Q24:Q27)</f>
        <v>-24625</v>
      </c>
      <c r="R28" s="92"/>
      <c r="S28" s="95">
        <f>SUM(S21,S24:S27)</f>
        <v>-155334</v>
      </c>
      <c r="T28" s="92"/>
      <c r="U28" s="95">
        <f>SUM(U21,U24:U27)</f>
        <v>-179959</v>
      </c>
      <c r="V28" s="92"/>
      <c r="W28" s="95">
        <f>SUM(W21,W24:W27)</f>
        <v>5042973</v>
      </c>
      <c r="X28" s="92"/>
      <c r="Y28" s="95">
        <f>SUM(Y21,Y24:Y27)</f>
        <v>272541</v>
      </c>
      <c r="Z28" s="92"/>
      <c r="AA28" s="95">
        <f>SUM(AA21,AA24:AA27)</f>
        <v>5315514</v>
      </c>
      <c r="AB28" s="92"/>
    </row>
    <row r="29" spans="1:28" ht="24.95" customHeight="1" thickTop="1">
      <c r="A29" s="90"/>
      <c r="D29" s="88"/>
      <c r="E29" s="92">
        <f>SUM(E21-bs!F97)</f>
        <v>0</v>
      </c>
      <c r="F29" s="92"/>
      <c r="G29" s="92">
        <f>SUM(G21-bs!F98)</f>
        <v>0</v>
      </c>
      <c r="H29" s="92"/>
      <c r="I29" s="92">
        <f>SUM(I21-bs!F99)</f>
        <v>0</v>
      </c>
      <c r="J29" s="92">
        <f>SUM(J21-bs!G99)</f>
        <v>0</v>
      </c>
      <c r="K29" s="92">
        <f>SUM(K21-bs!F100)</f>
        <v>0</v>
      </c>
      <c r="L29" s="92"/>
      <c r="M29" s="92">
        <f>SUM(M21-bs!F102)</f>
        <v>0</v>
      </c>
      <c r="N29" s="92"/>
      <c r="O29" s="92">
        <f>SUM(O21-bs!F103)</f>
        <v>0</v>
      </c>
      <c r="P29" s="92"/>
      <c r="Q29" s="92"/>
      <c r="R29" s="92"/>
      <c r="S29" s="92"/>
      <c r="T29" s="92"/>
      <c r="U29" s="92">
        <f>SUM(U21-bs!F104)</f>
        <v>0</v>
      </c>
      <c r="V29" s="92"/>
      <c r="W29" s="92">
        <f>SUM(W21-bs!F105)</f>
        <v>0</v>
      </c>
      <c r="X29" s="92"/>
      <c r="Y29" s="92">
        <f>SUM(Y21-bs!F106)</f>
        <v>0</v>
      </c>
      <c r="Z29" s="92"/>
      <c r="AA29" s="92">
        <f>SUM(AA21-bs!F107)</f>
        <v>0</v>
      </c>
      <c r="AB29" s="92"/>
    </row>
    <row r="30" spans="1:28" ht="24.95" customHeight="1">
      <c r="A30" s="90"/>
      <c r="D30" s="88"/>
      <c r="E30" s="92">
        <f>E28-bs!D97</f>
        <v>0</v>
      </c>
      <c r="F30" s="92"/>
      <c r="G30" s="92">
        <f>G28-bs!D98</f>
        <v>0</v>
      </c>
      <c r="H30" s="92"/>
      <c r="I30" s="92">
        <f>I28-bs!D99</f>
        <v>0</v>
      </c>
      <c r="J30" s="92"/>
      <c r="K30" s="92">
        <f>K28-bs!D100</f>
        <v>0</v>
      </c>
      <c r="L30" s="92"/>
      <c r="M30" s="92">
        <f>M28-bs!D102</f>
        <v>0</v>
      </c>
      <c r="N30" s="92"/>
      <c r="O30" s="92">
        <f>O28-bs!D103</f>
        <v>0</v>
      </c>
      <c r="P30" s="91"/>
      <c r="Q30" s="92"/>
      <c r="R30" s="92"/>
      <c r="S30" s="92"/>
      <c r="T30" s="92"/>
      <c r="U30" s="92">
        <f>U28-bs!D104</f>
        <v>0</v>
      </c>
      <c r="V30" s="92"/>
      <c r="W30" s="92">
        <f>W28-bs!D105</f>
        <v>0</v>
      </c>
      <c r="X30" s="91"/>
      <c r="Y30" s="92">
        <f>Y28-bs!D106</f>
        <v>0</v>
      </c>
      <c r="Z30" s="91"/>
      <c r="AA30" s="92">
        <f>AA28-bs!D107</f>
        <v>0</v>
      </c>
    </row>
    <row r="31" spans="1:28" ht="24.95" customHeight="1">
      <c r="A31" s="90"/>
      <c r="D31" s="88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1"/>
      <c r="Q31" s="92"/>
      <c r="R31" s="92"/>
      <c r="S31" s="92"/>
      <c r="T31" s="92"/>
      <c r="U31" s="92"/>
      <c r="V31" s="92"/>
      <c r="W31" s="92"/>
      <c r="X31" s="91"/>
      <c r="Y31" s="92"/>
      <c r="Z31" s="91"/>
      <c r="AA31" s="92"/>
    </row>
    <row r="32" spans="1:28" ht="24.95" customHeight="1">
      <c r="A32" s="93" t="s">
        <v>14</v>
      </c>
      <c r="F32" s="96"/>
      <c r="G32" s="96"/>
      <c r="H32" s="96"/>
      <c r="I32" s="96"/>
      <c r="J32" s="96"/>
      <c r="K32" s="96"/>
      <c r="L32" s="96"/>
      <c r="M32" s="96"/>
      <c r="N32" s="96"/>
      <c r="O32" s="92"/>
      <c r="P32" s="91"/>
      <c r="Q32" s="91"/>
      <c r="R32" s="96"/>
      <c r="S32" s="96"/>
      <c r="T32" s="96"/>
      <c r="U32" s="96"/>
      <c r="V32" s="96"/>
    </row>
    <row r="33" spans="1:25" ht="24.95" customHeight="1">
      <c r="A33" s="93"/>
      <c r="F33" s="96"/>
      <c r="G33" s="96"/>
      <c r="H33" s="96"/>
      <c r="I33" s="96"/>
      <c r="J33" s="96"/>
      <c r="K33" s="96"/>
      <c r="L33" s="96"/>
      <c r="M33" s="96"/>
      <c r="N33" s="96"/>
      <c r="O33" s="92"/>
      <c r="P33" s="91"/>
      <c r="Q33" s="91"/>
      <c r="R33" s="96"/>
      <c r="S33" s="96"/>
      <c r="T33" s="96"/>
      <c r="U33" s="96"/>
      <c r="V33" s="96"/>
    </row>
    <row r="35" spans="1:25" s="97" customFormat="1" ht="24.95" customHeight="1">
      <c r="E35" s="98"/>
      <c r="F35" s="98"/>
      <c r="G35" s="98"/>
      <c r="H35" s="98"/>
      <c r="I35" s="98"/>
      <c r="J35" s="98"/>
      <c r="K35" s="98"/>
      <c r="L35" s="98"/>
      <c r="M35" s="98"/>
      <c r="S35" s="139"/>
      <c r="T35" s="139"/>
      <c r="U35" s="139"/>
      <c r="V35" s="139"/>
      <c r="W35" s="139"/>
      <c r="X35" s="139"/>
      <c r="Y35" s="139"/>
    </row>
    <row r="36" spans="1:25" s="97" customFormat="1" ht="24.95" customHeight="1">
      <c r="E36" s="138" t="s">
        <v>91</v>
      </c>
      <c r="F36" s="138"/>
      <c r="G36" s="138"/>
      <c r="H36" s="138"/>
      <c r="I36" s="138"/>
      <c r="J36" s="138"/>
      <c r="K36" s="138"/>
      <c r="L36" s="138"/>
      <c r="M36" s="138"/>
      <c r="S36" s="138" t="s">
        <v>172</v>
      </c>
      <c r="T36" s="138"/>
      <c r="U36" s="138"/>
      <c r="V36" s="138"/>
      <c r="W36" s="138"/>
      <c r="X36" s="138"/>
      <c r="Y36" s="138"/>
    </row>
    <row r="37" spans="1:25" s="97" customFormat="1" ht="24.95" customHeight="1">
      <c r="E37" s="134" t="s">
        <v>29</v>
      </c>
      <c r="F37" s="134"/>
      <c r="G37" s="134"/>
      <c r="H37" s="134"/>
      <c r="I37" s="134"/>
      <c r="J37" s="134"/>
      <c r="K37" s="134"/>
      <c r="L37" s="134"/>
      <c r="M37" s="134"/>
      <c r="S37" s="134" t="s">
        <v>29</v>
      </c>
      <c r="T37" s="134"/>
      <c r="U37" s="134"/>
      <c r="V37" s="134"/>
      <c r="W37" s="134"/>
      <c r="X37" s="134"/>
      <c r="Y37" s="134"/>
    </row>
  </sheetData>
  <mergeCells count="10">
    <mergeCell ref="E37:M37"/>
    <mergeCell ref="E6:AA6"/>
    <mergeCell ref="E7:W7"/>
    <mergeCell ref="Q8:V8"/>
    <mergeCell ref="M11:O11"/>
    <mergeCell ref="E36:M36"/>
    <mergeCell ref="S35:Y35"/>
    <mergeCell ref="S36:Y36"/>
    <mergeCell ref="S37:Y37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3"/>
  <sheetViews>
    <sheetView showGridLines="0" topLeftCell="A4" zoomScale="55" zoomScaleNormal="55" zoomScaleSheetLayoutView="85" workbookViewId="0">
      <selection activeCell="A15" sqref="A15"/>
    </sheetView>
  </sheetViews>
  <sheetFormatPr defaultRowHeight="23.25"/>
  <cols>
    <col min="1" max="1" width="12.85546875" style="36" customWidth="1"/>
    <col min="2" max="2" width="9.85546875" style="36" customWidth="1"/>
    <col min="3" max="3" width="8.140625" style="36" customWidth="1"/>
    <col min="4" max="4" width="1" style="37" customWidth="1"/>
    <col min="5" max="5" width="20.7109375" style="36" customWidth="1"/>
    <col min="6" max="6" width="1.42578125" style="36" customWidth="1"/>
    <col min="7" max="7" width="20.7109375" style="36" customWidth="1"/>
    <col min="8" max="8" width="1.42578125" style="36" customWidth="1"/>
    <col min="9" max="9" width="20.7109375" style="36" customWidth="1"/>
    <col min="10" max="10" width="1.42578125" style="36" customWidth="1"/>
    <col min="11" max="11" width="20.7109375" style="36" customWidth="1"/>
    <col min="12" max="12" width="1.42578125" style="36" customWidth="1"/>
    <col min="13" max="13" width="20.7109375" style="36" customWidth="1"/>
    <col min="14" max="14" width="1.42578125" style="36" customWidth="1"/>
    <col min="15" max="15" width="29.28515625" style="36" customWidth="1"/>
    <col min="16" max="16" width="1.42578125" style="36" customWidth="1"/>
    <col min="17" max="17" width="20.7109375" style="36" customWidth="1"/>
    <col min="18" max="18" width="0.85546875" style="36" customWidth="1"/>
    <col min="19" max="256" width="9.140625" style="36"/>
    <col min="257" max="257" width="12.85546875" style="36" customWidth="1"/>
    <col min="258" max="258" width="9.85546875" style="36" customWidth="1"/>
    <col min="259" max="259" width="19" style="36" customWidth="1"/>
    <col min="260" max="260" width="9.5703125" style="36" customWidth="1"/>
    <col min="261" max="261" width="1" style="36" customWidth="1"/>
    <col min="262" max="262" width="16.140625" style="36" customWidth="1"/>
    <col min="263" max="263" width="1.42578125" style="36" customWidth="1"/>
    <col min="264" max="264" width="16.140625" style="36" customWidth="1"/>
    <col min="265" max="265" width="1.42578125" style="36" customWidth="1"/>
    <col min="266" max="266" width="16.140625" style="36" customWidth="1"/>
    <col min="267" max="267" width="1.42578125" style="36" customWidth="1"/>
    <col min="268" max="268" width="16.140625" style="36" customWidth="1"/>
    <col min="269" max="269" width="1.42578125" style="36" customWidth="1"/>
    <col min="270" max="270" width="28.85546875" style="36" customWidth="1"/>
    <col min="271" max="271" width="1" style="36" customWidth="1"/>
    <col min="272" max="272" width="1.28515625" style="36" customWidth="1"/>
    <col min="273" max="273" width="16.42578125" style="36" customWidth="1"/>
    <col min="274" max="274" width="0.85546875" style="36" customWidth="1"/>
    <col min="275" max="512" width="9.140625" style="36"/>
    <col min="513" max="513" width="12.85546875" style="36" customWidth="1"/>
    <col min="514" max="514" width="9.85546875" style="36" customWidth="1"/>
    <col min="515" max="515" width="19" style="36" customWidth="1"/>
    <col min="516" max="516" width="9.5703125" style="36" customWidth="1"/>
    <col min="517" max="517" width="1" style="36" customWidth="1"/>
    <col min="518" max="518" width="16.140625" style="36" customWidth="1"/>
    <col min="519" max="519" width="1.42578125" style="36" customWidth="1"/>
    <col min="520" max="520" width="16.140625" style="36" customWidth="1"/>
    <col min="521" max="521" width="1.42578125" style="36" customWidth="1"/>
    <col min="522" max="522" width="16.140625" style="36" customWidth="1"/>
    <col min="523" max="523" width="1.42578125" style="36" customWidth="1"/>
    <col min="524" max="524" width="16.140625" style="36" customWidth="1"/>
    <col min="525" max="525" width="1.42578125" style="36" customWidth="1"/>
    <col min="526" max="526" width="28.85546875" style="36" customWidth="1"/>
    <col min="527" max="527" width="1" style="36" customWidth="1"/>
    <col min="528" max="528" width="1.28515625" style="36" customWidth="1"/>
    <col min="529" max="529" width="16.42578125" style="36" customWidth="1"/>
    <col min="530" max="530" width="0.85546875" style="36" customWidth="1"/>
    <col min="531" max="768" width="9.140625" style="36"/>
    <col min="769" max="769" width="12.85546875" style="36" customWidth="1"/>
    <col min="770" max="770" width="9.85546875" style="36" customWidth="1"/>
    <col min="771" max="771" width="19" style="36" customWidth="1"/>
    <col min="772" max="772" width="9.5703125" style="36" customWidth="1"/>
    <col min="773" max="773" width="1" style="36" customWidth="1"/>
    <col min="774" max="774" width="16.140625" style="36" customWidth="1"/>
    <col min="775" max="775" width="1.42578125" style="36" customWidth="1"/>
    <col min="776" max="776" width="16.140625" style="36" customWidth="1"/>
    <col min="777" max="777" width="1.42578125" style="36" customWidth="1"/>
    <col min="778" max="778" width="16.140625" style="36" customWidth="1"/>
    <col min="779" max="779" width="1.42578125" style="36" customWidth="1"/>
    <col min="780" max="780" width="16.140625" style="36" customWidth="1"/>
    <col min="781" max="781" width="1.42578125" style="36" customWidth="1"/>
    <col min="782" max="782" width="28.85546875" style="36" customWidth="1"/>
    <col min="783" max="783" width="1" style="36" customWidth="1"/>
    <col min="784" max="784" width="1.28515625" style="36" customWidth="1"/>
    <col min="785" max="785" width="16.42578125" style="36" customWidth="1"/>
    <col min="786" max="786" width="0.85546875" style="36" customWidth="1"/>
    <col min="787" max="1024" width="9.140625" style="36"/>
    <col min="1025" max="1025" width="12.85546875" style="36" customWidth="1"/>
    <col min="1026" max="1026" width="9.85546875" style="36" customWidth="1"/>
    <col min="1027" max="1027" width="19" style="36" customWidth="1"/>
    <col min="1028" max="1028" width="9.5703125" style="36" customWidth="1"/>
    <col min="1029" max="1029" width="1" style="36" customWidth="1"/>
    <col min="1030" max="1030" width="16.140625" style="36" customWidth="1"/>
    <col min="1031" max="1031" width="1.42578125" style="36" customWidth="1"/>
    <col min="1032" max="1032" width="16.140625" style="36" customWidth="1"/>
    <col min="1033" max="1033" width="1.42578125" style="36" customWidth="1"/>
    <col min="1034" max="1034" width="16.140625" style="36" customWidth="1"/>
    <col min="1035" max="1035" width="1.42578125" style="36" customWidth="1"/>
    <col min="1036" max="1036" width="16.140625" style="36" customWidth="1"/>
    <col min="1037" max="1037" width="1.42578125" style="36" customWidth="1"/>
    <col min="1038" max="1038" width="28.85546875" style="36" customWidth="1"/>
    <col min="1039" max="1039" width="1" style="36" customWidth="1"/>
    <col min="1040" max="1040" width="1.28515625" style="36" customWidth="1"/>
    <col min="1041" max="1041" width="16.42578125" style="36" customWidth="1"/>
    <col min="1042" max="1042" width="0.85546875" style="36" customWidth="1"/>
    <col min="1043" max="1280" width="9.140625" style="36"/>
    <col min="1281" max="1281" width="12.85546875" style="36" customWidth="1"/>
    <col min="1282" max="1282" width="9.85546875" style="36" customWidth="1"/>
    <col min="1283" max="1283" width="19" style="36" customWidth="1"/>
    <col min="1284" max="1284" width="9.5703125" style="36" customWidth="1"/>
    <col min="1285" max="1285" width="1" style="36" customWidth="1"/>
    <col min="1286" max="1286" width="16.140625" style="36" customWidth="1"/>
    <col min="1287" max="1287" width="1.42578125" style="36" customWidth="1"/>
    <col min="1288" max="1288" width="16.140625" style="36" customWidth="1"/>
    <col min="1289" max="1289" width="1.42578125" style="36" customWidth="1"/>
    <col min="1290" max="1290" width="16.140625" style="36" customWidth="1"/>
    <col min="1291" max="1291" width="1.42578125" style="36" customWidth="1"/>
    <col min="1292" max="1292" width="16.140625" style="36" customWidth="1"/>
    <col min="1293" max="1293" width="1.42578125" style="36" customWidth="1"/>
    <col min="1294" max="1294" width="28.85546875" style="36" customWidth="1"/>
    <col min="1295" max="1295" width="1" style="36" customWidth="1"/>
    <col min="1296" max="1296" width="1.28515625" style="36" customWidth="1"/>
    <col min="1297" max="1297" width="16.42578125" style="36" customWidth="1"/>
    <col min="1298" max="1298" width="0.85546875" style="36" customWidth="1"/>
    <col min="1299" max="1536" width="9.140625" style="36"/>
    <col min="1537" max="1537" width="12.85546875" style="36" customWidth="1"/>
    <col min="1538" max="1538" width="9.85546875" style="36" customWidth="1"/>
    <col min="1539" max="1539" width="19" style="36" customWidth="1"/>
    <col min="1540" max="1540" width="9.5703125" style="36" customWidth="1"/>
    <col min="1541" max="1541" width="1" style="36" customWidth="1"/>
    <col min="1542" max="1542" width="16.140625" style="36" customWidth="1"/>
    <col min="1543" max="1543" width="1.42578125" style="36" customWidth="1"/>
    <col min="1544" max="1544" width="16.140625" style="36" customWidth="1"/>
    <col min="1545" max="1545" width="1.42578125" style="36" customWidth="1"/>
    <col min="1546" max="1546" width="16.140625" style="36" customWidth="1"/>
    <col min="1547" max="1547" width="1.42578125" style="36" customWidth="1"/>
    <col min="1548" max="1548" width="16.140625" style="36" customWidth="1"/>
    <col min="1549" max="1549" width="1.42578125" style="36" customWidth="1"/>
    <col min="1550" max="1550" width="28.85546875" style="36" customWidth="1"/>
    <col min="1551" max="1551" width="1" style="36" customWidth="1"/>
    <col min="1552" max="1552" width="1.28515625" style="36" customWidth="1"/>
    <col min="1553" max="1553" width="16.42578125" style="36" customWidth="1"/>
    <col min="1554" max="1554" width="0.85546875" style="36" customWidth="1"/>
    <col min="1555" max="1792" width="9.140625" style="36"/>
    <col min="1793" max="1793" width="12.85546875" style="36" customWidth="1"/>
    <col min="1794" max="1794" width="9.85546875" style="36" customWidth="1"/>
    <col min="1795" max="1795" width="19" style="36" customWidth="1"/>
    <col min="1796" max="1796" width="9.5703125" style="36" customWidth="1"/>
    <col min="1797" max="1797" width="1" style="36" customWidth="1"/>
    <col min="1798" max="1798" width="16.140625" style="36" customWidth="1"/>
    <col min="1799" max="1799" width="1.42578125" style="36" customWidth="1"/>
    <col min="1800" max="1800" width="16.140625" style="36" customWidth="1"/>
    <col min="1801" max="1801" width="1.42578125" style="36" customWidth="1"/>
    <col min="1802" max="1802" width="16.140625" style="36" customWidth="1"/>
    <col min="1803" max="1803" width="1.42578125" style="36" customWidth="1"/>
    <col min="1804" max="1804" width="16.140625" style="36" customWidth="1"/>
    <col min="1805" max="1805" width="1.42578125" style="36" customWidth="1"/>
    <col min="1806" max="1806" width="28.85546875" style="36" customWidth="1"/>
    <col min="1807" max="1807" width="1" style="36" customWidth="1"/>
    <col min="1808" max="1808" width="1.28515625" style="36" customWidth="1"/>
    <col min="1809" max="1809" width="16.42578125" style="36" customWidth="1"/>
    <col min="1810" max="1810" width="0.85546875" style="36" customWidth="1"/>
    <col min="1811" max="2048" width="9.140625" style="36"/>
    <col min="2049" max="2049" width="12.85546875" style="36" customWidth="1"/>
    <col min="2050" max="2050" width="9.85546875" style="36" customWidth="1"/>
    <col min="2051" max="2051" width="19" style="36" customWidth="1"/>
    <col min="2052" max="2052" width="9.5703125" style="36" customWidth="1"/>
    <col min="2053" max="2053" width="1" style="36" customWidth="1"/>
    <col min="2054" max="2054" width="16.140625" style="36" customWidth="1"/>
    <col min="2055" max="2055" width="1.42578125" style="36" customWidth="1"/>
    <col min="2056" max="2056" width="16.140625" style="36" customWidth="1"/>
    <col min="2057" max="2057" width="1.42578125" style="36" customWidth="1"/>
    <col min="2058" max="2058" width="16.140625" style="36" customWidth="1"/>
    <col min="2059" max="2059" width="1.42578125" style="36" customWidth="1"/>
    <col min="2060" max="2060" width="16.140625" style="36" customWidth="1"/>
    <col min="2061" max="2061" width="1.42578125" style="36" customWidth="1"/>
    <col min="2062" max="2062" width="28.85546875" style="36" customWidth="1"/>
    <col min="2063" max="2063" width="1" style="36" customWidth="1"/>
    <col min="2064" max="2064" width="1.28515625" style="36" customWidth="1"/>
    <col min="2065" max="2065" width="16.42578125" style="36" customWidth="1"/>
    <col min="2066" max="2066" width="0.85546875" style="36" customWidth="1"/>
    <col min="2067" max="2304" width="9.140625" style="36"/>
    <col min="2305" max="2305" width="12.85546875" style="36" customWidth="1"/>
    <col min="2306" max="2306" width="9.85546875" style="36" customWidth="1"/>
    <col min="2307" max="2307" width="19" style="36" customWidth="1"/>
    <col min="2308" max="2308" width="9.5703125" style="36" customWidth="1"/>
    <col min="2309" max="2309" width="1" style="36" customWidth="1"/>
    <col min="2310" max="2310" width="16.140625" style="36" customWidth="1"/>
    <col min="2311" max="2311" width="1.42578125" style="36" customWidth="1"/>
    <col min="2312" max="2312" width="16.140625" style="36" customWidth="1"/>
    <col min="2313" max="2313" width="1.42578125" style="36" customWidth="1"/>
    <col min="2314" max="2314" width="16.140625" style="36" customWidth="1"/>
    <col min="2315" max="2315" width="1.42578125" style="36" customWidth="1"/>
    <col min="2316" max="2316" width="16.140625" style="36" customWidth="1"/>
    <col min="2317" max="2317" width="1.42578125" style="36" customWidth="1"/>
    <col min="2318" max="2318" width="28.85546875" style="36" customWidth="1"/>
    <col min="2319" max="2319" width="1" style="36" customWidth="1"/>
    <col min="2320" max="2320" width="1.28515625" style="36" customWidth="1"/>
    <col min="2321" max="2321" width="16.42578125" style="36" customWidth="1"/>
    <col min="2322" max="2322" width="0.85546875" style="36" customWidth="1"/>
    <col min="2323" max="2560" width="9.140625" style="36"/>
    <col min="2561" max="2561" width="12.85546875" style="36" customWidth="1"/>
    <col min="2562" max="2562" width="9.85546875" style="36" customWidth="1"/>
    <col min="2563" max="2563" width="19" style="36" customWidth="1"/>
    <col min="2564" max="2564" width="9.5703125" style="36" customWidth="1"/>
    <col min="2565" max="2565" width="1" style="36" customWidth="1"/>
    <col min="2566" max="2566" width="16.140625" style="36" customWidth="1"/>
    <col min="2567" max="2567" width="1.42578125" style="36" customWidth="1"/>
    <col min="2568" max="2568" width="16.140625" style="36" customWidth="1"/>
    <col min="2569" max="2569" width="1.42578125" style="36" customWidth="1"/>
    <col min="2570" max="2570" width="16.140625" style="36" customWidth="1"/>
    <col min="2571" max="2571" width="1.42578125" style="36" customWidth="1"/>
    <col min="2572" max="2572" width="16.140625" style="36" customWidth="1"/>
    <col min="2573" max="2573" width="1.42578125" style="36" customWidth="1"/>
    <col min="2574" max="2574" width="28.85546875" style="36" customWidth="1"/>
    <col min="2575" max="2575" width="1" style="36" customWidth="1"/>
    <col min="2576" max="2576" width="1.28515625" style="36" customWidth="1"/>
    <col min="2577" max="2577" width="16.42578125" style="36" customWidth="1"/>
    <col min="2578" max="2578" width="0.85546875" style="36" customWidth="1"/>
    <col min="2579" max="2816" width="9.140625" style="36"/>
    <col min="2817" max="2817" width="12.85546875" style="36" customWidth="1"/>
    <col min="2818" max="2818" width="9.85546875" style="36" customWidth="1"/>
    <col min="2819" max="2819" width="19" style="36" customWidth="1"/>
    <col min="2820" max="2820" width="9.5703125" style="36" customWidth="1"/>
    <col min="2821" max="2821" width="1" style="36" customWidth="1"/>
    <col min="2822" max="2822" width="16.140625" style="36" customWidth="1"/>
    <col min="2823" max="2823" width="1.42578125" style="36" customWidth="1"/>
    <col min="2824" max="2824" width="16.140625" style="36" customWidth="1"/>
    <col min="2825" max="2825" width="1.42578125" style="36" customWidth="1"/>
    <col min="2826" max="2826" width="16.140625" style="36" customWidth="1"/>
    <col min="2827" max="2827" width="1.42578125" style="36" customWidth="1"/>
    <col min="2828" max="2828" width="16.140625" style="36" customWidth="1"/>
    <col min="2829" max="2829" width="1.42578125" style="36" customWidth="1"/>
    <col min="2830" max="2830" width="28.85546875" style="36" customWidth="1"/>
    <col min="2831" max="2831" width="1" style="36" customWidth="1"/>
    <col min="2832" max="2832" width="1.28515625" style="36" customWidth="1"/>
    <col min="2833" max="2833" width="16.42578125" style="36" customWidth="1"/>
    <col min="2834" max="2834" width="0.85546875" style="36" customWidth="1"/>
    <col min="2835" max="3072" width="9.140625" style="36"/>
    <col min="3073" max="3073" width="12.85546875" style="36" customWidth="1"/>
    <col min="3074" max="3074" width="9.85546875" style="36" customWidth="1"/>
    <col min="3075" max="3075" width="19" style="36" customWidth="1"/>
    <col min="3076" max="3076" width="9.5703125" style="36" customWidth="1"/>
    <col min="3077" max="3077" width="1" style="36" customWidth="1"/>
    <col min="3078" max="3078" width="16.140625" style="36" customWidth="1"/>
    <col min="3079" max="3079" width="1.42578125" style="36" customWidth="1"/>
    <col min="3080" max="3080" width="16.140625" style="36" customWidth="1"/>
    <col min="3081" max="3081" width="1.42578125" style="36" customWidth="1"/>
    <col min="3082" max="3082" width="16.140625" style="36" customWidth="1"/>
    <col min="3083" max="3083" width="1.42578125" style="36" customWidth="1"/>
    <col min="3084" max="3084" width="16.140625" style="36" customWidth="1"/>
    <col min="3085" max="3085" width="1.42578125" style="36" customWidth="1"/>
    <col min="3086" max="3086" width="28.85546875" style="36" customWidth="1"/>
    <col min="3087" max="3087" width="1" style="36" customWidth="1"/>
    <col min="3088" max="3088" width="1.28515625" style="36" customWidth="1"/>
    <col min="3089" max="3089" width="16.42578125" style="36" customWidth="1"/>
    <col min="3090" max="3090" width="0.85546875" style="36" customWidth="1"/>
    <col min="3091" max="3328" width="9.140625" style="36"/>
    <col min="3329" max="3329" width="12.85546875" style="36" customWidth="1"/>
    <col min="3330" max="3330" width="9.85546875" style="36" customWidth="1"/>
    <col min="3331" max="3331" width="19" style="36" customWidth="1"/>
    <col min="3332" max="3332" width="9.5703125" style="36" customWidth="1"/>
    <col min="3333" max="3333" width="1" style="36" customWidth="1"/>
    <col min="3334" max="3334" width="16.140625" style="36" customWidth="1"/>
    <col min="3335" max="3335" width="1.42578125" style="36" customWidth="1"/>
    <col min="3336" max="3336" width="16.140625" style="36" customWidth="1"/>
    <col min="3337" max="3337" width="1.42578125" style="36" customWidth="1"/>
    <col min="3338" max="3338" width="16.140625" style="36" customWidth="1"/>
    <col min="3339" max="3339" width="1.42578125" style="36" customWidth="1"/>
    <col min="3340" max="3340" width="16.140625" style="36" customWidth="1"/>
    <col min="3341" max="3341" width="1.42578125" style="36" customWidth="1"/>
    <col min="3342" max="3342" width="28.85546875" style="36" customWidth="1"/>
    <col min="3343" max="3343" width="1" style="36" customWidth="1"/>
    <col min="3344" max="3344" width="1.28515625" style="36" customWidth="1"/>
    <col min="3345" max="3345" width="16.42578125" style="36" customWidth="1"/>
    <col min="3346" max="3346" width="0.85546875" style="36" customWidth="1"/>
    <col min="3347" max="3584" width="9.140625" style="36"/>
    <col min="3585" max="3585" width="12.85546875" style="36" customWidth="1"/>
    <col min="3586" max="3586" width="9.85546875" style="36" customWidth="1"/>
    <col min="3587" max="3587" width="19" style="36" customWidth="1"/>
    <col min="3588" max="3588" width="9.5703125" style="36" customWidth="1"/>
    <col min="3589" max="3589" width="1" style="36" customWidth="1"/>
    <col min="3590" max="3590" width="16.140625" style="36" customWidth="1"/>
    <col min="3591" max="3591" width="1.42578125" style="36" customWidth="1"/>
    <col min="3592" max="3592" width="16.140625" style="36" customWidth="1"/>
    <col min="3593" max="3593" width="1.42578125" style="36" customWidth="1"/>
    <col min="3594" max="3594" width="16.140625" style="36" customWidth="1"/>
    <col min="3595" max="3595" width="1.42578125" style="36" customWidth="1"/>
    <col min="3596" max="3596" width="16.140625" style="36" customWidth="1"/>
    <col min="3597" max="3597" width="1.42578125" style="36" customWidth="1"/>
    <col min="3598" max="3598" width="28.85546875" style="36" customWidth="1"/>
    <col min="3599" max="3599" width="1" style="36" customWidth="1"/>
    <col min="3600" max="3600" width="1.28515625" style="36" customWidth="1"/>
    <col min="3601" max="3601" width="16.42578125" style="36" customWidth="1"/>
    <col min="3602" max="3602" width="0.85546875" style="36" customWidth="1"/>
    <col min="3603" max="3840" width="9.140625" style="36"/>
    <col min="3841" max="3841" width="12.85546875" style="36" customWidth="1"/>
    <col min="3842" max="3842" width="9.85546875" style="36" customWidth="1"/>
    <col min="3843" max="3843" width="19" style="36" customWidth="1"/>
    <col min="3844" max="3844" width="9.5703125" style="36" customWidth="1"/>
    <col min="3845" max="3845" width="1" style="36" customWidth="1"/>
    <col min="3846" max="3846" width="16.140625" style="36" customWidth="1"/>
    <col min="3847" max="3847" width="1.42578125" style="36" customWidth="1"/>
    <col min="3848" max="3848" width="16.140625" style="36" customWidth="1"/>
    <col min="3849" max="3849" width="1.42578125" style="36" customWidth="1"/>
    <col min="3850" max="3850" width="16.140625" style="36" customWidth="1"/>
    <col min="3851" max="3851" width="1.42578125" style="36" customWidth="1"/>
    <col min="3852" max="3852" width="16.140625" style="36" customWidth="1"/>
    <col min="3853" max="3853" width="1.42578125" style="36" customWidth="1"/>
    <col min="3854" max="3854" width="28.85546875" style="36" customWidth="1"/>
    <col min="3855" max="3855" width="1" style="36" customWidth="1"/>
    <col min="3856" max="3856" width="1.28515625" style="36" customWidth="1"/>
    <col min="3857" max="3857" width="16.42578125" style="36" customWidth="1"/>
    <col min="3858" max="3858" width="0.85546875" style="36" customWidth="1"/>
    <col min="3859" max="4096" width="9.140625" style="36"/>
    <col min="4097" max="4097" width="12.85546875" style="36" customWidth="1"/>
    <col min="4098" max="4098" width="9.85546875" style="36" customWidth="1"/>
    <col min="4099" max="4099" width="19" style="36" customWidth="1"/>
    <col min="4100" max="4100" width="9.5703125" style="36" customWidth="1"/>
    <col min="4101" max="4101" width="1" style="36" customWidth="1"/>
    <col min="4102" max="4102" width="16.140625" style="36" customWidth="1"/>
    <col min="4103" max="4103" width="1.42578125" style="36" customWidth="1"/>
    <col min="4104" max="4104" width="16.140625" style="36" customWidth="1"/>
    <col min="4105" max="4105" width="1.42578125" style="36" customWidth="1"/>
    <col min="4106" max="4106" width="16.140625" style="36" customWidth="1"/>
    <col min="4107" max="4107" width="1.42578125" style="36" customWidth="1"/>
    <col min="4108" max="4108" width="16.140625" style="36" customWidth="1"/>
    <col min="4109" max="4109" width="1.42578125" style="36" customWidth="1"/>
    <col min="4110" max="4110" width="28.85546875" style="36" customWidth="1"/>
    <col min="4111" max="4111" width="1" style="36" customWidth="1"/>
    <col min="4112" max="4112" width="1.28515625" style="36" customWidth="1"/>
    <col min="4113" max="4113" width="16.42578125" style="36" customWidth="1"/>
    <col min="4114" max="4114" width="0.85546875" style="36" customWidth="1"/>
    <col min="4115" max="4352" width="9.140625" style="36"/>
    <col min="4353" max="4353" width="12.85546875" style="36" customWidth="1"/>
    <col min="4354" max="4354" width="9.85546875" style="36" customWidth="1"/>
    <col min="4355" max="4355" width="19" style="36" customWidth="1"/>
    <col min="4356" max="4356" width="9.5703125" style="36" customWidth="1"/>
    <col min="4357" max="4357" width="1" style="36" customWidth="1"/>
    <col min="4358" max="4358" width="16.140625" style="36" customWidth="1"/>
    <col min="4359" max="4359" width="1.42578125" style="36" customWidth="1"/>
    <col min="4360" max="4360" width="16.140625" style="36" customWidth="1"/>
    <col min="4361" max="4361" width="1.42578125" style="36" customWidth="1"/>
    <col min="4362" max="4362" width="16.140625" style="36" customWidth="1"/>
    <col min="4363" max="4363" width="1.42578125" style="36" customWidth="1"/>
    <col min="4364" max="4364" width="16.140625" style="36" customWidth="1"/>
    <col min="4365" max="4365" width="1.42578125" style="36" customWidth="1"/>
    <col min="4366" max="4366" width="28.85546875" style="36" customWidth="1"/>
    <col min="4367" max="4367" width="1" style="36" customWidth="1"/>
    <col min="4368" max="4368" width="1.28515625" style="36" customWidth="1"/>
    <col min="4369" max="4369" width="16.42578125" style="36" customWidth="1"/>
    <col min="4370" max="4370" width="0.85546875" style="36" customWidth="1"/>
    <col min="4371" max="4608" width="9.140625" style="36"/>
    <col min="4609" max="4609" width="12.85546875" style="36" customWidth="1"/>
    <col min="4610" max="4610" width="9.85546875" style="36" customWidth="1"/>
    <col min="4611" max="4611" width="19" style="36" customWidth="1"/>
    <col min="4612" max="4612" width="9.5703125" style="36" customWidth="1"/>
    <col min="4613" max="4613" width="1" style="36" customWidth="1"/>
    <col min="4614" max="4614" width="16.140625" style="36" customWidth="1"/>
    <col min="4615" max="4615" width="1.42578125" style="36" customWidth="1"/>
    <col min="4616" max="4616" width="16.140625" style="36" customWidth="1"/>
    <col min="4617" max="4617" width="1.42578125" style="36" customWidth="1"/>
    <col min="4618" max="4618" width="16.140625" style="36" customWidth="1"/>
    <col min="4619" max="4619" width="1.42578125" style="36" customWidth="1"/>
    <col min="4620" max="4620" width="16.140625" style="36" customWidth="1"/>
    <col min="4621" max="4621" width="1.42578125" style="36" customWidth="1"/>
    <col min="4622" max="4622" width="28.85546875" style="36" customWidth="1"/>
    <col min="4623" max="4623" width="1" style="36" customWidth="1"/>
    <col min="4624" max="4624" width="1.28515625" style="36" customWidth="1"/>
    <col min="4625" max="4625" width="16.42578125" style="36" customWidth="1"/>
    <col min="4626" max="4626" width="0.85546875" style="36" customWidth="1"/>
    <col min="4627" max="4864" width="9.140625" style="36"/>
    <col min="4865" max="4865" width="12.85546875" style="36" customWidth="1"/>
    <col min="4866" max="4866" width="9.85546875" style="36" customWidth="1"/>
    <col min="4867" max="4867" width="19" style="36" customWidth="1"/>
    <col min="4868" max="4868" width="9.5703125" style="36" customWidth="1"/>
    <col min="4869" max="4869" width="1" style="36" customWidth="1"/>
    <col min="4870" max="4870" width="16.140625" style="36" customWidth="1"/>
    <col min="4871" max="4871" width="1.42578125" style="36" customWidth="1"/>
    <col min="4872" max="4872" width="16.140625" style="36" customWidth="1"/>
    <col min="4873" max="4873" width="1.42578125" style="36" customWidth="1"/>
    <col min="4874" max="4874" width="16.140625" style="36" customWidth="1"/>
    <col min="4875" max="4875" width="1.42578125" style="36" customWidth="1"/>
    <col min="4876" max="4876" width="16.140625" style="36" customWidth="1"/>
    <col min="4877" max="4877" width="1.42578125" style="36" customWidth="1"/>
    <col min="4878" max="4878" width="28.85546875" style="36" customWidth="1"/>
    <col min="4879" max="4879" width="1" style="36" customWidth="1"/>
    <col min="4880" max="4880" width="1.28515625" style="36" customWidth="1"/>
    <col min="4881" max="4881" width="16.42578125" style="36" customWidth="1"/>
    <col min="4882" max="4882" width="0.85546875" style="36" customWidth="1"/>
    <col min="4883" max="5120" width="9.140625" style="36"/>
    <col min="5121" max="5121" width="12.85546875" style="36" customWidth="1"/>
    <col min="5122" max="5122" width="9.85546875" style="36" customWidth="1"/>
    <col min="5123" max="5123" width="19" style="36" customWidth="1"/>
    <col min="5124" max="5124" width="9.5703125" style="36" customWidth="1"/>
    <col min="5125" max="5125" width="1" style="36" customWidth="1"/>
    <col min="5126" max="5126" width="16.140625" style="36" customWidth="1"/>
    <col min="5127" max="5127" width="1.42578125" style="36" customWidth="1"/>
    <col min="5128" max="5128" width="16.140625" style="36" customWidth="1"/>
    <col min="5129" max="5129" width="1.42578125" style="36" customWidth="1"/>
    <col min="5130" max="5130" width="16.140625" style="36" customWidth="1"/>
    <col min="5131" max="5131" width="1.42578125" style="36" customWidth="1"/>
    <col min="5132" max="5132" width="16.140625" style="36" customWidth="1"/>
    <col min="5133" max="5133" width="1.42578125" style="36" customWidth="1"/>
    <col min="5134" max="5134" width="28.85546875" style="36" customWidth="1"/>
    <col min="5135" max="5135" width="1" style="36" customWidth="1"/>
    <col min="5136" max="5136" width="1.28515625" style="36" customWidth="1"/>
    <col min="5137" max="5137" width="16.42578125" style="36" customWidth="1"/>
    <col min="5138" max="5138" width="0.85546875" style="36" customWidth="1"/>
    <col min="5139" max="5376" width="9.140625" style="36"/>
    <col min="5377" max="5377" width="12.85546875" style="36" customWidth="1"/>
    <col min="5378" max="5378" width="9.85546875" style="36" customWidth="1"/>
    <col min="5379" max="5379" width="19" style="36" customWidth="1"/>
    <col min="5380" max="5380" width="9.5703125" style="36" customWidth="1"/>
    <col min="5381" max="5381" width="1" style="36" customWidth="1"/>
    <col min="5382" max="5382" width="16.140625" style="36" customWidth="1"/>
    <col min="5383" max="5383" width="1.42578125" style="36" customWidth="1"/>
    <col min="5384" max="5384" width="16.140625" style="36" customWidth="1"/>
    <col min="5385" max="5385" width="1.42578125" style="36" customWidth="1"/>
    <col min="5386" max="5386" width="16.140625" style="36" customWidth="1"/>
    <col min="5387" max="5387" width="1.42578125" style="36" customWidth="1"/>
    <col min="5388" max="5388" width="16.140625" style="36" customWidth="1"/>
    <col min="5389" max="5389" width="1.42578125" style="36" customWidth="1"/>
    <col min="5390" max="5390" width="28.85546875" style="36" customWidth="1"/>
    <col min="5391" max="5391" width="1" style="36" customWidth="1"/>
    <col min="5392" max="5392" width="1.28515625" style="36" customWidth="1"/>
    <col min="5393" max="5393" width="16.42578125" style="36" customWidth="1"/>
    <col min="5394" max="5394" width="0.85546875" style="36" customWidth="1"/>
    <col min="5395" max="5632" width="9.140625" style="36"/>
    <col min="5633" max="5633" width="12.85546875" style="36" customWidth="1"/>
    <col min="5634" max="5634" width="9.85546875" style="36" customWidth="1"/>
    <col min="5635" max="5635" width="19" style="36" customWidth="1"/>
    <col min="5636" max="5636" width="9.5703125" style="36" customWidth="1"/>
    <col min="5637" max="5637" width="1" style="36" customWidth="1"/>
    <col min="5638" max="5638" width="16.140625" style="36" customWidth="1"/>
    <col min="5639" max="5639" width="1.42578125" style="36" customWidth="1"/>
    <col min="5640" max="5640" width="16.140625" style="36" customWidth="1"/>
    <col min="5641" max="5641" width="1.42578125" style="36" customWidth="1"/>
    <col min="5642" max="5642" width="16.140625" style="36" customWidth="1"/>
    <col min="5643" max="5643" width="1.42578125" style="36" customWidth="1"/>
    <col min="5644" max="5644" width="16.140625" style="36" customWidth="1"/>
    <col min="5645" max="5645" width="1.42578125" style="36" customWidth="1"/>
    <col min="5646" max="5646" width="28.85546875" style="36" customWidth="1"/>
    <col min="5647" max="5647" width="1" style="36" customWidth="1"/>
    <col min="5648" max="5648" width="1.28515625" style="36" customWidth="1"/>
    <col min="5649" max="5649" width="16.42578125" style="36" customWidth="1"/>
    <col min="5650" max="5650" width="0.85546875" style="36" customWidth="1"/>
    <col min="5651" max="5888" width="9.140625" style="36"/>
    <col min="5889" max="5889" width="12.85546875" style="36" customWidth="1"/>
    <col min="5890" max="5890" width="9.85546875" style="36" customWidth="1"/>
    <col min="5891" max="5891" width="19" style="36" customWidth="1"/>
    <col min="5892" max="5892" width="9.5703125" style="36" customWidth="1"/>
    <col min="5893" max="5893" width="1" style="36" customWidth="1"/>
    <col min="5894" max="5894" width="16.140625" style="36" customWidth="1"/>
    <col min="5895" max="5895" width="1.42578125" style="36" customWidth="1"/>
    <col min="5896" max="5896" width="16.140625" style="36" customWidth="1"/>
    <col min="5897" max="5897" width="1.42578125" style="36" customWidth="1"/>
    <col min="5898" max="5898" width="16.140625" style="36" customWidth="1"/>
    <col min="5899" max="5899" width="1.42578125" style="36" customWidth="1"/>
    <col min="5900" max="5900" width="16.140625" style="36" customWidth="1"/>
    <col min="5901" max="5901" width="1.42578125" style="36" customWidth="1"/>
    <col min="5902" max="5902" width="28.85546875" style="36" customWidth="1"/>
    <col min="5903" max="5903" width="1" style="36" customWidth="1"/>
    <col min="5904" max="5904" width="1.28515625" style="36" customWidth="1"/>
    <col min="5905" max="5905" width="16.42578125" style="36" customWidth="1"/>
    <col min="5906" max="5906" width="0.85546875" style="36" customWidth="1"/>
    <col min="5907" max="6144" width="9.140625" style="36"/>
    <col min="6145" max="6145" width="12.85546875" style="36" customWidth="1"/>
    <col min="6146" max="6146" width="9.85546875" style="36" customWidth="1"/>
    <col min="6147" max="6147" width="19" style="36" customWidth="1"/>
    <col min="6148" max="6148" width="9.5703125" style="36" customWidth="1"/>
    <col min="6149" max="6149" width="1" style="36" customWidth="1"/>
    <col min="6150" max="6150" width="16.140625" style="36" customWidth="1"/>
    <col min="6151" max="6151" width="1.42578125" style="36" customWidth="1"/>
    <col min="6152" max="6152" width="16.140625" style="36" customWidth="1"/>
    <col min="6153" max="6153" width="1.42578125" style="36" customWidth="1"/>
    <col min="6154" max="6154" width="16.140625" style="36" customWidth="1"/>
    <col min="6155" max="6155" width="1.42578125" style="36" customWidth="1"/>
    <col min="6156" max="6156" width="16.140625" style="36" customWidth="1"/>
    <col min="6157" max="6157" width="1.42578125" style="36" customWidth="1"/>
    <col min="6158" max="6158" width="28.85546875" style="36" customWidth="1"/>
    <col min="6159" max="6159" width="1" style="36" customWidth="1"/>
    <col min="6160" max="6160" width="1.28515625" style="36" customWidth="1"/>
    <col min="6161" max="6161" width="16.42578125" style="36" customWidth="1"/>
    <col min="6162" max="6162" width="0.85546875" style="36" customWidth="1"/>
    <col min="6163" max="6400" width="9.140625" style="36"/>
    <col min="6401" max="6401" width="12.85546875" style="36" customWidth="1"/>
    <col min="6402" max="6402" width="9.85546875" style="36" customWidth="1"/>
    <col min="6403" max="6403" width="19" style="36" customWidth="1"/>
    <col min="6404" max="6404" width="9.5703125" style="36" customWidth="1"/>
    <col min="6405" max="6405" width="1" style="36" customWidth="1"/>
    <col min="6406" max="6406" width="16.140625" style="36" customWidth="1"/>
    <col min="6407" max="6407" width="1.42578125" style="36" customWidth="1"/>
    <col min="6408" max="6408" width="16.140625" style="36" customWidth="1"/>
    <col min="6409" max="6409" width="1.42578125" style="36" customWidth="1"/>
    <col min="6410" max="6410" width="16.140625" style="36" customWidth="1"/>
    <col min="6411" max="6411" width="1.42578125" style="36" customWidth="1"/>
    <col min="6412" max="6412" width="16.140625" style="36" customWidth="1"/>
    <col min="6413" max="6413" width="1.42578125" style="36" customWidth="1"/>
    <col min="6414" max="6414" width="28.85546875" style="36" customWidth="1"/>
    <col min="6415" max="6415" width="1" style="36" customWidth="1"/>
    <col min="6416" max="6416" width="1.28515625" style="36" customWidth="1"/>
    <col min="6417" max="6417" width="16.42578125" style="36" customWidth="1"/>
    <col min="6418" max="6418" width="0.85546875" style="36" customWidth="1"/>
    <col min="6419" max="6656" width="9.140625" style="36"/>
    <col min="6657" max="6657" width="12.85546875" style="36" customWidth="1"/>
    <col min="6658" max="6658" width="9.85546875" style="36" customWidth="1"/>
    <col min="6659" max="6659" width="19" style="36" customWidth="1"/>
    <col min="6660" max="6660" width="9.5703125" style="36" customWidth="1"/>
    <col min="6661" max="6661" width="1" style="36" customWidth="1"/>
    <col min="6662" max="6662" width="16.140625" style="36" customWidth="1"/>
    <col min="6663" max="6663" width="1.42578125" style="36" customWidth="1"/>
    <col min="6664" max="6664" width="16.140625" style="36" customWidth="1"/>
    <col min="6665" max="6665" width="1.42578125" style="36" customWidth="1"/>
    <col min="6666" max="6666" width="16.140625" style="36" customWidth="1"/>
    <col min="6667" max="6667" width="1.42578125" style="36" customWidth="1"/>
    <col min="6668" max="6668" width="16.140625" style="36" customWidth="1"/>
    <col min="6669" max="6669" width="1.42578125" style="36" customWidth="1"/>
    <col min="6670" max="6670" width="28.85546875" style="36" customWidth="1"/>
    <col min="6671" max="6671" width="1" style="36" customWidth="1"/>
    <col min="6672" max="6672" width="1.28515625" style="36" customWidth="1"/>
    <col min="6673" max="6673" width="16.42578125" style="36" customWidth="1"/>
    <col min="6674" max="6674" width="0.85546875" style="36" customWidth="1"/>
    <col min="6675" max="6912" width="9.140625" style="36"/>
    <col min="6913" max="6913" width="12.85546875" style="36" customWidth="1"/>
    <col min="6914" max="6914" width="9.85546875" style="36" customWidth="1"/>
    <col min="6915" max="6915" width="19" style="36" customWidth="1"/>
    <col min="6916" max="6916" width="9.5703125" style="36" customWidth="1"/>
    <col min="6917" max="6917" width="1" style="36" customWidth="1"/>
    <col min="6918" max="6918" width="16.140625" style="36" customWidth="1"/>
    <col min="6919" max="6919" width="1.42578125" style="36" customWidth="1"/>
    <col min="6920" max="6920" width="16.140625" style="36" customWidth="1"/>
    <col min="6921" max="6921" width="1.42578125" style="36" customWidth="1"/>
    <col min="6922" max="6922" width="16.140625" style="36" customWidth="1"/>
    <col min="6923" max="6923" width="1.42578125" style="36" customWidth="1"/>
    <col min="6924" max="6924" width="16.140625" style="36" customWidth="1"/>
    <col min="6925" max="6925" width="1.42578125" style="36" customWidth="1"/>
    <col min="6926" max="6926" width="28.85546875" style="36" customWidth="1"/>
    <col min="6927" max="6927" width="1" style="36" customWidth="1"/>
    <col min="6928" max="6928" width="1.28515625" style="36" customWidth="1"/>
    <col min="6929" max="6929" width="16.42578125" style="36" customWidth="1"/>
    <col min="6930" max="6930" width="0.85546875" style="36" customWidth="1"/>
    <col min="6931" max="7168" width="9.140625" style="36"/>
    <col min="7169" max="7169" width="12.85546875" style="36" customWidth="1"/>
    <col min="7170" max="7170" width="9.85546875" style="36" customWidth="1"/>
    <col min="7171" max="7171" width="19" style="36" customWidth="1"/>
    <col min="7172" max="7172" width="9.5703125" style="36" customWidth="1"/>
    <col min="7173" max="7173" width="1" style="36" customWidth="1"/>
    <col min="7174" max="7174" width="16.140625" style="36" customWidth="1"/>
    <col min="7175" max="7175" width="1.42578125" style="36" customWidth="1"/>
    <col min="7176" max="7176" width="16.140625" style="36" customWidth="1"/>
    <col min="7177" max="7177" width="1.42578125" style="36" customWidth="1"/>
    <col min="7178" max="7178" width="16.140625" style="36" customWidth="1"/>
    <col min="7179" max="7179" width="1.42578125" style="36" customWidth="1"/>
    <col min="7180" max="7180" width="16.140625" style="36" customWidth="1"/>
    <col min="7181" max="7181" width="1.42578125" style="36" customWidth="1"/>
    <col min="7182" max="7182" width="28.85546875" style="36" customWidth="1"/>
    <col min="7183" max="7183" width="1" style="36" customWidth="1"/>
    <col min="7184" max="7184" width="1.28515625" style="36" customWidth="1"/>
    <col min="7185" max="7185" width="16.42578125" style="36" customWidth="1"/>
    <col min="7186" max="7186" width="0.85546875" style="36" customWidth="1"/>
    <col min="7187" max="7424" width="9.140625" style="36"/>
    <col min="7425" max="7425" width="12.85546875" style="36" customWidth="1"/>
    <col min="7426" max="7426" width="9.85546875" style="36" customWidth="1"/>
    <col min="7427" max="7427" width="19" style="36" customWidth="1"/>
    <col min="7428" max="7428" width="9.5703125" style="36" customWidth="1"/>
    <col min="7429" max="7429" width="1" style="36" customWidth="1"/>
    <col min="7430" max="7430" width="16.140625" style="36" customWidth="1"/>
    <col min="7431" max="7431" width="1.42578125" style="36" customWidth="1"/>
    <col min="7432" max="7432" width="16.140625" style="36" customWidth="1"/>
    <col min="7433" max="7433" width="1.42578125" style="36" customWidth="1"/>
    <col min="7434" max="7434" width="16.140625" style="36" customWidth="1"/>
    <col min="7435" max="7435" width="1.42578125" style="36" customWidth="1"/>
    <col min="7436" max="7436" width="16.140625" style="36" customWidth="1"/>
    <col min="7437" max="7437" width="1.42578125" style="36" customWidth="1"/>
    <col min="7438" max="7438" width="28.85546875" style="36" customWidth="1"/>
    <col min="7439" max="7439" width="1" style="36" customWidth="1"/>
    <col min="7440" max="7440" width="1.28515625" style="36" customWidth="1"/>
    <col min="7441" max="7441" width="16.42578125" style="36" customWidth="1"/>
    <col min="7442" max="7442" width="0.85546875" style="36" customWidth="1"/>
    <col min="7443" max="7680" width="9.140625" style="36"/>
    <col min="7681" max="7681" width="12.85546875" style="36" customWidth="1"/>
    <col min="7682" max="7682" width="9.85546875" style="36" customWidth="1"/>
    <col min="7683" max="7683" width="19" style="36" customWidth="1"/>
    <col min="7684" max="7684" width="9.5703125" style="36" customWidth="1"/>
    <col min="7685" max="7685" width="1" style="36" customWidth="1"/>
    <col min="7686" max="7686" width="16.140625" style="36" customWidth="1"/>
    <col min="7687" max="7687" width="1.42578125" style="36" customWidth="1"/>
    <col min="7688" max="7688" width="16.140625" style="36" customWidth="1"/>
    <col min="7689" max="7689" width="1.42578125" style="36" customWidth="1"/>
    <col min="7690" max="7690" width="16.140625" style="36" customWidth="1"/>
    <col min="7691" max="7691" width="1.42578125" style="36" customWidth="1"/>
    <col min="7692" max="7692" width="16.140625" style="36" customWidth="1"/>
    <col min="7693" max="7693" width="1.42578125" style="36" customWidth="1"/>
    <col min="7694" max="7694" width="28.85546875" style="36" customWidth="1"/>
    <col min="7695" max="7695" width="1" style="36" customWidth="1"/>
    <col min="7696" max="7696" width="1.28515625" style="36" customWidth="1"/>
    <col min="7697" max="7697" width="16.42578125" style="36" customWidth="1"/>
    <col min="7698" max="7698" width="0.85546875" style="36" customWidth="1"/>
    <col min="7699" max="7936" width="9.140625" style="36"/>
    <col min="7937" max="7937" width="12.85546875" style="36" customWidth="1"/>
    <col min="7938" max="7938" width="9.85546875" style="36" customWidth="1"/>
    <col min="7939" max="7939" width="19" style="36" customWidth="1"/>
    <col min="7940" max="7940" width="9.5703125" style="36" customWidth="1"/>
    <col min="7941" max="7941" width="1" style="36" customWidth="1"/>
    <col min="7942" max="7942" width="16.140625" style="36" customWidth="1"/>
    <col min="7943" max="7943" width="1.42578125" style="36" customWidth="1"/>
    <col min="7944" max="7944" width="16.140625" style="36" customWidth="1"/>
    <col min="7945" max="7945" width="1.42578125" style="36" customWidth="1"/>
    <col min="7946" max="7946" width="16.140625" style="36" customWidth="1"/>
    <col min="7947" max="7947" width="1.42578125" style="36" customWidth="1"/>
    <col min="7948" max="7948" width="16.140625" style="36" customWidth="1"/>
    <col min="7949" max="7949" width="1.42578125" style="36" customWidth="1"/>
    <col min="7950" max="7950" width="28.85546875" style="36" customWidth="1"/>
    <col min="7951" max="7951" width="1" style="36" customWidth="1"/>
    <col min="7952" max="7952" width="1.28515625" style="36" customWidth="1"/>
    <col min="7953" max="7953" width="16.42578125" style="36" customWidth="1"/>
    <col min="7954" max="7954" width="0.85546875" style="36" customWidth="1"/>
    <col min="7955" max="8192" width="9.140625" style="36"/>
    <col min="8193" max="8193" width="12.85546875" style="36" customWidth="1"/>
    <col min="8194" max="8194" width="9.85546875" style="36" customWidth="1"/>
    <col min="8195" max="8195" width="19" style="36" customWidth="1"/>
    <col min="8196" max="8196" width="9.5703125" style="36" customWidth="1"/>
    <col min="8197" max="8197" width="1" style="36" customWidth="1"/>
    <col min="8198" max="8198" width="16.140625" style="36" customWidth="1"/>
    <col min="8199" max="8199" width="1.42578125" style="36" customWidth="1"/>
    <col min="8200" max="8200" width="16.140625" style="36" customWidth="1"/>
    <col min="8201" max="8201" width="1.42578125" style="36" customWidth="1"/>
    <col min="8202" max="8202" width="16.140625" style="36" customWidth="1"/>
    <col min="8203" max="8203" width="1.42578125" style="36" customWidth="1"/>
    <col min="8204" max="8204" width="16.140625" style="36" customWidth="1"/>
    <col min="8205" max="8205" width="1.42578125" style="36" customWidth="1"/>
    <col min="8206" max="8206" width="28.85546875" style="36" customWidth="1"/>
    <col min="8207" max="8207" width="1" style="36" customWidth="1"/>
    <col min="8208" max="8208" width="1.28515625" style="36" customWidth="1"/>
    <col min="8209" max="8209" width="16.42578125" style="36" customWidth="1"/>
    <col min="8210" max="8210" width="0.85546875" style="36" customWidth="1"/>
    <col min="8211" max="8448" width="9.140625" style="36"/>
    <col min="8449" max="8449" width="12.85546875" style="36" customWidth="1"/>
    <col min="8450" max="8450" width="9.85546875" style="36" customWidth="1"/>
    <col min="8451" max="8451" width="19" style="36" customWidth="1"/>
    <col min="8452" max="8452" width="9.5703125" style="36" customWidth="1"/>
    <col min="8453" max="8453" width="1" style="36" customWidth="1"/>
    <col min="8454" max="8454" width="16.140625" style="36" customWidth="1"/>
    <col min="8455" max="8455" width="1.42578125" style="36" customWidth="1"/>
    <col min="8456" max="8456" width="16.140625" style="36" customWidth="1"/>
    <col min="8457" max="8457" width="1.42578125" style="36" customWidth="1"/>
    <col min="8458" max="8458" width="16.140625" style="36" customWidth="1"/>
    <col min="8459" max="8459" width="1.42578125" style="36" customWidth="1"/>
    <col min="8460" max="8460" width="16.140625" style="36" customWidth="1"/>
    <col min="8461" max="8461" width="1.42578125" style="36" customWidth="1"/>
    <col min="8462" max="8462" width="28.85546875" style="36" customWidth="1"/>
    <col min="8463" max="8463" width="1" style="36" customWidth="1"/>
    <col min="8464" max="8464" width="1.28515625" style="36" customWidth="1"/>
    <col min="8465" max="8465" width="16.42578125" style="36" customWidth="1"/>
    <col min="8466" max="8466" width="0.85546875" style="36" customWidth="1"/>
    <col min="8467" max="8704" width="9.140625" style="36"/>
    <col min="8705" max="8705" width="12.85546875" style="36" customWidth="1"/>
    <col min="8706" max="8706" width="9.85546875" style="36" customWidth="1"/>
    <col min="8707" max="8707" width="19" style="36" customWidth="1"/>
    <col min="8708" max="8708" width="9.5703125" style="36" customWidth="1"/>
    <col min="8709" max="8709" width="1" style="36" customWidth="1"/>
    <col min="8710" max="8710" width="16.140625" style="36" customWidth="1"/>
    <col min="8711" max="8711" width="1.42578125" style="36" customWidth="1"/>
    <col min="8712" max="8712" width="16.140625" style="36" customWidth="1"/>
    <col min="8713" max="8713" width="1.42578125" style="36" customWidth="1"/>
    <col min="8714" max="8714" width="16.140625" style="36" customWidth="1"/>
    <col min="8715" max="8715" width="1.42578125" style="36" customWidth="1"/>
    <col min="8716" max="8716" width="16.140625" style="36" customWidth="1"/>
    <col min="8717" max="8717" width="1.42578125" style="36" customWidth="1"/>
    <col min="8718" max="8718" width="28.85546875" style="36" customWidth="1"/>
    <col min="8719" max="8719" width="1" style="36" customWidth="1"/>
    <col min="8720" max="8720" width="1.28515625" style="36" customWidth="1"/>
    <col min="8721" max="8721" width="16.42578125" style="36" customWidth="1"/>
    <col min="8722" max="8722" width="0.85546875" style="36" customWidth="1"/>
    <col min="8723" max="8960" width="9.140625" style="36"/>
    <col min="8961" max="8961" width="12.85546875" style="36" customWidth="1"/>
    <col min="8962" max="8962" width="9.85546875" style="36" customWidth="1"/>
    <col min="8963" max="8963" width="19" style="36" customWidth="1"/>
    <col min="8964" max="8964" width="9.5703125" style="36" customWidth="1"/>
    <col min="8965" max="8965" width="1" style="36" customWidth="1"/>
    <col min="8966" max="8966" width="16.140625" style="36" customWidth="1"/>
    <col min="8967" max="8967" width="1.42578125" style="36" customWidth="1"/>
    <col min="8968" max="8968" width="16.140625" style="36" customWidth="1"/>
    <col min="8969" max="8969" width="1.42578125" style="36" customWidth="1"/>
    <col min="8970" max="8970" width="16.140625" style="36" customWidth="1"/>
    <col min="8971" max="8971" width="1.42578125" style="36" customWidth="1"/>
    <col min="8972" max="8972" width="16.140625" style="36" customWidth="1"/>
    <col min="8973" max="8973" width="1.42578125" style="36" customWidth="1"/>
    <col min="8974" max="8974" width="28.85546875" style="36" customWidth="1"/>
    <col min="8975" max="8975" width="1" style="36" customWidth="1"/>
    <col min="8976" max="8976" width="1.28515625" style="36" customWidth="1"/>
    <col min="8977" max="8977" width="16.42578125" style="36" customWidth="1"/>
    <col min="8978" max="8978" width="0.85546875" style="36" customWidth="1"/>
    <col min="8979" max="9216" width="9.140625" style="36"/>
    <col min="9217" max="9217" width="12.85546875" style="36" customWidth="1"/>
    <col min="9218" max="9218" width="9.85546875" style="36" customWidth="1"/>
    <col min="9219" max="9219" width="19" style="36" customWidth="1"/>
    <col min="9220" max="9220" width="9.5703125" style="36" customWidth="1"/>
    <col min="9221" max="9221" width="1" style="36" customWidth="1"/>
    <col min="9222" max="9222" width="16.140625" style="36" customWidth="1"/>
    <col min="9223" max="9223" width="1.42578125" style="36" customWidth="1"/>
    <col min="9224" max="9224" width="16.140625" style="36" customWidth="1"/>
    <col min="9225" max="9225" width="1.42578125" style="36" customWidth="1"/>
    <col min="9226" max="9226" width="16.140625" style="36" customWidth="1"/>
    <col min="9227" max="9227" width="1.42578125" style="36" customWidth="1"/>
    <col min="9228" max="9228" width="16.140625" style="36" customWidth="1"/>
    <col min="9229" max="9229" width="1.42578125" style="36" customWidth="1"/>
    <col min="9230" max="9230" width="28.85546875" style="36" customWidth="1"/>
    <col min="9231" max="9231" width="1" style="36" customWidth="1"/>
    <col min="9232" max="9232" width="1.28515625" style="36" customWidth="1"/>
    <col min="9233" max="9233" width="16.42578125" style="36" customWidth="1"/>
    <col min="9234" max="9234" width="0.85546875" style="36" customWidth="1"/>
    <col min="9235" max="9472" width="9.140625" style="36"/>
    <col min="9473" max="9473" width="12.85546875" style="36" customWidth="1"/>
    <col min="9474" max="9474" width="9.85546875" style="36" customWidth="1"/>
    <col min="9475" max="9475" width="19" style="36" customWidth="1"/>
    <col min="9476" max="9476" width="9.5703125" style="36" customWidth="1"/>
    <col min="9477" max="9477" width="1" style="36" customWidth="1"/>
    <col min="9478" max="9478" width="16.140625" style="36" customWidth="1"/>
    <col min="9479" max="9479" width="1.42578125" style="36" customWidth="1"/>
    <col min="9480" max="9480" width="16.140625" style="36" customWidth="1"/>
    <col min="9481" max="9481" width="1.42578125" style="36" customWidth="1"/>
    <col min="9482" max="9482" width="16.140625" style="36" customWidth="1"/>
    <col min="9483" max="9483" width="1.42578125" style="36" customWidth="1"/>
    <col min="9484" max="9484" width="16.140625" style="36" customWidth="1"/>
    <col min="9485" max="9485" width="1.42578125" style="36" customWidth="1"/>
    <col min="9486" max="9486" width="28.85546875" style="36" customWidth="1"/>
    <col min="9487" max="9487" width="1" style="36" customWidth="1"/>
    <col min="9488" max="9488" width="1.28515625" style="36" customWidth="1"/>
    <col min="9489" max="9489" width="16.42578125" style="36" customWidth="1"/>
    <col min="9490" max="9490" width="0.85546875" style="36" customWidth="1"/>
    <col min="9491" max="9728" width="9.140625" style="36"/>
    <col min="9729" max="9729" width="12.85546875" style="36" customWidth="1"/>
    <col min="9730" max="9730" width="9.85546875" style="36" customWidth="1"/>
    <col min="9731" max="9731" width="19" style="36" customWidth="1"/>
    <col min="9732" max="9732" width="9.5703125" style="36" customWidth="1"/>
    <col min="9733" max="9733" width="1" style="36" customWidth="1"/>
    <col min="9734" max="9734" width="16.140625" style="36" customWidth="1"/>
    <col min="9735" max="9735" width="1.42578125" style="36" customWidth="1"/>
    <col min="9736" max="9736" width="16.140625" style="36" customWidth="1"/>
    <col min="9737" max="9737" width="1.42578125" style="36" customWidth="1"/>
    <col min="9738" max="9738" width="16.140625" style="36" customWidth="1"/>
    <col min="9739" max="9739" width="1.42578125" style="36" customWidth="1"/>
    <col min="9740" max="9740" width="16.140625" style="36" customWidth="1"/>
    <col min="9741" max="9741" width="1.42578125" style="36" customWidth="1"/>
    <col min="9742" max="9742" width="28.85546875" style="36" customWidth="1"/>
    <col min="9743" max="9743" width="1" style="36" customWidth="1"/>
    <col min="9744" max="9744" width="1.28515625" style="36" customWidth="1"/>
    <col min="9745" max="9745" width="16.42578125" style="36" customWidth="1"/>
    <col min="9746" max="9746" width="0.85546875" style="36" customWidth="1"/>
    <col min="9747" max="9984" width="9.140625" style="36"/>
    <col min="9985" max="9985" width="12.85546875" style="36" customWidth="1"/>
    <col min="9986" max="9986" width="9.85546875" style="36" customWidth="1"/>
    <col min="9987" max="9987" width="19" style="36" customWidth="1"/>
    <col min="9988" max="9988" width="9.5703125" style="36" customWidth="1"/>
    <col min="9989" max="9989" width="1" style="36" customWidth="1"/>
    <col min="9990" max="9990" width="16.140625" style="36" customWidth="1"/>
    <col min="9991" max="9991" width="1.42578125" style="36" customWidth="1"/>
    <col min="9992" max="9992" width="16.140625" style="36" customWidth="1"/>
    <col min="9993" max="9993" width="1.42578125" style="36" customWidth="1"/>
    <col min="9994" max="9994" width="16.140625" style="36" customWidth="1"/>
    <col min="9995" max="9995" width="1.42578125" style="36" customWidth="1"/>
    <col min="9996" max="9996" width="16.140625" style="36" customWidth="1"/>
    <col min="9997" max="9997" width="1.42578125" style="36" customWidth="1"/>
    <col min="9998" max="9998" width="28.85546875" style="36" customWidth="1"/>
    <col min="9999" max="9999" width="1" style="36" customWidth="1"/>
    <col min="10000" max="10000" width="1.28515625" style="36" customWidth="1"/>
    <col min="10001" max="10001" width="16.42578125" style="36" customWidth="1"/>
    <col min="10002" max="10002" width="0.85546875" style="36" customWidth="1"/>
    <col min="10003" max="10240" width="9.140625" style="36"/>
    <col min="10241" max="10241" width="12.85546875" style="36" customWidth="1"/>
    <col min="10242" max="10242" width="9.85546875" style="36" customWidth="1"/>
    <col min="10243" max="10243" width="19" style="36" customWidth="1"/>
    <col min="10244" max="10244" width="9.5703125" style="36" customWidth="1"/>
    <col min="10245" max="10245" width="1" style="36" customWidth="1"/>
    <col min="10246" max="10246" width="16.140625" style="36" customWidth="1"/>
    <col min="10247" max="10247" width="1.42578125" style="36" customWidth="1"/>
    <col min="10248" max="10248" width="16.140625" style="36" customWidth="1"/>
    <col min="10249" max="10249" width="1.42578125" style="36" customWidth="1"/>
    <col min="10250" max="10250" width="16.140625" style="36" customWidth="1"/>
    <col min="10251" max="10251" width="1.42578125" style="36" customWidth="1"/>
    <col min="10252" max="10252" width="16.140625" style="36" customWidth="1"/>
    <col min="10253" max="10253" width="1.42578125" style="36" customWidth="1"/>
    <col min="10254" max="10254" width="28.85546875" style="36" customWidth="1"/>
    <col min="10255" max="10255" width="1" style="36" customWidth="1"/>
    <col min="10256" max="10256" width="1.28515625" style="36" customWidth="1"/>
    <col min="10257" max="10257" width="16.42578125" style="36" customWidth="1"/>
    <col min="10258" max="10258" width="0.85546875" style="36" customWidth="1"/>
    <col min="10259" max="10496" width="9.140625" style="36"/>
    <col min="10497" max="10497" width="12.85546875" style="36" customWidth="1"/>
    <col min="10498" max="10498" width="9.85546875" style="36" customWidth="1"/>
    <col min="10499" max="10499" width="19" style="36" customWidth="1"/>
    <col min="10500" max="10500" width="9.5703125" style="36" customWidth="1"/>
    <col min="10501" max="10501" width="1" style="36" customWidth="1"/>
    <col min="10502" max="10502" width="16.140625" style="36" customWidth="1"/>
    <col min="10503" max="10503" width="1.42578125" style="36" customWidth="1"/>
    <col min="10504" max="10504" width="16.140625" style="36" customWidth="1"/>
    <col min="10505" max="10505" width="1.42578125" style="36" customWidth="1"/>
    <col min="10506" max="10506" width="16.140625" style="36" customWidth="1"/>
    <col min="10507" max="10507" width="1.42578125" style="36" customWidth="1"/>
    <col min="10508" max="10508" width="16.140625" style="36" customWidth="1"/>
    <col min="10509" max="10509" width="1.42578125" style="36" customWidth="1"/>
    <col min="10510" max="10510" width="28.85546875" style="36" customWidth="1"/>
    <col min="10511" max="10511" width="1" style="36" customWidth="1"/>
    <col min="10512" max="10512" width="1.28515625" style="36" customWidth="1"/>
    <col min="10513" max="10513" width="16.42578125" style="36" customWidth="1"/>
    <col min="10514" max="10514" width="0.85546875" style="36" customWidth="1"/>
    <col min="10515" max="10752" width="9.140625" style="36"/>
    <col min="10753" max="10753" width="12.85546875" style="36" customWidth="1"/>
    <col min="10754" max="10754" width="9.85546875" style="36" customWidth="1"/>
    <col min="10755" max="10755" width="19" style="36" customWidth="1"/>
    <col min="10756" max="10756" width="9.5703125" style="36" customWidth="1"/>
    <col min="10757" max="10757" width="1" style="36" customWidth="1"/>
    <col min="10758" max="10758" width="16.140625" style="36" customWidth="1"/>
    <col min="10759" max="10759" width="1.42578125" style="36" customWidth="1"/>
    <col min="10760" max="10760" width="16.140625" style="36" customWidth="1"/>
    <col min="10761" max="10761" width="1.42578125" style="36" customWidth="1"/>
    <col min="10762" max="10762" width="16.140625" style="36" customWidth="1"/>
    <col min="10763" max="10763" width="1.42578125" style="36" customWidth="1"/>
    <col min="10764" max="10764" width="16.140625" style="36" customWidth="1"/>
    <col min="10765" max="10765" width="1.42578125" style="36" customWidth="1"/>
    <col min="10766" max="10766" width="28.85546875" style="36" customWidth="1"/>
    <col min="10767" max="10767" width="1" style="36" customWidth="1"/>
    <col min="10768" max="10768" width="1.28515625" style="36" customWidth="1"/>
    <col min="10769" max="10769" width="16.42578125" style="36" customWidth="1"/>
    <col min="10770" max="10770" width="0.85546875" style="36" customWidth="1"/>
    <col min="10771" max="11008" width="9.140625" style="36"/>
    <col min="11009" max="11009" width="12.85546875" style="36" customWidth="1"/>
    <col min="11010" max="11010" width="9.85546875" style="36" customWidth="1"/>
    <col min="11011" max="11011" width="19" style="36" customWidth="1"/>
    <col min="11012" max="11012" width="9.5703125" style="36" customWidth="1"/>
    <col min="11013" max="11013" width="1" style="36" customWidth="1"/>
    <col min="11014" max="11014" width="16.140625" style="36" customWidth="1"/>
    <col min="11015" max="11015" width="1.42578125" style="36" customWidth="1"/>
    <col min="11016" max="11016" width="16.140625" style="36" customWidth="1"/>
    <col min="11017" max="11017" width="1.42578125" style="36" customWidth="1"/>
    <col min="11018" max="11018" width="16.140625" style="36" customWidth="1"/>
    <col min="11019" max="11019" width="1.42578125" style="36" customWidth="1"/>
    <col min="11020" max="11020" width="16.140625" style="36" customWidth="1"/>
    <col min="11021" max="11021" width="1.42578125" style="36" customWidth="1"/>
    <col min="11022" max="11022" width="28.85546875" style="36" customWidth="1"/>
    <col min="11023" max="11023" width="1" style="36" customWidth="1"/>
    <col min="11024" max="11024" width="1.28515625" style="36" customWidth="1"/>
    <col min="11025" max="11025" width="16.42578125" style="36" customWidth="1"/>
    <col min="11026" max="11026" width="0.85546875" style="36" customWidth="1"/>
    <col min="11027" max="11264" width="9.140625" style="36"/>
    <col min="11265" max="11265" width="12.85546875" style="36" customWidth="1"/>
    <col min="11266" max="11266" width="9.85546875" style="36" customWidth="1"/>
    <col min="11267" max="11267" width="19" style="36" customWidth="1"/>
    <col min="11268" max="11268" width="9.5703125" style="36" customWidth="1"/>
    <col min="11269" max="11269" width="1" style="36" customWidth="1"/>
    <col min="11270" max="11270" width="16.140625" style="36" customWidth="1"/>
    <col min="11271" max="11271" width="1.42578125" style="36" customWidth="1"/>
    <col min="11272" max="11272" width="16.140625" style="36" customWidth="1"/>
    <col min="11273" max="11273" width="1.42578125" style="36" customWidth="1"/>
    <col min="11274" max="11274" width="16.140625" style="36" customWidth="1"/>
    <col min="11275" max="11275" width="1.42578125" style="36" customWidth="1"/>
    <col min="11276" max="11276" width="16.140625" style="36" customWidth="1"/>
    <col min="11277" max="11277" width="1.42578125" style="36" customWidth="1"/>
    <col min="11278" max="11278" width="28.85546875" style="36" customWidth="1"/>
    <col min="11279" max="11279" width="1" style="36" customWidth="1"/>
    <col min="11280" max="11280" width="1.28515625" style="36" customWidth="1"/>
    <col min="11281" max="11281" width="16.42578125" style="36" customWidth="1"/>
    <col min="11282" max="11282" width="0.85546875" style="36" customWidth="1"/>
    <col min="11283" max="11520" width="9.140625" style="36"/>
    <col min="11521" max="11521" width="12.85546875" style="36" customWidth="1"/>
    <col min="11522" max="11522" width="9.85546875" style="36" customWidth="1"/>
    <col min="11523" max="11523" width="19" style="36" customWidth="1"/>
    <col min="11524" max="11524" width="9.5703125" style="36" customWidth="1"/>
    <col min="11525" max="11525" width="1" style="36" customWidth="1"/>
    <col min="11526" max="11526" width="16.140625" style="36" customWidth="1"/>
    <col min="11527" max="11527" width="1.42578125" style="36" customWidth="1"/>
    <col min="11528" max="11528" width="16.140625" style="36" customWidth="1"/>
    <col min="11529" max="11529" width="1.42578125" style="36" customWidth="1"/>
    <col min="11530" max="11530" width="16.140625" style="36" customWidth="1"/>
    <col min="11531" max="11531" width="1.42578125" style="36" customWidth="1"/>
    <col min="11532" max="11532" width="16.140625" style="36" customWidth="1"/>
    <col min="11533" max="11533" width="1.42578125" style="36" customWidth="1"/>
    <col min="11534" max="11534" width="28.85546875" style="36" customWidth="1"/>
    <col min="11535" max="11535" width="1" style="36" customWidth="1"/>
    <col min="11536" max="11536" width="1.28515625" style="36" customWidth="1"/>
    <col min="11537" max="11537" width="16.42578125" style="36" customWidth="1"/>
    <col min="11538" max="11538" width="0.85546875" style="36" customWidth="1"/>
    <col min="11539" max="11776" width="9.140625" style="36"/>
    <col min="11777" max="11777" width="12.85546875" style="36" customWidth="1"/>
    <col min="11778" max="11778" width="9.85546875" style="36" customWidth="1"/>
    <col min="11779" max="11779" width="19" style="36" customWidth="1"/>
    <col min="11780" max="11780" width="9.5703125" style="36" customWidth="1"/>
    <col min="11781" max="11781" width="1" style="36" customWidth="1"/>
    <col min="11782" max="11782" width="16.140625" style="36" customWidth="1"/>
    <col min="11783" max="11783" width="1.42578125" style="36" customWidth="1"/>
    <col min="11784" max="11784" width="16.140625" style="36" customWidth="1"/>
    <col min="11785" max="11785" width="1.42578125" style="36" customWidth="1"/>
    <col min="11786" max="11786" width="16.140625" style="36" customWidth="1"/>
    <col min="11787" max="11787" width="1.42578125" style="36" customWidth="1"/>
    <col min="11788" max="11788" width="16.140625" style="36" customWidth="1"/>
    <col min="11789" max="11789" width="1.42578125" style="36" customWidth="1"/>
    <col min="11790" max="11790" width="28.85546875" style="36" customWidth="1"/>
    <col min="11791" max="11791" width="1" style="36" customWidth="1"/>
    <col min="11792" max="11792" width="1.28515625" style="36" customWidth="1"/>
    <col min="11793" max="11793" width="16.42578125" style="36" customWidth="1"/>
    <col min="11794" max="11794" width="0.85546875" style="36" customWidth="1"/>
    <col min="11795" max="12032" width="9.140625" style="36"/>
    <col min="12033" max="12033" width="12.85546875" style="36" customWidth="1"/>
    <col min="12034" max="12034" width="9.85546875" style="36" customWidth="1"/>
    <col min="12035" max="12035" width="19" style="36" customWidth="1"/>
    <col min="12036" max="12036" width="9.5703125" style="36" customWidth="1"/>
    <col min="12037" max="12037" width="1" style="36" customWidth="1"/>
    <col min="12038" max="12038" width="16.140625" style="36" customWidth="1"/>
    <col min="12039" max="12039" width="1.42578125" style="36" customWidth="1"/>
    <col min="12040" max="12040" width="16.140625" style="36" customWidth="1"/>
    <col min="12041" max="12041" width="1.42578125" style="36" customWidth="1"/>
    <col min="12042" max="12042" width="16.140625" style="36" customWidth="1"/>
    <col min="12043" max="12043" width="1.42578125" style="36" customWidth="1"/>
    <col min="12044" max="12044" width="16.140625" style="36" customWidth="1"/>
    <col min="12045" max="12045" width="1.42578125" style="36" customWidth="1"/>
    <col min="12046" max="12046" width="28.85546875" style="36" customWidth="1"/>
    <col min="12047" max="12047" width="1" style="36" customWidth="1"/>
    <col min="12048" max="12048" width="1.28515625" style="36" customWidth="1"/>
    <col min="12049" max="12049" width="16.42578125" style="36" customWidth="1"/>
    <col min="12050" max="12050" width="0.85546875" style="36" customWidth="1"/>
    <col min="12051" max="12288" width="9.140625" style="36"/>
    <col min="12289" max="12289" width="12.85546875" style="36" customWidth="1"/>
    <col min="12290" max="12290" width="9.85546875" style="36" customWidth="1"/>
    <col min="12291" max="12291" width="19" style="36" customWidth="1"/>
    <col min="12292" max="12292" width="9.5703125" style="36" customWidth="1"/>
    <col min="12293" max="12293" width="1" style="36" customWidth="1"/>
    <col min="12294" max="12294" width="16.140625" style="36" customWidth="1"/>
    <col min="12295" max="12295" width="1.42578125" style="36" customWidth="1"/>
    <col min="12296" max="12296" width="16.140625" style="36" customWidth="1"/>
    <col min="12297" max="12297" width="1.42578125" style="36" customWidth="1"/>
    <col min="12298" max="12298" width="16.140625" style="36" customWidth="1"/>
    <col min="12299" max="12299" width="1.42578125" style="36" customWidth="1"/>
    <col min="12300" max="12300" width="16.140625" style="36" customWidth="1"/>
    <col min="12301" max="12301" width="1.42578125" style="36" customWidth="1"/>
    <col min="12302" max="12302" width="28.85546875" style="36" customWidth="1"/>
    <col min="12303" max="12303" width="1" style="36" customWidth="1"/>
    <col min="12304" max="12304" width="1.28515625" style="36" customWidth="1"/>
    <col min="12305" max="12305" width="16.42578125" style="36" customWidth="1"/>
    <col min="12306" max="12306" width="0.85546875" style="36" customWidth="1"/>
    <col min="12307" max="12544" width="9.140625" style="36"/>
    <col min="12545" max="12545" width="12.85546875" style="36" customWidth="1"/>
    <col min="12546" max="12546" width="9.85546875" style="36" customWidth="1"/>
    <col min="12547" max="12547" width="19" style="36" customWidth="1"/>
    <col min="12548" max="12548" width="9.5703125" style="36" customWidth="1"/>
    <col min="12549" max="12549" width="1" style="36" customWidth="1"/>
    <col min="12550" max="12550" width="16.140625" style="36" customWidth="1"/>
    <col min="12551" max="12551" width="1.42578125" style="36" customWidth="1"/>
    <col min="12552" max="12552" width="16.140625" style="36" customWidth="1"/>
    <col min="12553" max="12553" width="1.42578125" style="36" customWidth="1"/>
    <col min="12554" max="12554" width="16.140625" style="36" customWidth="1"/>
    <col min="12555" max="12555" width="1.42578125" style="36" customWidth="1"/>
    <col min="12556" max="12556" width="16.140625" style="36" customWidth="1"/>
    <col min="12557" max="12557" width="1.42578125" style="36" customWidth="1"/>
    <col min="12558" max="12558" width="28.85546875" style="36" customWidth="1"/>
    <col min="12559" max="12559" width="1" style="36" customWidth="1"/>
    <col min="12560" max="12560" width="1.28515625" style="36" customWidth="1"/>
    <col min="12561" max="12561" width="16.42578125" style="36" customWidth="1"/>
    <col min="12562" max="12562" width="0.85546875" style="36" customWidth="1"/>
    <col min="12563" max="12800" width="9.140625" style="36"/>
    <col min="12801" max="12801" width="12.85546875" style="36" customWidth="1"/>
    <col min="12802" max="12802" width="9.85546875" style="36" customWidth="1"/>
    <col min="12803" max="12803" width="19" style="36" customWidth="1"/>
    <col min="12804" max="12804" width="9.5703125" style="36" customWidth="1"/>
    <col min="12805" max="12805" width="1" style="36" customWidth="1"/>
    <col min="12806" max="12806" width="16.140625" style="36" customWidth="1"/>
    <col min="12807" max="12807" width="1.42578125" style="36" customWidth="1"/>
    <col min="12808" max="12808" width="16.140625" style="36" customWidth="1"/>
    <col min="12809" max="12809" width="1.42578125" style="36" customWidth="1"/>
    <col min="12810" max="12810" width="16.140625" style="36" customWidth="1"/>
    <col min="12811" max="12811" width="1.42578125" style="36" customWidth="1"/>
    <col min="12812" max="12812" width="16.140625" style="36" customWidth="1"/>
    <col min="12813" max="12813" width="1.42578125" style="36" customWidth="1"/>
    <col min="12814" max="12814" width="28.85546875" style="36" customWidth="1"/>
    <col min="12815" max="12815" width="1" style="36" customWidth="1"/>
    <col min="12816" max="12816" width="1.28515625" style="36" customWidth="1"/>
    <col min="12817" max="12817" width="16.42578125" style="36" customWidth="1"/>
    <col min="12818" max="12818" width="0.85546875" style="36" customWidth="1"/>
    <col min="12819" max="13056" width="9.140625" style="36"/>
    <col min="13057" max="13057" width="12.85546875" style="36" customWidth="1"/>
    <col min="13058" max="13058" width="9.85546875" style="36" customWidth="1"/>
    <col min="13059" max="13059" width="19" style="36" customWidth="1"/>
    <col min="13060" max="13060" width="9.5703125" style="36" customWidth="1"/>
    <col min="13061" max="13061" width="1" style="36" customWidth="1"/>
    <col min="13062" max="13062" width="16.140625" style="36" customWidth="1"/>
    <col min="13063" max="13063" width="1.42578125" style="36" customWidth="1"/>
    <col min="13064" max="13064" width="16.140625" style="36" customWidth="1"/>
    <col min="13065" max="13065" width="1.42578125" style="36" customWidth="1"/>
    <col min="13066" max="13066" width="16.140625" style="36" customWidth="1"/>
    <col min="13067" max="13067" width="1.42578125" style="36" customWidth="1"/>
    <col min="13068" max="13068" width="16.140625" style="36" customWidth="1"/>
    <col min="13069" max="13069" width="1.42578125" style="36" customWidth="1"/>
    <col min="13070" max="13070" width="28.85546875" style="36" customWidth="1"/>
    <col min="13071" max="13071" width="1" style="36" customWidth="1"/>
    <col min="13072" max="13072" width="1.28515625" style="36" customWidth="1"/>
    <col min="13073" max="13073" width="16.42578125" style="36" customWidth="1"/>
    <col min="13074" max="13074" width="0.85546875" style="36" customWidth="1"/>
    <col min="13075" max="13312" width="9.140625" style="36"/>
    <col min="13313" max="13313" width="12.85546875" style="36" customWidth="1"/>
    <col min="13314" max="13314" width="9.85546875" style="36" customWidth="1"/>
    <col min="13315" max="13315" width="19" style="36" customWidth="1"/>
    <col min="13316" max="13316" width="9.5703125" style="36" customWidth="1"/>
    <col min="13317" max="13317" width="1" style="36" customWidth="1"/>
    <col min="13318" max="13318" width="16.140625" style="36" customWidth="1"/>
    <col min="13319" max="13319" width="1.42578125" style="36" customWidth="1"/>
    <col min="13320" max="13320" width="16.140625" style="36" customWidth="1"/>
    <col min="13321" max="13321" width="1.42578125" style="36" customWidth="1"/>
    <col min="13322" max="13322" width="16.140625" style="36" customWidth="1"/>
    <col min="13323" max="13323" width="1.42578125" style="36" customWidth="1"/>
    <col min="13324" max="13324" width="16.140625" style="36" customWidth="1"/>
    <col min="13325" max="13325" width="1.42578125" style="36" customWidth="1"/>
    <col min="13326" max="13326" width="28.85546875" style="36" customWidth="1"/>
    <col min="13327" max="13327" width="1" style="36" customWidth="1"/>
    <col min="13328" max="13328" width="1.28515625" style="36" customWidth="1"/>
    <col min="13329" max="13329" width="16.42578125" style="36" customWidth="1"/>
    <col min="13330" max="13330" width="0.85546875" style="36" customWidth="1"/>
    <col min="13331" max="13568" width="9.140625" style="36"/>
    <col min="13569" max="13569" width="12.85546875" style="36" customWidth="1"/>
    <col min="13570" max="13570" width="9.85546875" style="36" customWidth="1"/>
    <col min="13571" max="13571" width="19" style="36" customWidth="1"/>
    <col min="13572" max="13572" width="9.5703125" style="36" customWidth="1"/>
    <col min="13573" max="13573" width="1" style="36" customWidth="1"/>
    <col min="13574" max="13574" width="16.140625" style="36" customWidth="1"/>
    <col min="13575" max="13575" width="1.42578125" style="36" customWidth="1"/>
    <col min="13576" max="13576" width="16.140625" style="36" customWidth="1"/>
    <col min="13577" max="13577" width="1.42578125" style="36" customWidth="1"/>
    <col min="13578" max="13578" width="16.140625" style="36" customWidth="1"/>
    <col min="13579" max="13579" width="1.42578125" style="36" customWidth="1"/>
    <col min="13580" max="13580" width="16.140625" style="36" customWidth="1"/>
    <col min="13581" max="13581" width="1.42578125" style="36" customWidth="1"/>
    <col min="13582" max="13582" width="28.85546875" style="36" customWidth="1"/>
    <col min="13583" max="13583" width="1" style="36" customWidth="1"/>
    <col min="13584" max="13584" width="1.28515625" style="36" customWidth="1"/>
    <col min="13585" max="13585" width="16.42578125" style="36" customWidth="1"/>
    <col min="13586" max="13586" width="0.85546875" style="36" customWidth="1"/>
    <col min="13587" max="13824" width="9.140625" style="36"/>
    <col min="13825" max="13825" width="12.85546875" style="36" customWidth="1"/>
    <col min="13826" max="13826" width="9.85546875" style="36" customWidth="1"/>
    <col min="13827" max="13827" width="19" style="36" customWidth="1"/>
    <col min="13828" max="13828" width="9.5703125" style="36" customWidth="1"/>
    <col min="13829" max="13829" width="1" style="36" customWidth="1"/>
    <col min="13830" max="13830" width="16.140625" style="36" customWidth="1"/>
    <col min="13831" max="13831" width="1.42578125" style="36" customWidth="1"/>
    <col min="13832" max="13832" width="16.140625" style="36" customWidth="1"/>
    <col min="13833" max="13833" width="1.42578125" style="36" customWidth="1"/>
    <col min="13834" max="13834" width="16.140625" style="36" customWidth="1"/>
    <col min="13835" max="13835" width="1.42578125" style="36" customWidth="1"/>
    <col min="13836" max="13836" width="16.140625" style="36" customWidth="1"/>
    <col min="13837" max="13837" width="1.42578125" style="36" customWidth="1"/>
    <col min="13838" max="13838" width="28.85546875" style="36" customWidth="1"/>
    <col min="13839" max="13839" width="1" style="36" customWidth="1"/>
    <col min="13840" max="13840" width="1.28515625" style="36" customWidth="1"/>
    <col min="13841" max="13841" width="16.42578125" style="36" customWidth="1"/>
    <col min="13842" max="13842" width="0.85546875" style="36" customWidth="1"/>
    <col min="13843" max="14080" width="9.140625" style="36"/>
    <col min="14081" max="14081" width="12.85546875" style="36" customWidth="1"/>
    <col min="14082" max="14082" width="9.85546875" style="36" customWidth="1"/>
    <col min="14083" max="14083" width="19" style="36" customWidth="1"/>
    <col min="14084" max="14084" width="9.5703125" style="36" customWidth="1"/>
    <col min="14085" max="14085" width="1" style="36" customWidth="1"/>
    <col min="14086" max="14086" width="16.140625" style="36" customWidth="1"/>
    <col min="14087" max="14087" width="1.42578125" style="36" customWidth="1"/>
    <col min="14088" max="14088" width="16.140625" style="36" customWidth="1"/>
    <col min="14089" max="14089" width="1.42578125" style="36" customWidth="1"/>
    <col min="14090" max="14090" width="16.140625" style="36" customWidth="1"/>
    <col min="14091" max="14091" width="1.42578125" style="36" customWidth="1"/>
    <col min="14092" max="14092" width="16.140625" style="36" customWidth="1"/>
    <col min="14093" max="14093" width="1.42578125" style="36" customWidth="1"/>
    <col min="14094" max="14094" width="28.85546875" style="36" customWidth="1"/>
    <col min="14095" max="14095" width="1" style="36" customWidth="1"/>
    <col min="14096" max="14096" width="1.28515625" style="36" customWidth="1"/>
    <col min="14097" max="14097" width="16.42578125" style="36" customWidth="1"/>
    <col min="14098" max="14098" width="0.85546875" style="36" customWidth="1"/>
    <col min="14099" max="14336" width="9.140625" style="36"/>
    <col min="14337" max="14337" width="12.85546875" style="36" customWidth="1"/>
    <col min="14338" max="14338" width="9.85546875" style="36" customWidth="1"/>
    <col min="14339" max="14339" width="19" style="36" customWidth="1"/>
    <col min="14340" max="14340" width="9.5703125" style="36" customWidth="1"/>
    <col min="14341" max="14341" width="1" style="36" customWidth="1"/>
    <col min="14342" max="14342" width="16.140625" style="36" customWidth="1"/>
    <col min="14343" max="14343" width="1.42578125" style="36" customWidth="1"/>
    <col min="14344" max="14344" width="16.140625" style="36" customWidth="1"/>
    <col min="14345" max="14345" width="1.42578125" style="36" customWidth="1"/>
    <col min="14346" max="14346" width="16.140625" style="36" customWidth="1"/>
    <col min="14347" max="14347" width="1.42578125" style="36" customWidth="1"/>
    <col min="14348" max="14348" width="16.140625" style="36" customWidth="1"/>
    <col min="14349" max="14349" width="1.42578125" style="36" customWidth="1"/>
    <col min="14350" max="14350" width="28.85546875" style="36" customWidth="1"/>
    <col min="14351" max="14351" width="1" style="36" customWidth="1"/>
    <col min="14352" max="14352" width="1.28515625" style="36" customWidth="1"/>
    <col min="14353" max="14353" width="16.42578125" style="36" customWidth="1"/>
    <col min="14354" max="14354" width="0.85546875" style="36" customWidth="1"/>
    <col min="14355" max="14592" width="9.140625" style="36"/>
    <col min="14593" max="14593" width="12.85546875" style="36" customWidth="1"/>
    <col min="14594" max="14594" width="9.85546875" style="36" customWidth="1"/>
    <col min="14595" max="14595" width="19" style="36" customWidth="1"/>
    <col min="14596" max="14596" width="9.5703125" style="36" customWidth="1"/>
    <col min="14597" max="14597" width="1" style="36" customWidth="1"/>
    <col min="14598" max="14598" width="16.140625" style="36" customWidth="1"/>
    <col min="14599" max="14599" width="1.42578125" style="36" customWidth="1"/>
    <col min="14600" max="14600" width="16.140625" style="36" customWidth="1"/>
    <col min="14601" max="14601" width="1.42578125" style="36" customWidth="1"/>
    <col min="14602" max="14602" width="16.140625" style="36" customWidth="1"/>
    <col min="14603" max="14603" width="1.42578125" style="36" customWidth="1"/>
    <col min="14604" max="14604" width="16.140625" style="36" customWidth="1"/>
    <col min="14605" max="14605" width="1.42578125" style="36" customWidth="1"/>
    <col min="14606" max="14606" width="28.85546875" style="36" customWidth="1"/>
    <col min="14607" max="14607" width="1" style="36" customWidth="1"/>
    <col min="14608" max="14608" width="1.28515625" style="36" customWidth="1"/>
    <col min="14609" max="14609" width="16.42578125" style="36" customWidth="1"/>
    <col min="14610" max="14610" width="0.85546875" style="36" customWidth="1"/>
    <col min="14611" max="14848" width="9.140625" style="36"/>
    <col min="14849" max="14849" width="12.85546875" style="36" customWidth="1"/>
    <col min="14850" max="14850" width="9.85546875" style="36" customWidth="1"/>
    <col min="14851" max="14851" width="19" style="36" customWidth="1"/>
    <col min="14852" max="14852" width="9.5703125" style="36" customWidth="1"/>
    <col min="14853" max="14853" width="1" style="36" customWidth="1"/>
    <col min="14854" max="14854" width="16.140625" style="36" customWidth="1"/>
    <col min="14855" max="14855" width="1.42578125" style="36" customWidth="1"/>
    <col min="14856" max="14856" width="16.140625" style="36" customWidth="1"/>
    <col min="14857" max="14857" width="1.42578125" style="36" customWidth="1"/>
    <col min="14858" max="14858" width="16.140625" style="36" customWidth="1"/>
    <col min="14859" max="14859" width="1.42578125" style="36" customWidth="1"/>
    <col min="14860" max="14860" width="16.140625" style="36" customWidth="1"/>
    <col min="14861" max="14861" width="1.42578125" style="36" customWidth="1"/>
    <col min="14862" max="14862" width="28.85546875" style="36" customWidth="1"/>
    <col min="14863" max="14863" width="1" style="36" customWidth="1"/>
    <col min="14864" max="14864" width="1.28515625" style="36" customWidth="1"/>
    <col min="14865" max="14865" width="16.42578125" style="36" customWidth="1"/>
    <col min="14866" max="14866" width="0.85546875" style="36" customWidth="1"/>
    <col min="14867" max="15104" width="9.140625" style="36"/>
    <col min="15105" max="15105" width="12.85546875" style="36" customWidth="1"/>
    <col min="15106" max="15106" width="9.85546875" style="36" customWidth="1"/>
    <col min="15107" max="15107" width="19" style="36" customWidth="1"/>
    <col min="15108" max="15108" width="9.5703125" style="36" customWidth="1"/>
    <col min="15109" max="15109" width="1" style="36" customWidth="1"/>
    <col min="15110" max="15110" width="16.140625" style="36" customWidth="1"/>
    <col min="15111" max="15111" width="1.42578125" style="36" customWidth="1"/>
    <col min="15112" max="15112" width="16.140625" style="36" customWidth="1"/>
    <col min="15113" max="15113" width="1.42578125" style="36" customWidth="1"/>
    <col min="15114" max="15114" width="16.140625" style="36" customWidth="1"/>
    <col min="15115" max="15115" width="1.42578125" style="36" customWidth="1"/>
    <col min="15116" max="15116" width="16.140625" style="36" customWidth="1"/>
    <col min="15117" max="15117" width="1.42578125" style="36" customWidth="1"/>
    <col min="15118" max="15118" width="28.85546875" style="36" customWidth="1"/>
    <col min="15119" max="15119" width="1" style="36" customWidth="1"/>
    <col min="15120" max="15120" width="1.28515625" style="36" customWidth="1"/>
    <col min="15121" max="15121" width="16.42578125" style="36" customWidth="1"/>
    <col min="15122" max="15122" width="0.85546875" style="36" customWidth="1"/>
    <col min="15123" max="15360" width="9.140625" style="36"/>
    <col min="15361" max="15361" width="12.85546875" style="36" customWidth="1"/>
    <col min="15362" max="15362" width="9.85546875" style="36" customWidth="1"/>
    <col min="15363" max="15363" width="19" style="36" customWidth="1"/>
    <col min="15364" max="15364" width="9.5703125" style="36" customWidth="1"/>
    <col min="15365" max="15365" width="1" style="36" customWidth="1"/>
    <col min="15366" max="15366" width="16.140625" style="36" customWidth="1"/>
    <col min="15367" max="15367" width="1.42578125" style="36" customWidth="1"/>
    <col min="15368" max="15368" width="16.140625" style="36" customWidth="1"/>
    <col min="15369" max="15369" width="1.42578125" style="36" customWidth="1"/>
    <col min="15370" max="15370" width="16.140625" style="36" customWidth="1"/>
    <col min="15371" max="15371" width="1.42578125" style="36" customWidth="1"/>
    <col min="15372" max="15372" width="16.140625" style="36" customWidth="1"/>
    <col min="15373" max="15373" width="1.42578125" style="36" customWidth="1"/>
    <col min="15374" max="15374" width="28.85546875" style="36" customWidth="1"/>
    <col min="15375" max="15375" width="1" style="36" customWidth="1"/>
    <col min="15376" max="15376" width="1.28515625" style="36" customWidth="1"/>
    <col min="15377" max="15377" width="16.42578125" style="36" customWidth="1"/>
    <col min="15378" max="15378" width="0.85546875" style="36" customWidth="1"/>
    <col min="15379" max="15616" width="9.140625" style="36"/>
    <col min="15617" max="15617" width="12.85546875" style="36" customWidth="1"/>
    <col min="15618" max="15618" width="9.85546875" style="36" customWidth="1"/>
    <col min="15619" max="15619" width="19" style="36" customWidth="1"/>
    <col min="15620" max="15620" width="9.5703125" style="36" customWidth="1"/>
    <col min="15621" max="15621" width="1" style="36" customWidth="1"/>
    <col min="15622" max="15622" width="16.140625" style="36" customWidth="1"/>
    <col min="15623" max="15623" width="1.42578125" style="36" customWidth="1"/>
    <col min="15624" max="15624" width="16.140625" style="36" customWidth="1"/>
    <col min="15625" max="15625" width="1.42578125" style="36" customWidth="1"/>
    <col min="15626" max="15626" width="16.140625" style="36" customWidth="1"/>
    <col min="15627" max="15627" width="1.42578125" style="36" customWidth="1"/>
    <col min="15628" max="15628" width="16.140625" style="36" customWidth="1"/>
    <col min="15629" max="15629" width="1.42578125" style="36" customWidth="1"/>
    <col min="15630" max="15630" width="28.85546875" style="36" customWidth="1"/>
    <col min="15631" max="15631" width="1" style="36" customWidth="1"/>
    <col min="15632" max="15632" width="1.28515625" style="36" customWidth="1"/>
    <col min="15633" max="15633" width="16.42578125" style="36" customWidth="1"/>
    <col min="15634" max="15634" width="0.85546875" style="36" customWidth="1"/>
    <col min="15635" max="15872" width="9.140625" style="36"/>
    <col min="15873" max="15873" width="12.85546875" style="36" customWidth="1"/>
    <col min="15874" max="15874" width="9.85546875" style="36" customWidth="1"/>
    <col min="15875" max="15875" width="19" style="36" customWidth="1"/>
    <col min="15876" max="15876" width="9.5703125" style="36" customWidth="1"/>
    <col min="15877" max="15877" width="1" style="36" customWidth="1"/>
    <col min="15878" max="15878" width="16.140625" style="36" customWidth="1"/>
    <col min="15879" max="15879" width="1.42578125" style="36" customWidth="1"/>
    <col min="15880" max="15880" width="16.140625" style="36" customWidth="1"/>
    <col min="15881" max="15881" width="1.42578125" style="36" customWidth="1"/>
    <col min="15882" max="15882" width="16.140625" style="36" customWidth="1"/>
    <col min="15883" max="15883" width="1.42578125" style="36" customWidth="1"/>
    <col min="15884" max="15884" width="16.140625" style="36" customWidth="1"/>
    <col min="15885" max="15885" width="1.42578125" style="36" customWidth="1"/>
    <col min="15886" max="15886" width="28.85546875" style="36" customWidth="1"/>
    <col min="15887" max="15887" width="1" style="36" customWidth="1"/>
    <col min="15888" max="15888" width="1.28515625" style="36" customWidth="1"/>
    <col min="15889" max="15889" width="16.42578125" style="36" customWidth="1"/>
    <col min="15890" max="15890" width="0.85546875" style="36" customWidth="1"/>
    <col min="15891" max="16128" width="9.140625" style="36"/>
    <col min="16129" max="16129" width="12.85546875" style="36" customWidth="1"/>
    <col min="16130" max="16130" width="9.85546875" style="36" customWidth="1"/>
    <col min="16131" max="16131" width="19" style="36" customWidth="1"/>
    <col min="16132" max="16132" width="9.5703125" style="36" customWidth="1"/>
    <col min="16133" max="16133" width="1" style="36" customWidth="1"/>
    <col min="16134" max="16134" width="16.140625" style="36" customWidth="1"/>
    <col min="16135" max="16135" width="1.42578125" style="36" customWidth="1"/>
    <col min="16136" max="16136" width="16.140625" style="36" customWidth="1"/>
    <col min="16137" max="16137" width="1.42578125" style="36" customWidth="1"/>
    <col min="16138" max="16138" width="16.140625" style="36" customWidth="1"/>
    <col min="16139" max="16139" width="1.42578125" style="36" customWidth="1"/>
    <col min="16140" max="16140" width="16.140625" style="36" customWidth="1"/>
    <col min="16141" max="16141" width="1.42578125" style="36" customWidth="1"/>
    <col min="16142" max="16142" width="28.85546875" style="36" customWidth="1"/>
    <col min="16143" max="16143" width="1" style="36" customWidth="1"/>
    <col min="16144" max="16144" width="1.28515625" style="36" customWidth="1"/>
    <col min="16145" max="16145" width="16.42578125" style="36" customWidth="1"/>
    <col min="16146" max="16146" width="0.85546875" style="36" customWidth="1"/>
    <col min="16147" max="16384" width="9.140625" style="36"/>
  </cols>
  <sheetData>
    <row r="1" spans="1:20">
      <c r="Q1" s="38" t="s">
        <v>108</v>
      </c>
    </row>
    <row r="2" spans="1:20">
      <c r="A2" s="39" t="s">
        <v>135</v>
      </c>
      <c r="B2" s="40"/>
      <c r="C2" s="40"/>
      <c r="D2" s="41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8"/>
    </row>
    <row r="3" spans="1:20">
      <c r="A3" s="42" t="s">
        <v>136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T3" s="42"/>
    </row>
    <row r="4" spans="1:20">
      <c r="A4" s="42" t="s">
        <v>261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T4" s="42"/>
    </row>
    <row r="5" spans="1:20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38" t="s">
        <v>138</v>
      </c>
      <c r="T5" s="42"/>
    </row>
    <row r="6" spans="1:20">
      <c r="A6" s="46"/>
      <c r="B6" s="46"/>
      <c r="C6" s="46"/>
      <c r="D6" s="47"/>
      <c r="E6" s="141" t="s">
        <v>1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20" s="46" customFormat="1">
      <c r="O7" s="105" t="s">
        <v>109</v>
      </c>
    </row>
    <row r="8" spans="1:20" s="46" customFormat="1">
      <c r="O8" s="105" t="s">
        <v>110</v>
      </c>
    </row>
    <row r="9" spans="1:20" s="46" customFormat="1">
      <c r="E9" s="48" t="s">
        <v>20</v>
      </c>
      <c r="G9" s="48"/>
      <c r="I9" s="48"/>
      <c r="K9" s="142" t="s">
        <v>24</v>
      </c>
      <c r="L9" s="142"/>
      <c r="M9" s="142"/>
      <c r="O9" s="106" t="s">
        <v>191</v>
      </c>
      <c r="Q9" s="46" t="s">
        <v>68</v>
      </c>
    </row>
    <row r="10" spans="1:20" s="46" customFormat="1">
      <c r="E10" s="46" t="s">
        <v>113</v>
      </c>
      <c r="I10" s="48" t="s">
        <v>130</v>
      </c>
      <c r="K10" s="48" t="s">
        <v>115</v>
      </c>
      <c r="O10" s="106" t="s">
        <v>192</v>
      </c>
      <c r="Q10" s="46" t="s">
        <v>118</v>
      </c>
    </row>
    <row r="11" spans="1:20" s="46" customFormat="1">
      <c r="D11" s="48"/>
      <c r="E11" s="58" t="s">
        <v>119</v>
      </c>
      <c r="G11" s="58" t="s">
        <v>120</v>
      </c>
      <c r="I11" s="58" t="s">
        <v>129</v>
      </c>
      <c r="K11" s="58" t="s">
        <v>121</v>
      </c>
      <c r="M11" s="58" t="s">
        <v>69</v>
      </c>
      <c r="O11" s="107" t="s">
        <v>193</v>
      </c>
      <c r="Q11" s="58" t="s">
        <v>126</v>
      </c>
    </row>
    <row r="12" spans="1:20" s="1" customFormat="1" ht="23.25" customHeight="1">
      <c r="A12" s="2" t="s">
        <v>179</v>
      </c>
      <c r="E12" s="3">
        <v>880421</v>
      </c>
      <c r="F12" s="3"/>
      <c r="G12" s="3">
        <v>300741</v>
      </c>
      <c r="H12" s="3"/>
      <c r="I12" s="3">
        <v>764866</v>
      </c>
      <c r="J12" s="3"/>
      <c r="K12" s="3">
        <v>89705</v>
      </c>
      <c r="L12" s="3"/>
      <c r="M12" s="3">
        <v>2584670</v>
      </c>
      <c r="N12" s="3"/>
      <c r="O12" s="3">
        <v>-82834</v>
      </c>
      <c r="P12" s="3"/>
      <c r="Q12" s="51">
        <f>SUM(E12:O12)</f>
        <v>4537569</v>
      </c>
    </row>
    <row r="13" spans="1:20" s="1" customFormat="1" ht="23.25" customHeight="1">
      <c r="A13" s="5" t="s">
        <v>196</v>
      </c>
      <c r="E13" s="3">
        <v>0</v>
      </c>
      <c r="F13" s="3"/>
      <c r="G13" s="3">
        <v>0</v>
      </c>
      <c r="H13" s="3"/>
      <c r="I13" s="3">
        <v>0</v>
      </c>
      <c r="J13" s="3"/>
      <c r="K13" s="3">
        <v>0</v>
      </c>
      <c r="L13" s="3"/>
      <c r="M13" s="3">
        <f>SUM('PL&amp;Cashflow'!K132)</f>
        <v>144827</v>
      </c>
      <c r="N13" s="3"/>
      <c r="O13" s="3">
        <v>0</v>
      </c>
      <c r="P13" s="3"/>
      <c r="Q13" s="51">
        <f>SUM(E13:O13)</f>
        <v>144827</v>
      </c>
    </row>
    <row r="14" spans="1:20" s="1" customFormat="1" ht="23.25" customHeight="1">
      <c r="A14" s="5" t="s">
        <v>127</v>
      </c>
      <c r="E14" s="6">
        <v>0</v>
      </c>
      <c r="F14" s="3"/>
      <c r="G14" s="6">
        <v>0</v>
      </c>
      <c r="H14" s="3"/>
      <c r="I14" s="6">
        <v>0</v>
      </c>
      <c r="J14" s="3"/>
      <c r="K14" s="6">
        <v>0</v>
      </c>
      <c r="L14" s="3"/>
      <c r="M14" s="6">
        <v>0</v>
      </c>
      <c r="N14" s="3"/>
      <c r="O14" s="6">
        <v>39394</v>
      </c>
      <c r="P14" s="3"/>
      <c r="Q14" s="53">
        <f>SUM(E14:O14)</f>
        <v>39394</v>
      </c>
    </row>
    <row r="15" spans="1:20" s="1" customFormat="1" ht="23.25" customHeight="1">
      <c r="A15" s="5" t="s">
        <v>128</v>
      </c>
      <c r="E15" s="3">
        <f>SUM(E13:E14)</f>
        <v>0</v>
      </c>
      <c r="F15" s="3"/>
      <c r="G15" s="3">
        <f>SUM(G13:G14)</f>
        <v>0</v>
      </c>
      <c r="H15" s="3"/>
      <c r="I15" s="3">
        <f>SUM(I13:I14)</f>
        <v>0</v>
      </c>
      <c r="J15" s="3"/>
      <c r="K15" s="3">
        <f>SUM(K13:K14)</f>
        <v>0</v>
      </c>
      <c r="L15" s="3"/>
      <c r="M15" s="3">
        <f>SUM(M13:M14)</f>
        <v>144827</v>
      </c>
      <c r="N15" s="3"/>
      <c r="O15" s="3">
        <f>SUM(O13:O14)</f>
        <v>39394</v>
      </c>
      <c r="P15" s="3"/>
      <c r="Q15" s="3">
        <f>SUM(Q13:Q14)</f>
        <v>184221</v>
      </c>
    </row>
    <row r="16" spans="1:20" s="1" customFormat="1" ht="23.25" customHeight="1">
      <c r="A16" s="5" t="s">
        <v>257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-281723</v>
      </c>
      <c r="N16" s="3"/>
      <c r="O16" s="3">
        <v>0</v>
      </c>
      <c r="P16" s="3"/>
      <c r="Q16" s="51">
        <f>SUM(E16:O16)</f>
        <v>-281723</v>
      </c>
    </row>
    <row r="17" spans="1:18" s="1" customFormat="1" ht="23.25" customHeight="1" thickBot="1">
      <c r="A17" s="49" t="s">
        <v>262</v>
      </c>
      <c r="E17" s="7">
        <f>SUM(E12,E15:E16)</f>
        <v>880421</v>
      </c>
      <c r="F17" s="4"/>
      <c r="G17" s="7">
        <f>SUM(G12,G15:G16)</f>
        <v>300741</v>
      </c>
      <c r="H17" s="4"/>
      <c r="I17" s="7">
        <f>SUM(I12,I15:I16)</f>
        <v>764866</v>
      </c>
      <c r="J17" s="4"/>
      <c r="K17" s="7">
        <f>SUM(K12,K15:K16)</f>
        <v>89705</v>
      </c>
      <c r="L17" s="4"/>
      <c r="M17" s="7">
        <f>SUM(M12,M15:M16)</f>
        <v>2447774</v>
      </c>
      <c r="N17" s="4"/>
      <c r="O17" s="7">
        <f>SUM(O12,O15:O16)</f>
        <v>-43440</v>
      </c>
      <c r="P17" s="4"/>
      <c r="Q17" s="7">
        <f>SUM(Q12,Q15:Q16)</f>
        <v>4440067</v>
      </c>
    </row>
    <row r="18" spans="1:18" s="1" customFormat="1" ht="23.25" customHeight="1" thickTop="1">
      <c r="A18" s="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8">
      <c r="A19" s="49" t="s">
        <v>197</v>
      </c>
      <c r="D19" s="48"/>
      <c r="E19" s="50">
        <v>880421</v>
      </c>
      <c r="F19" s="50"/>
      <c r="G19" s="50">
        <v>300741</v>
      </c>
      <c r="H19" s="50"/>
      <c r="I19" s="50">
        <v>764866</v>
      </c>
      <c r="J19" s="50"/>
      <c r="K19" s="50">
        <v>89705</v>
      </c>
      <c r="L19" s="50"/>
      <c r="M19" s="50">
        <v>2500595</v>
      </c>
      <c r="N19" s="50"/>
      <c r="O19" s="50">
        <v>-16294</v>
      </c>
      <c r="P19" s="50"/>
      <c r="Q19" s="51">
        <f>SUM(E19:O19)</f>
        <v>4520034</v>
      </c>
    </row>
    <row r="20" spans="1:18">
      <c r="A20" s="52" t="s">
        <v>196</v>
      </c>
      <c r="D20" s="48"/>
      <c r="E20" s="50">
        <v>0</v>
      </c>
      <c r="F20" s="50"/>
      <c r="G20" s="50">
        <v>0</v>
      </c>
      <c r="H20" s="50"/>
      <c r="I20" s="50">
        <v>0</v>
      </c>
      <c r="J20" s="50"/>
      <c r="K20" s="50">
        <v>0</v>
      </c>
      <c r="L20" s="50"/>
      <c r="M20" s="50">
        <f>'PL&amp;Cashflow'!I132</f>
        <v>81925</v>
      </c>
      <c r="N20" s="50"/>
      <c r="O20" s="50">
        <v>0</v>
      </c>
      <c r="P20" s="50"/>
      <c r="Q20" s="51">
        <f>SUM(E20:O20)</f>
        <v>81925</v>
      </c>
    </row>
    <row r="21" spans="1:18">
      <c r="A21" s="52" t="s">
        <v>127</v>
      </c>
      <c r="D21" s="48"/>
      <c r="E21" s="53">
        <v>0</v>
      </c>
      <c r="F21" s="50"/>
      <c r="G21" s="53">
        <v>0</v>
      </c>
      <c r="H21" s="50"/>
      <c r="I21" s="53">
        <v>0</v>
      </c>
      <c r="J21" s="50"/>
      <c r="K21" s="53">
        <v>0</v>
      </c>
      <c r="L21" s="50"/>
      <c r="M21" s="53">
        <v>0</v>
      </c>
      <c r="N21" s="50"/>
      <c r="O21" s="53">
        <f>'PL&amp;Cashflow'!I116</f>
        <v>-8352</v>
      </c>
      <c r="P21" s="50"/>
      <c r="Q21" s="53">
        <f>SUM(E21:O21)</f>
        <v>-8352</v>
      </c>
    </row>
    <row r="22" spans="1:18">
      <c r="A22" s="52" t="s">
        <v>128</v>
      </c>
      <c r="D22" s="48"/>
      <c r="E22" s="50">
        <f>SUM(E20:E21)</f>
        <v>0</v>
      </c>
      <c r="F22" s="50"/>
      <c r="G22" s="50">
        <f>SUM(G20:G21)</f>
        <v>0</v>
      </c>
      <c r="H22" s="50"/>
      <c r="I22" s="50">
        <f>SUM(I20:I21)</f>
        <v>0</v>
      </c>
      <c r="J22" s="50"/>
      <c r="K22" s="50">
        <f>SUM(K20:K21)</f>
        <v>0</v>
      </c>
      <c r="L22" s="50"/>
      <c r="M22" s="50">
        <f>SUM(M20:M21)</f>
        <v>81925</v>
      </c>
      <c r="N22" s="50"/>
      <c r="O22" s="50">
        <f>SUM(O20:O21)</f>
        <v>-8352</v>
      </c>
      <c r="P22" s="50"/>
      <c r="Q22" s="51">
        <f>SUM(E22:O22)</f>
        <v>73573</v>
      </c>
    </row>
    <row r="23" spans="1:18">
      <c r="A23" s="5" t="s">
        <v>257</v>
      </c>
      <c r="D23" s="48"/>
      <c r="E23" s="50">
        <v>0</v>
      </c>
      <c r="F23" s="50"/>
      <c r="G23" s="50">
        <v>0</v>
      </c>
      <c r="H23" s="50"/>
      <c r="I23" s="50">
        <v>0</v>
      </c>
      <c r="J23" s="50"/>
      <c r="K23" s="50">
        <v>0</v>
      </c>
      <c r="L23" s="50"/>
      <c r="M23" s="3">
        <v>-281723</v>
      </c>
      <c r="N23" s="50"/>
      <c r="O23" s="50">
        <v>0</v>
      </c>
      <c r="P23" s="50"/>
      <c r="Q23" s="51">
        <f>SUM(E23:O23)</f>
        <v>-281723</v>
      </c>
    </row>
    <row r="24" spans="1:18" ht="24" thickBot="1">
      <c r="A24" s="49" t="s">
        <v>263</v>
      </c>
      <c r="D24" s="48"/>
      <c r="E24" s="54">
        <f>SUM(E19,E22:E23)</f>
        <v>880421</v>
      </c>
      <c r="F24" s="51"/>
      <c r="G24" s="54">
        <f>SUM(G19,G22:G23)</f>
        <v>300741</v>
      </c>
      <c r="H24" s="51"/>
      <c r="I24" s="54">
        <f>SUM(I19,I22:I23)</f>
        <v>764866</v>
      </c>
      <c r="J24" s="51"/>
      <c r="K24" s="54">
        <f>SUM(K19,K22:K23)</f>
        <v>89705</v>
      </c>
      <c r="L24" s="51"/>
      <c r="M24" s="54">
        <f>SUM(M19,M22:M23)</f>
        <v>2300797</v>
      </c>
      <c r="N24" s="51"/>
      <c r="O24" s="54">
        <f>SUM(O19,O22:O23)</f>
        <v>-24646</v>
      </c>
      <c r="P24" s="51"/>
      <c r="Q24" s="54">
        <f>SUM(Q19,Q22:Q23)</f>
        <v>4311884</v>
      </c>
      <c r="R24" s="51"/>
    </row>
    <row r="25" spans="1:18" ht="24" thickTop="1">
      <c r="A25" s="49"/>
      <c r="D25" s="48"/>
      <c r="E25" s="51">
        <f>SUM(E19-bs!J97)</f>
        <v>0</v>
      </c>
      <c r="F25" s="51"/>
      <c r="G25" s="51">
        <f>SUM(G19-bs!J98)</f>
        <v>0</v>
      </c>
      <c r="H25" s="51"/>
      <c r="I25" s="51">
        <f>SUM(I19-bs!J99)</f>
        <v>0</v>
      </c>
      <c r="J25" s="51"/>
      <c r="K25" s="51">
        <f>SUM(K19-bs!J102)</f>
        <v>0</v>
      </c>
      <c r="L25" s="51"/>
      <c r="M25" s="51">
        <f>SUM(M19-bs!J103)</f>
        <v>0</v>
      </c>
      <c r="N25" s="51"/>
      <c r="O25" s="51">
        <f>SUM(O19-bs!J104)</f>
        <v>0</v>
      </c>
      <c r="P25" s="51"/>
      <c r="Q25" s="51">
        <f>SUM(Q19-bs!J105)</f>
        <v>0</v>
      </c>
      <c r="R25" s="51"/>
    </row>
    <row r="26" spans="1:18" ht="17.25" customHeight="1">
      <c r="A26" s="49"/>
      <c r="D26" s="48"/>
      <c r="E26" s="51">
        <f>SUM(E24-bs!H97)</f>
        <v>0</v>
      </c>
      <c r="F26" s="51"/>
      <c r="G26" s="51">
        <f>SUM(G24-bs!H98)</f>
        <v>0</v>
      </c>
      <c r="H26" s="51"/>
      <c r="I26" s="51">
        <f>SUM(I24-bs!H99)</f>
        <v>0</v>
      </c>
      <c r="J26" s="51"/>
      <c r="K26" s="51">
        <f>SUM(K24-bs!H102)</f>
        <v>0</v>
      </c>
      <c r="L26" s="51"/>
      <c r="M26" s="51">
        <f>SUM(M24-bs!H103)</f>
        <v>0</v>
      </c>
      <c r="N26" s="50"/>
      <c r="O26" s="51">
        <f>SUM(O24-bs!H104)</f>
        <v>0</v>
      </c>
      <c r="P26" s="50"/>
      <c r="Q26" s="51">
        <f>SUM(Q24-bs!H105)</f>
        <v>0</v>
      </c>
    </row>
    <row r="27" spans="1:18" ht="17.25" customHeight="1">
      <c r="A27" s="49"/>
      <c r="D27" s="48"/>
      <c r="E27" s="51"/>
      <c r="F27" s="51"/>
      <c r="G27" s="51"/>
      <c r="H27" s="51"/>
      <c r="I27" s="51"/>
      <c r="J27" s="51"/>
      <c r="K27" s="51"/>
      <c r="L27" s="51"/>
      <c r="M27" s="51"/>
      <c r="N27" s="50"/>
      <c r="O27" s="51"/>
      <c r="P27" s="50"/>
      <c r="Q27" s="51"/>
    </row>
    <row r="28" spans="1:18">
      <c r="A28" s="52" t="s">
        <v>14</v>
      </c>
      <c r="M28" s="51"/>
      <c r="N28" s="50"/>
      <c r="O28" s="50"/>
      <c r="P28" s="50"/>
    </row>
    <row r="29" spans="1:18">
      <c r="A29" s="52"/>
      <c r="M29" s="51"/>
      <c r="N29" s="50"/>
      <c r="O29" s="50"/>
      <c r="P29" s="50"/>
    </row>
    <row r="31" spans="1:18" s="66" customFormat="1" ht="23.25" customHeight="1">
      <c r="C31" s="67"/>
      <c r="D31" s="67"/>
      <c r="E31" s="67"/>
      <c r="F31" s="67"/>
      <c r="G31" s="67"/>
      <c r="H31" s="37"/>
      <c r="I31" s="57"/>
      <c r="J31" s="37"/>
      <c r="K31" s="144"/>
      <c r="L31" s="144"/>
      <c r="M31" s="144"/>
      <c r="N31" s="144"/>
      <c r="O31" s="144"/>
      <c r="P31" s="144"/>
    </row>
    <row r="32" spans="1:18" s="66" customFormat="1" ht="23.25" customHeight="1">
      <c r="C32" s="143" t="s">
        <v>91</v>
      </c>
      <c r="D32" s="143"/>
      <c r="E32" s="143"/>
      <c r="F32" s="143"/>
      <c r="G32" s="143"/>
      <c r="H32" s="68">
        <v>11190</v>
      </c>
      <c r="I32" s="68"/>
      <c r="J32" s="68">
        <v>11190</v>
      </c>
      <c r="K32" s="143" t="s">
        <v>172</v>
      </c>
      <c r="L32" s="143"/>
      <c r="M32" s="143"/>
      <c r="N32" s="143"/>
      <c r="O32" s="143"/>
      <c r="P32" s="143"/>
    </row>
    <row r="33" spans="3:16" s="66" customFormat="1" ht="23.25" customHeight="1">
      <c r="C33" s="140" t="s">
        <v>29</v>
      </c>
      <c r="D33" s="140"/>
      <c r="E33" s="140"/>
      <c r="F33" s="140"/>
      <c r="G33" s="140"/>
      <c r="H33" s="69"/>
      <c r="I33" s="69"/>
      <c r="J33" s="69"/>
      <c r="K33" s="140" t="s">
        <v>29</v>
      </c>
      <c r="L33" s="140"/>
      <c r="M33" s="140"/>
      <c r="N33" s="140"/>
      <c r="O33" s="140"/>
      <c r="P33" s="140"/>
    </row>
  </sheetData>
  <mergeCells count="7">
    <mergeCell ref="C33:G33"/>
    <mergeCell ref="E6:Q6"/>
    <mergeCell ref="K9:M9"/>
    <mergeCell ref="C32:G32"/>
    <mergeCell ref="K31:P31"/>
    <mergeCell ref="K33:P33"/>
    <mergeCell ref="K32:P3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conso!Print_Area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2019-11-01T11:16:17Z</cp:lastPrinted>
  <dcterms:created xsi:type="dcterms:W3CDTF">2011-10-10T06:52:57Z</dcterms:created>
  <dcterms:modified xsi:type="dcterms:W3CDTF">2019-11-01T11:16:21Z</dcterms:modified>
</cp:coreProperties>
</file>