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 (Former ALT Telecom Co., Ltd.)\ALT Telecom_Q3'19 ☻\"/>
    </mc:Choice>
  </mc:AlternateContent>
  <bookViews>
    <workbookView xWindow="-120" yWindow="-120" windowWidth="29040" windowHeight="15840" activeTab="5"/>
  </bookViews>
  <sheets>
    <sheet name="T2-4" sheetId="12" r:id="rId1"/>
    <sheet name="T 5-6" sheetId="6" r:id="rId2"/>
    <sheet name="T 7-9" sheetId="13" r:id="rId3"/>
    <sheet name="10" sheetId="4" r:id="rId4"/>
    <sheet name="11" sheetId="10" r:id="rId5"/>
    <sheet name="12-13" sheetId="5" r:id="rId6"/>
  </sheets>
  <externalReferences>
    <externalReference r:id="rId7"/>
    <externalReference r:id="rId8"/>
  </externalReferences>
  <definedNames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2" hidden="1">[2]A!#REF!</definedName>
    <definedName name="nut" hidden="1">[2]A!#REF!</definedName>
    <definedName name="_xlnm.Print_Area" localSheetId="1">'T 5-6'!$A$1:$P$92</definedName>
    <definedName name="_xlnm.Print_Area" localSheetId="2">'T 7-9'!$A$1:$P$139</definedName>
    <definedName name="TextRefCopyRangeCount" hidden="1">1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62913"/>
</workbook>
</file>

<file path=xl/calcChain.xml><?xml version="1.0" encoding="utf-8"?>
<calcChain xmlns="http://schemas.openxmlformats.org/spreadsheetml/2006/main">
  <c r="K92" i="5" l="1"/>
  <c r="I92" i="5"/>
  <c r="G92" i="5"/>
  <c r="E92" i="5"/>
  <c r="J16" i="13" l="1"/>
  <c r="N16" i="13"/>
  <c r="J84" i="12"/>
  <c r="J86" i="12" s="1"/>
  <c r="L84" i="12"/>
  <c r="N84" i="12"/>
  <c r="P84" i="12"/>
  <c r="P74" i="12"/>
  <c r="P86" i="12" s="1"/>
  <c r="N74" i="12"/>
  <c r="N86" i="12" s="1"/>
  <c r="L74" i="12"/>
  <c r="L86" i="12" s="1"/>
  <c r="J74" i="12"/>
  <c r="J42" i="12"/>
  <c r="L42" i="12"/>
  <c r="N42" i="12"/>
  <c r="P42" i="12"/>
  <c r="P25" i="12"/>
  <c r="P44" i="12" s="1"/>
  <c r="N25" i="12"/>
  <c r="N44" i="12" s="1"/>
  <c r="L25" i="12"/>
  <c r="L44" i="12" s="1"/>
  <c r="J25" i="12"/>
  <c r="J44" i="12" s="1"/>
  <c r="K40" i="5"/>
  <c r="K45" i="5" s="1"/>
  <c r="G40" i="5"/>
  <c r="G45" i="5" s="1"/>
  <c r="E76" i="5"/>
  <c r="G76" i="5"/>
  <c r="I76" i="5"/>
  <c r="K76" i="5"/>
  <c r="G94" i="5" l="1"/>
  <c r="K94" i="5"/>
  <c r="L74" i="6"/>
  <c r="P74" i="6"/>
  <c r="P80" i="6"/>
  <c r="L80" i="6"/>
  <c r="L66" i="6"/>
  <c r="J66" i="6"/>
  <c r="P66" i="6"/>
  <c r="N66" i="6"/>
  <c r="P73" i="13" l="1"/>
  <c r="N73" i="13"/>
  <c r="L73" i="13"/>
  <c r="J73" i="13"/>
  <c r="P66" i="13"/>
  <c r="N66" i="13"/>
  <c r="L66" i="13"/>
  <c r="J66" i="13"/>
  <c r="N75" i="13" l="1"/>
  <c r="P75" i="13"/>
  <c r="L75" i="13"/>
  <c r="J75" i="13"/>
  <c r="J104" i="13"/>
  <c r="N30" i="4" l="1"/>
  <c r="E95" i="5" l="1"/>
  <c r="I95" i="5"/>
  <c r="V27" i="4"/>
  <c r="X28" i="4"/>
  <c r="N12" i="10" l="1"/>
  <c r="V18" i="4"/>
  <c r="Z18" i="4" s="1"/>
  <c r="V15" i="4"/>
  <c r="Z15" i="4" s="1"/>
  <c r="V20" i="4"/>
  <c r="V19" i="4"/>
  <c r="Z19" i="4" s="1"/>
  <c r="L24" i="6" l="1"/>
  <c r="Z27" i="4"/>
  <c r="J27" i="10"/>
  <c r="F27" i="10"/>
  <c r="N24" i="10"/>
  <c r="X30" i="4"/>
  <c r="T30" i="4"/>
  <c r="P30" i="4"/>
  <c r="L30" i="4"/>
  <c r="J30" i="4"/>
  <c r="H30" i="4"/>
  <c r="F30" i="4"/>
  <c r="P112" i="13"/>
  <c r="P106" i="13"/>
  <c r="L112" i="13"/>
  <c r="L106" i="13"/>
  <c r="P24" i="13"/>
  <c r="P16" i="13"/>
  <c r="L24" i="13"/>
  <c r="L16" i="13"/>
  <c r="P24" i="6"/>
  <c r="P16" i="6"/>
  <c r="L16" i="6"/>
  <c r="L35" i="6" s="1"/>
  <c r="L38" i="6" s="1"/>
  <c r="L57" i="6" s="1"/>
  <c r="L68" i="6" s="1"/>
  <c r="J19" i="10"/>
  <c r="H19" i="10"/>
  <c r="N16" i="10"/>
  <c r="N15" i="10"/>
  <c r="X22" i="4"/>
  <c r="T22" i="4"/>
  <c r="R22" i="4"/>
  <c r="P22" i="4"/>
  <c r="N22" i="4"/>
  <c r="L22" i="4"/>
  <c r="J22" i="4"/>
  <c r="Z20" i="4"/>
  <c r="H22" i="4"/>
  <c r="F22" i="4"/>
  <c r="F19" i="10"/>
  <c r="N24" i="13"/>
  <c r="N26" i="13" s="1"/>
  <c r="N35" i="13" s="1"/>
  <c r="N38" i="13" s="1"/>
  <c r="N57" i="13" s="1"/>
  <c r="N77" i="13" s="1"/>
  <c r="J24" i="13"/>
  <c r="J26" i="13" s="1"/>
  <c r="J35" i="13" s="1"/>
  <c r="J38" i="13" s="1"/>
  <c r="A1" i="13"/>
  <c r="V24" i="4"/>
  <c r="Z24" i="4" s="1"/>
  <c r="N21" i="10"/>
  <c r="A94" i="12"/>
  <c r="A144" i="12" s="1"/>
  <c r="A1" i="6"/>
  <c r="A48" i="6" s="1"/>
  <c r="A50" i="5"/>
  <c r="L133" i="12"/>
  <c r="L136" i="12" s="1"/>
  <c r="P133" i="12"/>
  <c r="P136" i="12" s="1"/>
  <c r="A52" i="12"/>
  <c r="A97" i="12" s="1"/>
  <c r="A50" i="12"/>
  <c r="A95" i="12" s="1"/>
  <c r="N24" i="6"/>
  <c r="A103" i="5"/>
  <c r="A1" i="5"/>
  <c r="A51" i="5" s="1"/>
  <c r="A53" i="5"/>
  <c r="J24" i="6"/>
  <c r="J16" i="6"/>
  <c r="N16" i="6"/>
  <c r="H27" i="10"/>
  <c r="N17" i="10"/>
  <c r="L19" i="10"/>
  <c r="L26" i="13" l="1"/>
  <c r="L35" i="13" s="1"/>
  <c r="L38" i="13" s="1"/>
  <c r="L57" i="13" s="1"/>
  <c r="L77" i="13" s="1"/>
  <c r="A48" i="13"/>
  <c r="A93" i="13"/>
  <c r="L138" i="12"/>
  <c r="P138" i="12"/>
  <c r="A47" i="6"/>
  <c r="A47" i="13"/>
  <c r="J35" i="6"/>
  <c r="J38" i="6" s="1"/>
  <c r="J71" i="6" s="1"/>
  <c r="P35" i="6"/>
  <c r="P38" i="6" s="1"/>
  <c r="P57" i="6" s="1"/>
  <c r="P68" i="6" s="1"/>
  <c r="K97" i="5"/>
  <c r="G97" i="5"/>
  <c r="N19" i="10"/>
  <c r="V22" i="4"/>
  <c r="Z22" i="4"/>
  <c r="P26" i="13"/>
  <c r="P35" i="13" s="1"/>
  <c r="P38" i="13" s="1"/>
  <c r="P57" i="13" s="1"/>
  <c r="P77" i="13" s="1"/>
  <c r="N35" i="6"/>
  <c r="N38" i="6" s="1"/>
  <c r="N57" i="6" s="1"/>
  <c r="N68" i="6" s="1"/>
  <c r="N77" i="6" l="1"/>
  <c r="N80" i="6" s="1"/>
  <c r="J74" i="6"/>
  <c r="J57" i="6"/>
  <c r="J68" i="6" s="1"/>
  <c r="N109" i="13"/>
  <c r="I10" i="5"/>
  <c r="I40" i="5" s="1"/>
  <c r="I45" i="5" s="1"/>
  <c r="I94" i="5" s="1"/>
  <c r="J57" i="13"/>
  <c r="E10" i="5"/>
  <c r="E40" i="5" s="1"/>
  <c r="E45" i="5" s="1"/>
  <c r="E94" i="5" s="1"/>
  <c r="E97" i="5" s="1"/>
  <c r="N71" i="6"/>
  <c r="N74" i="6" s="1"/>
  <c r="J77" i="13" l="1"/>
  <c r="J109" i="13" s="1"/>
  <c r="R28" i="4" s="1"/>
  <c r="V28" i="4" s="1"/>
  <c r="J77" i="6"/>
  <c r="J80" i="6" s="1"/>
  <c r="L25" i="10"/>
  <c r="N103" i="13"/>
  <c r="N106" i="13" s="1"/>
  <c r="J103" i="13"/>
  <c r="J106" i="13" s="1"/>
  <c r="R30" i="4" l="1"/>
  <c r="J130" i="12" s="1"/>
  <c r="J133" i="12" s="1"/>
  <c r="J136" i="12" s="1"/>
  <c r="J138" i="12" s="1"/>
  <c r="J112" i="13"/>
  <c r="L27" i="10"/>
  <c r="N130" i="12" s="1"/>
  <c r="N133" i="12" s="1"/>
  <c r="N136" i="12" s="1"/>
  <c r="N138" i="12" s="1"/>
  <c r="N25" i="10"/>
  <c r="N27" i="10" s="1"/>
  <c r="N112" i="13"/>
  <c r="Z28" i="4"/>
  <c r="Z30" i="4" s="1"/>
  <c r="V30" i="4"/>
  <c r="I97" i="5" l="1"/>
</calcChain>
</file>

<file path=xl/sharedStrings.xml><?xml version="1.0" encoding="utf-8"?>
<sst xmlns="http://schemas.openxmlformats.org/spreadsheetml/2006/main" count="534" uniqueCount="247">
  <si>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</si>
  <si>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</si>
  <si>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</si>
  <si>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</si>
  <si>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</si>
  <si>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</si>
  <si>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</si>
  <si>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</si>
  <si>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</si>
  <si>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</si>
  <si>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</si>
  <si>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</si>
  <si>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</si>
  <si>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</si>
  <si>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</si>
  <si>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</si>
  <si>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</si>
  <si>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</si>
  <si>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</si>
  <si>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</si>
  <si>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</si>
  <si>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</si>
  <si>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</si>
  <si>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</si>
  <si>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</si>
  <si>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</si>
  <si>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</si>
  <si>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</si>
  <si>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</si>
  <si>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</si>
  <si>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</si>
  <si>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</si>
  <si>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</si>
  <si>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</si>
  <si>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</si>
  <si>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</si>
  <si>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</si>
  <si>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</si>
  <si>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</si>
  <si>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</si>
  <si>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</si>
  <si>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</si>
  <si>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</si>
  <si>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ตามกฎหมาย</t>
  </si>
  <si>
    <t>เงินสดจ่ายเพื่อซื้อสินทรัพย์ไม่มีตัวตน</t>
  </si>
  <si>
    <t>31 ธันวาคม</t>
  </si>
  <si>
    <t>องค์ประกอบอื่น</t>
  </si>
  <si>
    <t>ดอกเบี้ยจ่าย</t>
  </si>
  <si>
    <t>ส่วนที่เป็นของส่วนได้เสียที่ไม่มีอำนาจควบคุม</t>
  </si>
  <si>
    <t>(ยังไม่ได้ตรวจสอบ)</t>
  </si>
  <si>
    <t>(ตรวจสอบแล้ว)</t>
  </si>
  <si>
    <t>ต้นทุนขาย</t>
  </si>
  <si>
    <t>ลูกหนี้การค้าและลูกหนี้อื่น</t>
  </si>
  <si>
    <t>ลูกหนี้ค่าก่อสร้างตามสัญญาที่ยังไม่ได้เรียกเก็บ</t>
  </si>
  <si>
    <t>ค่าเช่าจ่ายล่วงหน้าที่ถึงกำหนดภายในหนึ่งปี</t>
  </si>
  <si>
    <t>เงินลงทุนในบริษัทย่อย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</si>
  <si>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</si>
  <si>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</si>
  <si>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</si>
  <si>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หนี้สินภายใต้สัญญาเช่าทางการเงิน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</si>
  <si>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</si>
  <si>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</si>
  <si>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</si>
  <si>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</si>
  <si>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</si>
  <si>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ของส่วนของ</t>
  </si>
  <si>
    <t>สัดส่วน</t>
  </si>
  <si>
    <t>ในบริษัทย่อย</t>
  </si>
  <si>
    <t>ที่ไม่มี</t>
  </si>
  <si>
    <t>ส่วนได้เสีย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</si>
  <si>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</si>
  <si>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</si>
  <si>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เงินสดจ่ายลงทุนในโครงข่ายเคเบิลใยแก้วนำแสง</t>
  </si>
  <si>
    <t>เงินสดรับจากดอกเบี้ยรับ</t>
  </si>
  <si>
    <t>สินค้าคงเหลือ</t>
  </si>
  <si>
    <t>การเปลี่ยนแปลงของสินทรัพย์และหนี้สินดำเนินงาน</t>
  </si>
  <si>
    <t>เบ็ดเสร็จอื่น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</si>
  <si>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</si>
  <si>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</si>
  <si>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รายการปรับปรุง</t>
  </si>
  <si>
    <t>ส่วนเกินทุน</t>
  </si>
  <si>
    <t>จากการรวม</t>
  </si>
  <si>
    <t>ควบคุมเดียวกัน</t>
  </si>
  <si>
    <t>ธุรกิจภายใต้การ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</si>
  <si>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</si>
  <si>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</si>
  <si>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</si>
  <si>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ค่าเช่าจ่ายล่วงหน้า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</si>
  <si>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</si>
  <si>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</si>
  <si>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</si>
  <si>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</si>
  <si>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บริษัท เอแอลที เทเลคอม จำกัด (มหาชน)</t>
  </si>
  <si>
    <t>เงินลงทุนในบริษัทร่วม</t>
  </si>
  <si>
    <t>ที่ดิน อาคารและอุปกรณ์</t>
  </si>
  <si>
    <t xml:space="preserve">             กรรมการ    ____________________________________       กรรมการ    ____________________________________</t>
  </si>
  <si>
    <t>มูลค่าที่ตราไว้หุ้นละ 0.50 บาท</t>
  </si>
  <si>
    <t>มูลค่าที่ชำระแล้วหุ้นละ 0.50 บาท</t>
  </si>
  <si>
    <t>ส่วนเกินทุนจากการรวมธุรกิจภายใต้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</si>
  <si>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</si>
  <si>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</si>
  <si>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จัดสรรแล้ว - สำรองตามกฎหมาย</t>
  </si>
  <si>
    <t>จากการ</t>
  </si>
  <si>
    <t>จ่ายโดยใช้</t>
  </si>
  <si>
    <t>หุ้นเป็นเกณฑ์</t>
  </si>
  <si>
    <t>ประมาณการค่ารื้อถอน</t>
  </si>
  <si>
    <t>ส่วนแบ่งขาดทุนจากเงินลงทุนในบริษัทร่วม</t>
  </si>
  <si>
    <t>กำไร(ขาดทุน)จากอัตราแลกเปลี่ยน</t>
  </si>
  <si>
    <t>เงินลงทุนระยะสั้น</t>
  </si>
  <si>
    <t>ลูกหนี้การค้าระยะยาวส่วนที่ถึงกำหนดชำระ</t>
  </si>
  <si>
    <t>ภายในหนึ่งปี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</si>
  <si>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</si>
  <si>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</si>
  <si>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</si>
  <si>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</si>
  <si>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</si>
  <si>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</si>
  <si>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</si>
  <si>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</si>
  <si>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</si>
  <si>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งบกำไรขาดทุนเบ็ดเสร็จ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</si>
  <si>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</si>
  <si>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</si>
  <si>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เจ้าของ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</si>
  <si>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</si>
  <si>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</t>
  </si>
  <si>
    <t>งบกระแสเงินสด</t>
  </si>
  <si>
    <t>ส่วนเกินมูลค่า</t>
  </si>
  <si>
    <t>หุ้นสามัญ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</si>
  <si>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</si>
  <si>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</si>
  <si>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เงินสดรับจากการขายอุปกรณ์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</si>
  <si>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</si>
  <si>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</si>
  <si>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</si>
  <si>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</si>
  <si>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ชำระแล้ว</t>
  </si>
  <si>
    <t>-</t>
  </si>
  <si>
    <t>ข้อมูลทางการเงินเฉพาะกิจการ  (ยังไม่ได้ตรวจสอบ)</t>
  </si>
  <si>
    <t>ขาดทุนเบ็ดเสร็จรวมสำหรับงวด</t>
  </si>
  <si>
    <t>ที่ติดภาระค้ำประกัน</t>
  </si>
  <si>
    <t>กำไร(ขาดทุน)ขั้นต้น</t>
  </si>
  <si>
    <t xml:space="preserve">งบแสดงฐานะการเงิน </t>
  </si>
  <si>
    <t>ค่าเช่าจ่ายล่วงหน้าระยะยาว</t>
  </si>
  <si>
    <t>เงินเบิกเกินบัญชีธนาคารและเงินกู้ยืม</t>
  </si>
  <si>
    <t>ระยะสั้นจากสถาบันการเงิน</t>
  </si>
  <si>
    <t>ส่วนที่ถึงกำหนดชำระภายในหนึ่งปี</t>
  </si>
  <si>
    <t xml:space="preserve">หุ้นสามัญจำนวน 1,250,000,000 หุ้น </t>
  </si>
  <si>
    <t>มูลค่าที่ชำระแล้วหุ้นละ 0.50 บาท)</t>
  </si>
  <si>
    <t>พ.ศ. 2561</t>
  </si>
  <si>
    <t>ยอดยกมาต้นงวด วันที่ 1 มกราคม พ.ศ. 2561</t>
  </si>
  <si>
    <t>การเพิ่มทุน</t>
  </si>
  <si>
    <t>เงินลงทุนในการร่วมค้า</t>
  </si>
  <si>
    <t xml:space="preserve">   -  ลูกหนี้ค่าก่อสร้างตามสัญญาที่ยังไม่ได้เรียกเก็บ</t>
  </si>
  <si>
    <t>เงินสดจ่ายคืนเงินกู้ยืมระยะยาวจากธนาคาร</t>
  </si>
  <si>
    <t>จัดสรรแล้ว -</t>
  </si>
  <si>
    <t>พ.ศ. 2562</t>
  </si>
  <si>
    <t>ยอดยกมาต้นงวด วันที่ 1 มกราคม พ.ศ. 2562</t>
  </si>
  <si>
    <t>ลูกหนี้การค้าระยะยาว</t>
  </si>
  <si>
    <t>เงินกู้ยืมระยะสั้นจากกิจการที่เกี่ยวข้องกัน</t>
  </si>
  <si>
    <t xml:space="preserve">(31 ธันวาคม พ.ศ. 2561 : </t>
  </si>
  <si>
    <t xml:space="preserve">หุ้นสามัญจำนวน 1,016,004,200 หุ้น </t>
  </si>
  <si>
    <t xml:space="preserve">หุ้นสามัญจำนวน 1,019,004,200 หุ้น </t>
  </si>
  <si>
    <t>การเปลี่ยนแปลงสัดส่วนในบริษัทย่อย</t>
  </si>
  <si>
    <t xml:space="preserve"> (ขาดทุน)</t>
  </si>
  <si>
    <t>ส่วนแบ่งกำไร</t>
  </si>
  <si>
    <t>ส่วนแบ่งขาดทุนจากเงินลงทุนในการร่วมค้า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</si>
  <si>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</si>
  <si>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</si>
  <si>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</si>
  <si>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</si>
  <si>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</si>
  <si>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</si>
  <si>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ขาดทุนต่อหุ้นขั้นปรับลด</t>
  </si>
  <si>
    <t>การเปลี่ยนแปลง</t>
  </si>
  <si>
    <t xml:space="preserve">             กรรมการ    ____________________________________                              กรรมการ    ____________________________________</t>
  </si>
  <si>
    <t xml:space="preserve">ต้นทุนการให้บริการโครงข่ายเคเบิลใยแก้วนำแสง </t>
  </si>
  <si>
    <t>รายได้จากการให้บริการโครงข่ายเคเบิลใยแก้วนำแสง</t>
  </si>
  <si>
    <t>กำไรจากการจำหน่ายอุปกรณ์</t>
  </si>
  <si>
    <t xml:space="preserve">        จ่ายภาษีเงินได้</t>
  </si>
  <si>
    <t>เงินสดสุทธิได้มาจาก(ใช้ไปใน)กิจกรรมลงทุน</t>
  </si>
  <si>
    <t>ขาดทุนจากการลดมูลค่าสินค้าคงเหลือ(กลับรายการ)</t>
  </si>
  <si>
    <t>เงินสดรับจาก(จ่ายเพื่อ)การลงทุนในเงินลงทุนระยะสั้น</t>
  </si>
  <si>
    <t>มูลค่าที่ตราไว้หุ้นละ 0.50 บาท)</t>
  </si>
  <si>
    <t>เงินปันผลจ่าย</t>
  </si>
  <si>
    <t>เงินสดจ่ายคืนหนี้สินตามสัญญาเช่าการเงิน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</si>
  <si>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</si>
  <si>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เงินสดรับเงินกู้ยืมระยะยาวจากธนาคาร</t>
  </si>
  <si>
    <t>เงินสดรับจากการเพิ่มทุน</t>
  </si>
  <si>
    <t xml:space="preserve">        ภาษีเงินได้ได้รับคืน</t>
  </si>
  <si>
    <t>ขาดทุนต่อหุ้นขั้นพื้นฐาน</t>
  </si>
  <si>
    <t>เงินสดจ่ายให้กู้ยืมแก่กิจการที่เกี่ยวข้องกัน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</si>
  <si>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</si>
  <si>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เงินสดรับจากเงินปันผลจากบริษัทย่อย</t>
  </si>
  <si>
    <t>เงินสดจ่ายเพื่อการลงทุนในบริษัทย่อย</t>
  </si>
  <si>
    <t>(ขาดทุน)กำไรจากอัตราแลกเปลี่ยน</t>
  </si>
  <si>
    <t>หนี้สงสัยจะสูญ (กลับรายการ)</t>
  </si>
  <si>
    <t>เงินสดรับจากเงินฝากสถาบันการเงิน</t>
  </si>
  <si>
    <t>เงินสดจ่ายเพื่อลงทุนในการร่วมค้า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</si>
  <si>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</si>
  <si>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</si>
  <si>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เงินให้กู้ยืมแก่กิจการที่เกี่ยวข้องกัน</t>
  </si>
  <si>
    <t xml:space="preserve">        ดอกเบี้ยจ่าย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</si>
  <si>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</si>
  <si>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</si>
  <si>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วันที่ 30 กันยายน พ.ศ. 2561</t>
  </si>
  <si>
    <t>ยอดคงเหลือปลายงวด วันที่ 30 กันยายน พ.ศ. 2562</t>
  </si>
  <si>
    <t>เงินสดรับจากการเพิ่มทุนในบริษทย่อย</t>
  </si>
  <si>
    <t>จากผู้ถือหุ้นส่วนน้อย</t>
  </si>
  <si>
    <t>ตัดจำหน่ายทรัพย์สิน</t>
  </si>
  <si>
    <t>ตัดจำหน่ายสินทรัพย์ไม่มีตัวตน</t>
  </si>
  <si>
    <t>เงินสดรับจากการขายสินทรัพย์ไม่มีตัวตน</t>
  </si>
  <si>
    <t>30 กันยายน</t>
  </si>
  <si>
    <t>ณ วันที่ 30 กันยายน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</si>
  <si>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</si>
  <si>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                                 นายปยุต ภูวกุลวงศ์                                                   นางสาวปรียาพรรณ ภูวกุล</t>
  </si>
  <si>
    <t xml:space="preserve">                                                นายปยุต ภูวกุลวงศ์                                                                                       นางสาว ปรียาพรรณ ภูวกุล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</si>
  <si>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</si>
  <si>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ส่วนแบ่งกำไร(ขาดทุน)จากเงินลงทุนในการร่วมค้า</t>
  </si>
  <si>
    <t>หรือขาดทุนในภายหลัง</t>
  </si>
  <si>
    <t xml:space="preserve">การวัดมูลค่าใหม่ของภาระผูกพันผลประโยชน์
</t>
  </si>
  <si>
    <t>พนักงานหลังออกจากงาน - สุทธิจากภาษี</t>
  </si>
  <si>
    <t>กำไรเบ็ดเสร็จอื่นสำหรับงวด - สุทธิจากภาษี</t>
  </si>
  <si>
    <t xml:space="preserve">  ที่ยังไม่เรียกเก็บ</t>
  </si>
  <si>
    <t>หนี้สงสัยจะสูญลูกหนี้ค่าก่อสร้างตามสัญญา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</si>
  <si>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</si>
  <si>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</si>
  <si>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</si>
  <si>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รายการที่จะจัดประเภทรายการใหม่เข้าไปไว้ใน</t>
  </si>
  <si>
    <t>กำไรเบ็ดเสร็จอื่น :</t>
  </si>
  <si>
    <t>ตามวิธีส่วนได้เสีย</t>
  </si>
  <si>
    <t>ส่วนแบ่งกำไรเบ็ดเสร็จอื่นของบริษัทร่วม</t>
  </si>
  <si>
    <t>รวมรายการที่จะจัดประเภทรายการใหม่ไปยังกำไร</t>
  </si>
  <si>
    <t>(ขาดทุน)กำไรจากการจำหน่ายสินทรัพย์ไม่มีตัวตน</t>
  </si>
  <si>
    <t>เงินสดจ่ายเพื่อการลงทุนในบริษัทร่วม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</si>
  <si>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</si>
  <si>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</si>
  <si>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</si>
  <si>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                        นายปยุต ภูวกุลวงศ์                                                   นางสาวปรียาพรรณ ภูวกุล</t>
  </si>
  <si>
    <t>ที่เกี่ยวข้องกัน</t>
  </si>
  <si>
    <t>เงินสดจ่ายคืนจากเงินกู้ยืมระยะสั้นจากกิจการ</t>
  </si>
  <si>
    <t>เงินสดรับจากเงินเบิกเกินบัญชี</t>
  </si>
  <si>
    <t>เงินสดรับ(จ่าย)จากเงินกู้ยืมระยะสั้นจากสถาบันการเงิน</t>
  </si>
  <si>
    <t>เงินสดสุทธิ(ใช้ไปใน)ได้มาจากกิจกรรมดำเนินงาน</t>
  </si>
  <si>
    <t>เงินสดได้มาจาก(ใช้ไปใน)กิจกรรมดำเนินงาน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</si>
  <si>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</si>
  <si>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ตัดจำหน่ายภาษีเงินได้หัก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</si>
</sst>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#,##0.000;\(#,##0.000\);&quot;-&quot;;@"/>
    <numFmt numFmtId="181" formatCode="#,##0.0000;\(#,##0.0000\);&quot;-&quot;;@"/>
    <numFmt numFmtId="182" formatCode="#,##0.00000;\(#,##0.00000\);&quot;-&quot;;@"/>
  </numFmts>
  <fonts count="5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i/>
      <sz val="12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2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166" fontId="1" fillId="0" borderId="0" applyFont="0" applyFill="0" applyBorder="0" applyAlignment="0" applyProtection="0"/>
  </cellStyleXfs>
  <cellXfs count="380">
    <xf numFmtId="0" fontId="0" fillId="0" borderId="0" xfId="0"/>
    <xf numFmtId="0" fontId="39" fillId="0" borderId="0" xfId="77" applyFont="1" applyFill="1" applyAlignment="1">
      <alignment vertical="center"/>
    </xf>
    <xf numFmtId="0" fontId="39" fillId="0" borderId="0" xfId="77" applyFont="1" applyFill="1" applyAlignment="1">
      <alignment horizontal="center" vertical="center"/>
    </xf>
    <xf numFmtId="168" fontId="39" fillId="0" borderId="0" xfId="77" applyNumberFormat="1" applyFont="1" applyFill="1" applyAlignment="1">
      <alignment horizontal="center" vertical="center"/>
    </xf>
    <xf numFmtId="168" fontId="39" fillId="0" borderId="0" xfId="77" applyNumberFormat="1" applyFont="1" applyFill="1" applyAlignment="1">
      <alignment horizontal="right" vertical="center"/>
    </xf>
    <xf numFmtId="0" fontId="40" fillId="0" borderId="0" xfId="77" applyFont="1" applyFill="1" applyAlignment="1">
      <alignment vertical="center"/>
    </xf>
    <xf numFmtId="0" fontId="39" fillId="0" borderId="12" xfId="77" applyFont="1" applyFill="1" applyBorder="1" applyAlignment="1">
      <alignment horizontal="center" vertical="center"/>
    </xf>
    <xf numFmtId="168" fontId="39" fillId="0" borderId="12" xfId="77" applyNumberFormat="1" applyFont="1" applyFill="1" applyBorder="1" applyAlignment="1">
      <alignment horizontal="right" vertical="center"/>
    </xf>
    <xf numFmtId="168" fontId="39" fillId="0" borderId="0" xfId="77" applyNumberFormat="1" applyFont="1" applyFill="1" applyBorder="1" applyAlignment="1">
      <alignment horizontal="center" vertical="center"/>
    </xf>
    <xf numFmtId="168" fontId="39" fillId="0" borderId="0" xfId="77" applyNumberFormat="1" applyFont="1" applyFill="1" applyBorder="1" applyAlignment="1">
      <alignment horizontal="right" vertical="center"/>
    </xf>
    <xf numFmtId="0" fontId="39" fillId="0" borderId="0" xfId="77" applyFont="1" applyFill="1" applyAlignment="1">
      <alignment horizontal="right" vertical="center"/>
    </xf>
    <xf numFmtId="0" fontId="40" fillId="0" borderId="0" xfId="77" applyFont="1" applyFill="1" applyBorder="1" applyAlignment="1">
      <alignment vertical="center"/>
    </xf>
    <xf numFmtId="0" fontId="40" fillId="0" borderId="0" xfId="77" applyFont="1" applyFill="1" applyBorder="1" applyAlignment="1">
      <alignment horizontal="center" vertical="center"/>
    </xf>
    <xf numFmtId="168" fontId="40" fillId="0" borderId="0" xfId="77" applyNumberFormat="1" applyFont="1" applyFill="1" applyBorder="1" applyAlignment="1">
      <alignment horizontal="right" vertical="center"/>
    </xf>
    <xf numFmtId="168" fontId="40" fillId="0" borderId="0" xfId="77" applyNumberFormat="1" applyFont="1" applyFill="1" applyBorder="1" applyAlignment="1">
      <alignment horizontal="center" vertical="center"/>
    </xf>
    <xf numFmtId="0" fontId="40" fillId="0" borderId="0" xfId="77" quotePrefix="1" applyFont="1" applyFill="1" applyBorder="1" applyAlignment="1">
      <alignment vertical="center"/>
    </xf>
    <xf numFmtId="168" fontId="40" fillId="0" borderId="0" xfId="24" applyNumberFormat="1" applyFont="1" applyFill="1" applyBorder="1" applyAlignment="1">
      <alignment horizontal="right" vertical="center"/>
    </xf>
    <xf numFmtId="168" fontId="40" fillId="0" borderId="0" xfId="24" applyNumberFormat="1" applyFont="1" applyFill="1" applyBorder="1" applyAlignment="1">
      <alignment horizontal="center" vertical="center"/>
    </xf>
    <xf numFmtId="0" fontId="40" fillId="0" borderId="0" xfId="77" applyFont="1" applyFill="1" applyAlignment="1">
      <alignment horizontal="center" vertical="center"/>
    </xf>
    <xf numFmtId="168" fontId="40" fillId="0" borderId="0" xfId="77" applyNumberFormat="1" applyFont="1" applyFill="1" applyBorder="1" applyAlignment="1">
      <alignment vertical="center"/>
    </xf>
    <xf numFmtId="168" fontId="40" fillId="0" borderId="0" xfId="24" applyNumberFormat="1" applyFont="1" applyFill="1" applyBorder="1" applyAlignment="1">
      <alignment vertical="center"/>
    </xf>
    <xf numFmtId="168" fontId="40" fillId="0" borderId="12" xfId="24" applyNumberFormat="1" applyFont="1" applyFill="1" applyBorder="1" applyAlignment="1">
      <alignment horizontal="right" vertical="center"/>
    </xf>
    <xf numFmtId="168" fontId="40" fillId="0" borderId="12" xfId="77" applyNumberFormat="1" applyFont="1" applyFill="1" applyBorder="1" applyAlignment="1">
      <alignment horizontal="right" vertical="center"/>
    </xf>
    <xf numFmtId="168" fontId="40" fillId="0" borderId="0" xfId="77" applyNumberFormat="1" applyFont="1" applyFill="1" applyAlignment="1">
      <alignment horizontal="right" vertical="center"/>
    </xf>
    <xf numFmtId="0" fontId="40" fillId="0" borderId="0" xfId="78" applyFont="1" applyFill="1" applyAlignment="1">
      <alignment vertical="center"/>
    </xf>
    <xf numFmtId="0" fontId="40" fillId="0" borderId="0" xfId="78" applyFont="1" applyFill="1" applyBorder="1" applyAlignment="1">
      <alignment vertical="center"/>
    </xf>
    <xf numFmtId="168" fontId="40" fillId="0" borderId="13" xfId="77" applyNumberFormat="1" applyFont="1" applyFill="1" applyBorder="1" applyAlignment="1">
      <alignment horizontal="right" vertical="center"/>
    </xf>
    <xf numFmtId="168" fontId="40" fillId="0" borderId="0" xfId="0" applyNumberFormat="1" applyFont="1" applyFill="1" applyAlignment="1">
      <alignment horizontal="left" vertical="center"/>
    </xf>
    <xf numFmtId="0" fontId="40" fillId="0" borderId="12" xfId="0" applyFont="1" applyFill="1" applyBorder="1" applyAlignment="1">
      <alignment vertical="center"/>
    </xf>
    <xf numFmtId="0" fontId="40" fillId="0" borderId="12" xfId="77" applyFont="1" applyFill="1" applyBorder="1" applyAlignment="1">
      <alignment vertical="center"/>
    </xf>
    <xf numFmtId="168" fontId="40" fillId="0" borderId="12" xfId="77" applyNumberFormat="1" applyFont="1" applyFill="1" applyBorder="1" applyAlignment="1">
      <alignment vertical="center"/>
    </xf>
    <xf numFmtId="0" fontId="39" fillId="0" borderId="0" xfId="77" applyFont="1" applyFill="1" applyBorder="1" applyAlignment="1">
      <alignment horizontal="center" vertical="center"/>
    </xf>
    <xf numFmtId="0" fontId="39" fillId="0" borderId="0" xfId="77" applyFont="1" applyFill="1" applyBorder="1" applyAlignment="1">
      <alignment vertical="center"/>
    </xf>
    <xf numFmtId="0" fontId="40" fillId="0" borderId="12" xfId="77" applyFont="1" applyFill="1" applyBorder="1" applyAlignment="1">
      <alignment horizontal="center" vertical="center"/>
    </xf>
    <xf numFmtId="168" fontId="40" fillId="0" borderId="12" xfId="77" applyNumberFormat="1" applyFont="1" applyFill="1" applyBorder="1" applyAlignment="1">
      <alignment horizontal="center" vertical="center"/>
    </xf>
    <xf numFmtId="168" fontId="40" fillId="0" borderId="0" xfId="81" applyNumberFormat="1" applyFont="1" applyFill="1" applyBorder="1" applyAlignment="1">
      <alignment horizontal="right" vertical="center"/>
    </xf>
    <xf numFmtId="168" fontId="40" fillId="0" borderId="13" xfId="81" applyNumberFormat="1" applyFont="1" applyFill="1" applyBorder="1" applyAlignment="1">
      <alignment horizontal="right" vertical="center"/>
    </xf>
    <xf numFmtId="0" fontId="40" fillId="0" borderId="0" xfId="73" applyFont="1" applyFill="1" applyBorder="1" applyAlignment="1">
      <alignment vertical="center"/>
    </xf>
    <xf numFmtId="168" fontId="40" fillId="0" borderId="12" xfId="81" applyNumberFormat="1" applyFont="1" applyFill="1" applyBorder="1" applyAlignment="1">
      <alignment horizontal="right" vertical="center"/>
    </xf>
    <xf numFmtId="168" fontId="40" fillId="0" borderId="0" xfId="81" applyNumberFormat="1" applyFont="1" applyFill="1" applyAlignment="1">
      <alignment horizontal="right" vertical="center"/>
    </xf>
    <xf numFmtId="180" fontId="40" fillId="0" borderId="0" xfId="77" applyNumberFormat="1" applyFont="1" applyFill="1" applyBorder="1" applyAlignment="1">
      <alignment horizontal="right" vertical="center"/>
    </xf>
    <xf numFmtId="181" fontId="40" fillId="0" borderId="0" xfId="77" applyNumberFormat="1" applyFont="1" applyFill="1" applyBorder="1" applyAlignment="1">
      <alignment horizontal="right" vertical="center"/>
    </xf>
    <xf numFmtId="168" fontId="40" fillId="0" borderId="0" xfId="77" applyNumberFormat="1" applyFont="1" applyFill="1" applyAlignment="1">
      <alignment horizontal="center" vertical="center"/>
    </xf>
    <xf numFmtId="0" fontId="42" fillId="0" borderId="12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68" fontId="43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12" xfId="0" applyFont="1" applyFill="1" applyBorder="1" applyAlignment="1">
      <alignment horizontal="center" vertical="center"/>
    </xf>
    <xf numFmtId="168" fontId="43" fillId="0" borderId="12" xfId="0" applyNumberFormat="1" applyFont="1" applyFill="1" applyBorder="1" applyAlignment="1">
      <alignment horizontal="right"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168" fontId="44" fillId="0" borderId="0" xfId="0" applyNumberFormat="1" applyFont="1" applyFill="1" applyBorder="1" applyAlignment="1">
      <alignment horizontal="right" vertical="center"/>
    </xf>
    <xf numFmtId="167" fontId="44" fillId="0" borderId="0" xfId="0" applyNumberFormat="1" applyFont="1" applyFill="1" applyBorder="1" applyAlignment="1">
      <alignment horizontal="right" vertical="center"/>
    </xf>
    <xf numFmtId="0" fontId="43" fillId="0" borderId="0" xfId="77" applyFont="1" applyFill="1" applyAlignment="1">
      <alignment vertical="center"/>
    </xf>
    <xf numFmtId="0" fontId="43" fillId="0" borderId="0" xfId="77" applyFont="1" applyFill="1" applyAlignment="1">
      <alignment horizontal="center" vertical="center"/>
    </xf>
    <xf numFmtId="168" fontId="43" fillId="0" borderId="0" xfId="77" applyNumberFormat="1" applyFont="1" applyFill="1" applyBorder="1" applyAlignment="1">
      <alignment horizontal="center" vertical="center"/>
    </xf>
    <xf numFmtId="168" fontId="43" fillId="0" borderId="0" xfId="77" applyNumberFormat="1" applyFont="1" applyFill="1" applyBorder="1" applyAlignment="1">
      <alignment horizontal="right" vertical="center"/>
    </xf>
    <xf numFmtId="168" fontId="43" fillId="0" borderId="0" xfId="77" applyNumberFormat="1" applyFont="1" applyFill="1" applyAlignment="1">
      <alignment horizontal="right" vertical="center"/>
    </xf>
    <xf numFmtId="168" fontId="43" fillId="0" borderId="0" xfId="77" applyNumberFormat="1" applyFont="1" applyFill="1" applyAlignment="1">
      <alignment horizontal="center" vertical="center"/>
    </xf>
    <xf numFmtId="168" fontId="43" fillId="0" borderId="0" xfId="0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168" fontId="43" fillId="8" borderId="0" xfId="0" applyNumberFormat="1" applyFont="1" applyFill="1" applyBorder="1" applyAlignment="1">
      <alignment horizontal="right" vertical="center"/>
    </xf>
    <xf numFmtId="168" fontId="43" fillId="8" borderId="0" xfId="0" applyNumberFormat="1" applyFont="1" applyFill="1" applyAlignment="1">
      <alignment horizontal="right" vertical="center"/>
    </xf>
    <xf numFmtId="167" fontId="43" fillId="0" borderId="0" xfId="0" applyNumberFormat="1" applyFont="1" applyFill="1" applyAlignment="1">
      <alignment horizontal="right" vertical="center"/>
    </xf>
    <xf numFmtId="168" fontId="44" fillId="8" borderId="0" xfId="81" applyNumberFormat="1" applyFont="1" applyFill="1" applyBorder="1" applyAlignment="1">
      <alignment horizontal="right" vertical="center"/>
    </xf>
    <xf numFmtId="168" fontId="44" fillId="0" borderId="0" xfId="81" applyNumberFormat="1" applyFont="1" applyFill="1" applyBorder="1" applyAlignment="1">
      <alignment horizontal="right" vertical="center"/>
    </xf>
    <xf numFmtId="169" fontId="44" fillId="0" borderId="0" xfId="81" applyNumberFormat="1" applyFont="1" applyFill="1" applyBorder="1" applyAlignment="1">
      <alignment horizontal="right" vertical="center"/>
    </xf>
    <xf numFmtId="168" fontId="45" fillId="8" borderId="0" xfId="81" applyNumberFormat="1" applyFont="1" applyFill="1" applyBorder="1" applyAlignment="1">
      <alignment horizontal="right" vertical="center"/>
    </xf>
    <xf numFmtId="168" fontId="45" fillId="0" borderId="0" xfId="0" applyNumberFormat="1" applyFont="1" applyFill="1" applyBorder="1" applyAlignment="1">
      <alignment horizontal="center" vertical="center"/>
    </xf>
    <xf numFmtId="168" fontId="45" fillId="0" borderId="0" xfId="81" applyNumberFormat="1" applyFont="1" applyFill="1" applyBorder="1" applyAlignment="1">
      <alignment horizontal="right" vertical="center"/>
    </xf>
    <xf numFmtId="168" fontId="45" fillId="0" borderId="0" xfId="0" applyNumberFormat="1" applyFont="1" applyFill="1" applyBorder="1" applyAlignment="1">
      <alignment horizontal="right" vertical="center"/>
    </xf>
    <xf numFmtId="168" fontId="45" fillId="8" borderId="12" xfId="0" applyNumberFormat="1" applyFont="1" applyFill="1" applyBorder="1" applyAlignment="1">
      <alignment horizontal="right" vertical="center"/>
    </xf>
    <xf numFmtId="168" fontId="45" fillId="0" borderId="12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Alignment="1">
      <alignment horizontal="center" vertical="center"/>
    </xf>
    <xf numFmtId="168" fontId="45" fillId="0" borderId="0" xfId="0" applyNumberFormat="1" applyFont="1" applyFill="1" applyAlignment="1">
      <alignment horizontal="right" vertical="center"/>
    </xf>
    <xf numFmtId="168" fontId="44" fillId="0" borderId="0" xfId="0" applyNumberFormat="1" applyFont="1" applyFill="1" applyBorder="1" applyAlignment="1">
      <alignment horizontal="center" vertical="center"/>
    </xf>
    <xf numFmtId="168" fontId="44" fillId="8" borderId="12" xfId="0" applyNumberFormat="1" applyFont="1" applyFill="1" applyBorder="1" applyAlignment="1">
      <alignment horizontal="right" vertical="center"/>
    </xf>
    <xf numFmtId="168" fontId="43" fillId="0" borderId="0" xfId="0" applyNumberFormat="1" applyFont="1" applyFill="1" applyAlignment="1">
      <alignment horizontal="center" vertical="center"/>
    </xf>
    <xf numFmtId="168" fontId="44" fillId="0" borderId="12" xfId="0" applyNumberFormat="1" applyFont="1" applyFill="1" applyBorder="1" applyAlignment="1">
      <alignment horizontal="right" vertical="center"/>
    </xf>
    <xf numFmtId="168" fontId="44" fillId="0" borderId="0" xfId="0" applyNumberFormat="1" applyFont="1" applyFill="1" applyAlignment="1">
      <alignment horizontal="right" vertical="center"/>
    </xf>
    <xf numFmtId="168" fontId="44" fillId="8" borderId="0" xfId="80" applyNumberFormat="1" applyFont="1" applyFill="1" applyBorder="1" applyAlignment="1">
      <alignment horizontal="right" vertical="center"/>
    </xf>
    <xf numFmtId="168" fontId="44" fillId="0" borderId="0" xfId="80" applyNumberFormat="1" applyFont="1" applyFill="1" applyBorder="1" applyAlignment="1">
      <alignment horizontal="right" vertical="center"/>
    </xf>
    <xf numFmtId="168" fontId="44" fillId="8" borderId="0" xfId="0" applyNumberFormat="1" applyFont="1" applyFill="1" applyBorder="1" applyAlignment="1">
      <alignment horizontal="right" vertical="center"/>
    </xf>
    <xf numFmtId="168" fontId="45" fillId="0" borderId="0" xfId="81" applyNumberFormat="1" applyFont="1" applyFill="1" applyBorder="1" applyAlignment="1">
      <alignment vertical="center"/>
    </xf>
    <xf numFmtId="168" fontId="45" fillId="8" borderId="0" xfId="81" applyNumberFormat="1" applyFont="1" applyFill="1" applyBorder="1" applyAlignment="1">
      <alignment vertical="center"/>
    </xf>
    <xf numFmtId="0" fontId="44" fillId="0" borderId="0" xfId="80" applyFont="1" applyFill="1" applyAlignment="1">
      <alignment vertical="center"/>
    </xf>
    <xf numFmtId="168" fontId="45" fillId="8" borderId="0" xfId="0" applyNumberFormat="1" applyFont="1" applyFill="1" applyBorder="1" applyAlignment="1">
      <alignment horizontal="right" vertical="center"/>
    </xf>
    <xf numFmtId="168" fontId="45" fillId="8" borderId="12" xfId="81" applyNumberFormat="1" applyFont="1" applyFill="1" applyBorder="1" applyAlignment="1">
      <alignment horizontal="right" vertical="center"/>
    </xf>
    <xf numFmtId="168" fontId="45" fillId="0" borderId="12" xfId="81" applyNumberFormat="1" applyFont="1" applyFill="1" applyBorder="1" applyAlignment="1">
      <alignment horizontal="right" vertical="center"/>
    </xf>
    <xf numFmtId="168" fontId="44" fillId="8" borderId="0" xfId="0" applyNumberFormat="1" applyFont="1" applyFill="1" applyAlignment="1">
      <alignment horizontal="right" vertical="center"/>
    </xf>
    <xf numFmtId="167" fontId="44" fillId="0" borderId="0" xfId="0" applyNumberFormat="1" applyFont="1" applyFill="1" applyAlignment="1">
      <alignment horizontal="right" vertical="center"/>
    </xf>
    <xf numFmtId="0" fontId="45" fillId="0" borderId="0" xfId="0" applyFont="1" applyFill="1" applyBorder="1" applyAlignment="1">
      <alignment horizontal="center" vertical="center"/>
    </xf>
    <xf numFmtId="167" fontId="45" fillId="0" borderId="0" xfId="0" applyNumberFormat="1" applyFont="1" applyFill="1" applyAlignment="1">
      <alignment horizontal="right" vertical="center"/>
    </xf>
    <xf numFmtId="167" fontId="45" fillId="0" borderId="0" xfId="0" applyNumberFormat="1" applyFont="1" applyFill="1" applyBorder="1" applyAlignment="1">
      <alignment horizontal="right" vertical="center"/>
    </xf>
    <xf numFmtId="168" fontId="44" fillId="8" borderId="13" xfId="0" applyNumberFormat="1" applyFont="1" applyFill="1" applyBorder="1" applyAlignment="1">
      <alignment horizontal="right" vertical="center"/>
    </xf>
    <xf numFmtId="168" fontId="44" fillId="0" borderId="13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horizontal="right" vertical="center"/>
    </xf>
    <xf numFmtId="169" fontId="44" fillId="0" borderId="0" xfId="0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vertical="center"/>
    </xf>
    <xf numFmtId="0" fontId="44" fillId="0" borderId="12" xfId="0" applyFont="1" applyFill="1" applyBorder="1" applyAlignment="1">
      <alignment horizontal="center" vertical="center"/>
    </xf>
    <xf numFmtId="167" fontId="44" fillId="0" borderId="12" xfId="0" applyNumberFormat="1" applyFont="1" applyFill="1" applyBorder="1" applyAlignment="1">
      <alignment horizontal="right" vertical="center"/>
    </xf>
    <xf numFmtId="0" fontId="43" fillId="0" borderId="0" xfId="80" applyFont="1" applyFill="1" applyAlignment="1">
      <alignment vertical="center"/>
    </xf>
    <xf numFmtId="168" fontId="44" fillId="0" borderId="0" xfId="81" applyNumberFormat="1" applyFont="1" applyFill="1" applyBorder="1" applyAlignment="1">
      <alignment vertical="center"/>
    </xf>
    <xf numFmtId="168" fontId="44" fillId="8" borderId="12" xfId="81" applyNumberFormat="1" applyFont="1" applyFill="1" applyBorder="1" applyAlignment="1">
      <alignment horizontal="right" vertical="center"/>
    </xf>
    <xf numFmtId="168" fontId="44" fillId="0" borderId="12" xfId="81" applyNumberFormat="1" applyFont="1" applyFill="1" applyBorder="1" applyAlignment="1">
      <alignment horizontal="right" vertical="center"/>
    </xf>
    <xf numFmtId="168" fontId="44" fillId="8" borderId="13" xfId="81" applyNumberFormat="1" applyFont="1" applyFill="1" applyBorder="1" applyAlignment="1">
      <alignment horizontal="right" vertical="center"/>
    </xf>
    <xf numFmtId="168" fontId="44" fillId="0" borderId="13" xfId="81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169" fontId="45" fillId="8" borderId="13" xfId="81" applyNumberFormat="1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horizontal="center" vertical="center"/>
    </xf>
    <xf numFmtId="169" fontId="45" fillId="0" borderId="13" xfId="81" applyNumberFormat="1" applyFont="1" applyFill="1" applyBorder="1" applyAlignment="1">
      <alignment vertical="center"/>
    </xf>
    <xf numFmtId="169" fontId="45" fillId="0" borderId="0" xfId="81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168" fontId="39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168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9" fontId="40" fillId="0" borderId="0" xfId="81" applyNumberFormat="1" applyFont="1" applyFill="1" applyBorder="1" applyAlignment="1">
      <alignment horizontal="right" vertical="center"/>
    </xf>
    <xf numFmtId="168" fontId="40" fillId="0" borderId="12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Alignment="1">
      <alignment horizontal="right" vertical="center"/>
    </xf>
    <xf numFmtId="0" fontId="40" fillId="0" borderId="0" xfId="80" applyFont="1" applyFill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7" fontId="40" fillId="0" borderId="0" xfId="0" applyNumberFormat="1" applyFont="1" applyFill="1" applyAlignment="1">
      <alignment vertical="center"/>
    </xf>
    <xf numFmtId="169" fontId="40" fillId="0" borderId="0" xfId="0" applyNumberFormat="1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right" vertical="center"/>
    </xf>
    <xf numFmtId="168" fontId="40" fillId="0" borderId="12" xfId="80" applyNumberFormat="1" applyFont="1" applyFill="1" applyBorder="1" applyAlignment="1">
      <alignment horizontal="right" vertical="center"/>
    </xf>
    <xf numFmtId="169" fontId="40" fillId="0" borderId="12" xfId="80" applyNumberFormat="1" applyFont="1" applyFill="1" applyBorder="1" applyAlignment="1">
      <alignment horizontal="right" vertical="center"/>
    </xf>
    <xf numFmtId="165" fontId="40" fillId="0" borderId="0" xfId="0" applyNumberFormat="1" applyFont="1" applyFill="1" applyAlignment="1">
      <alignment horizontal="right" vertical="center"/>
    </xf>
    <xf numFmtId="169" fontId="44" fillId="0" borderId="0" xfId="80" applyNumberFormat="1" applyFont="1" applyFill="1" applyBorder="1" applyAlignment="1">
      <alignment horizontal="right" vertical="center"/>
    </xf>
    <xf numFmtId="168" fontId="44" fillId="0" borderId="12" xfId="81" applyNumberFormat="1" applyFont="1" applyFill="1" applyBorder="1" applyAlignment="1">
      <alignment vertical="center"/>
    </xf>
    <xf numFmtId="169" fontId="44" fillId="0" borderId="13" xfId="81" applyNumberFormat="1" applyFont="1" applyFill="1" applyBorder="1" applyAlignment="1">
      <alignment vertical="center"/>
    </xf>
    <xf numFmtId="167" fontId="47" fillId="0" borderId="0" xfId="0" applyNumberFormat="1" applyFont="1" applyFill="1" applyAlignment="1">
      <alignment horizontal="left" vertical="center"/>
    </xf>
    <xf numFmtId="0" fontId="42" fillId="0" borderId="0" xfId="80" applyFont="1" applyFill="1" applyAlignment="1">
      <alignment vertical="center"/>
    </xf>
    <xf numFmtId="168" fontId="42" fillId="0" borderId="0" xfId="80" applyNumberFormat="1" applyFont="1" applyFill="1" applyAlignment="1">
      <alignment vertical="center"/>
    </xf>
    <xf numFmtId="168" fontId="41" fillId="0" borderId="0" xfId="22" applyNumberFormat="1" applyFont="1" applyFill="1" applyAlignment="1">
      <alignment horizontal="right" vertical="center"/>
    </xf>
    <xf numFmtId="167" fontId="41" fillId="0" borderId="0" xfId="80" quotePrefix="1" applyNumberFormat="1" applyFont="1" applyFill="1" applyAlignment="1">
      <alignment horizontal="left" vertical="center"/>
    </xf>
    <xf numFmtId="168" fontId="42" fillId="0" borderId="0" xfId="22" applyNumberFormat="1" applyFont="1" applyFill="1" applyAlignment="1">
      <alignment horizontal="center" vertical="center"/>
    </xf>
    <xf numFmtId="167" fontId="41" fillId="0" borderId="12" xfId="80" applyNumberFormat="1" applyFont="1" applyFill="1" applyBorder="1" applyAlignment="1">
      <alignment horizontal="left" vertical="center"/>
    </xf>
    <xf numFmtId="0" fontId="42" fillId="0" borderId="12" xfId="80" applyFont="1" applyFill="1" applyBorder="1" applyAlignment="1">
      <alignment vertical="center"/>
    </xf>
    <xf numFmtId="168" fontId="42" fillId="0" borderId="12" xfId="80" applyNumberFormat="1" applyFont="1" applyFill="1" applyBorder="1" applyAlignment="1">
      <alignment vertical="center"/>
    </xf>
    <xf numFmtId="168" fontId="42" fillId="0" borderId="12" xfId="22" applyNumberFormat="1" applyFont="1" applyFill="1" applyBorder="1" applyAlignment="1">
      <alignment horizontal="center" vertical="center"/>
    </xf>
    <xf numFmtId="167" fontId="48" fillId="0" borderId="0" xfId="80" applyNumberFormat="1" applyFont="1" applyFill="1" applyAlignment="1">
      <alignment vertical="center"/>
    </xf>
    <xf numFmtId="167" fontId="47" fillId="0" borderId="0" xfId="0" applyNumberFormat="1" applyFont="1" applyFill="1" applyAlignment="1">
      <alignment vertical="center"/>
    </xf>
    <xf numFmtId="168" fontId="48" fillId="0" borderId="0" xfId="77" applyNumberFormat="1" applyFont="1" applyFill="1" applyBorder="1" applyAlignment="1">
      <alignment horizontal="center" vertical="center"/>
    </xf>
    <xf numFmtId="168" fontId="48" fillId="0" borderId="0" xfId="77" applyNumberFormat="1" applyFont="1" applyFill="1" applyBorder="1" applyAlignment="1">
      <alignment horizontal="right" vertical="center"/>
    </xf>
    <xf numFmtId="167" fontId="47" fillId="0" borderId="0" xfId="80" applyNumberFormat="1" applyFont="1" applyFill="1" applyAlignment="1">
      <alignment vertical="center"/>
    </xf>
    <xf numFmtId="0" fontId="47" fillId="0" borderId="0" xfId="80" applyFont="1" applyFill="1" applyAlignment="1">
      <alignment vertical="center"/>
    </xf>
    <xf numFmtId="167" fontId="48" fillId="0" borderId="0" xfId="0" applyNumberFormat="1" applyFont="1" applyFill="1" applyAlignment="1">
      <alignment horizontal="right" vertical="center"/>
    </xf>
    <xf numFmtId="168" fontId="48" fillId="0" borderId="0" xfId="77" applyNumberFormat="1" applyFont="1" applyFill="1" applyAlignment="1">
      <alignment horizontal="right" vertical="center"/>
    </xf>
    <xf numFmtId="0" fontId="48" fillId="0" borderId="0" xfId="77" applyFont="1" applyFill="1" applyAlignment="1">
      <alignment horizontal="center" vertical="center"/>
    </xf>
    <xf numFmtId="168" fontId="48" fillId="0" borderId="0" xfId="77" applyNumberFormat="1" applyFont="1" applyFill="1" applyAlignment="1">
      <alignment horizontal="center" vertical="center"/>
    </xf>
    <xf numFmtId="0" fontId="48" fillId="0" borderId="12" xfId="0" applyFont="1" applyFill="1" applyBorder="1" applyAlignment="1">
      <alignment horizontal="center" vertical="center"/>
    </xf>
    <xf numFmtId="168" fontId="48" fillId="0" borderId="12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7" fontId="48" fillId="0" borderId="0" xfId="80" applyNumberFormat="1" applyFont="1" applyFill="1" applyAlignment="1">
      <alignment horizontal="left" vertical="center"/>
    </xf>
    <xf numFmtId="167" fontId="47" fillId="0" borderId="0" xfId="80" applyNumberFormat="1" applyFont="1" applyFill="1" applyAlignment="1">
      <alignment horizontal="left" vertical="center"/>
    </xf>
    <xf numFmtId="168" fontId="47" fillId="8" borderId="0" xfId="80" applyNumberFormat="1" applyFont="1" applyFill="1" applyAlignment="1">
      <alignment vertical="center"/>
    </xf>
    <xf numFmtId="168" fontId="47" fillId="0" borderId="0" xfId="80" applyNumberFormat="1" applyFont="1" applyFill="1" applyAlignment="1">
      <alignment vertical="center"/>
    </xf>
    <xf numFmtId="168" fontId="47" fillId="8" borderId="0" xfId="80" applyNumberFormat="1" applyFont="1" applyFill="1" applyAlignment="1">
      <alignment horizontal="right" vertical="center" wrapText="1"/>
    </xf>
    <xf numFmtId="168" fontId="47" fillId="0" borderId="0" xfId="80" applyNumberFormat="1" applyFont="1" applyFill="1" applyAlignment="1">
      <alignment horizontal="right" vertical="center" wrapText="1"/>
    </xf>
    <xf numFmtId="167" fontId="47" fillId="0" borderId="0" xfId="81" applyNumberFormat="1" applyFont="1" applyFill="1" applyAlignment="1">
      <alignment horizontal="center" vertical="center"/>
    </xf>
    <xf numFmtId="168" fontId="47" fillId="8" borderId="0" xfId="81" applyNumberFormat="1" applyFont="1" applyFill="1" applyAlignment="1">
      <alignment horizontal="right" vertical="center" wrapText="1"/>
    </xf>
    <xf numFmtId="168" fontId="47" fillId="0" borderId="0" xfId="81" applyNumberFormat="1" applyFont="1" applyFill="1" applyAlignment="1">
      <alignment vertical="center"/>
    </xf>
    <xf numFmtId="168" fontId="47" fillId="0" borderId="0" xfId="81" applyNumberFormat="1" applyFont="1" applyFill="1" applyAlignment="1">
      <alignment horizontal="right" vertical="center" wrapText="1"/>
    </xf>
    <xf numFmtId="167" fontId="47" fillId="0" borderId="0" xfId="81" applyNumberFormat="1" applyFont="1" applyFill="1" applyAlignment="1">
      <alignment horizontal="left" vertical="center"/>
    </xf>
    <xf numFmtId="168" fontId="47" fillId="8" borderId="0" xfId="22" applyNumberFormat="1" applyFont="1" applyFill="1" applyBorder="1" applyAlignment="1">
      <alignment horizontal="right" vertical="center"/>
    </xf>
    <xf numFmtId="168" fontId="47" fillId="0" borderId="0" xfId="22" applyNumberFormat="1" applyFont="1" applyFill="1" applyBorder="1" applyAlignment="1">
      <alignment horizontal="right" vertical="center"/>
    </xf>
    <xf numFmtId="168" fontId="47" fillId="8" borderId="0" xfId="23" applyNumberFormat="1" applyFont="1" applyFill="1" applyBorder="1" applyAlignment="1">
      <alignment horizontal="right" vertical="center"/>
    </xf>
    <xf numFmtId="168" fontId="47" fillId="0" borderId="0" xfId="23" applyNumberFormat="1" applyFont="1" applyFill="1" applyBorder="1" applyAlignment="1">
      <alignment horizontal="right" vertical="center"/>
    </xf>
    <xf numFmtId="0" fontId="47" fillId="0" borderId="0" xfId="81" applyFont="1" applyFill="1" applyAlignment="1">
      <alignment vertical="center"/>
    </xf>
    <xf numFmtId="168" fontId="47" fillId="8" borderId="0" xfId="81" quotePrefix="1" applyNumberFormat="1" applyFont="1" applyFill="1" applyAlignment="1">
      <alignment horizontal="right" vertical="center" wrapText="1"/>
    </xf>
    <xf numFmtId="168" fontId="47" fillId="0" borderId="0" xfId="81" quotePrefix="1" applyNumberFormat="1" applyFont="1" applyFill="1" applyAlignment="1">
      <alignment horizontal="right" vertical="center" wrapText="1"/>
    </xf>
    <xf numFmtId="167" fontId="47" fillId="0" borderId="0" xfId="81" quotePrefix="1" applyNumberFormat="1" applyFont="1" applyFill="1" applyAlignment="1">
      <alignment horizontal="left" vertical="center"/>
    </xf>
    <xf numFmtId="167" fontId="47" fillId="0" borderId="0" xfId="80" applyNumberFormat="1" applyFont="1" applyFill="1" applyAlignment="1">
      <alignment horizontal="center" vertical="center"/>
    </xf>
    <xf numFmtId="0" fontId="47" fillId="0" borderId="0" xfId="81" quotePrefix="1" applyFont="1" applyFill="1" applyAlignment="1">
      <alignment vertical="center"/>
    </xf>
    <xf numFmtId="168" fontId="47" fillId="8" borderId="12" xfId="23" applyNumberFormat="1" applyFont="1" applyFill="1" applyBorder="1" applyAlignment="1">
      <alignment horizontal="right" vertical="center"/>
    </xf>
    <xf numFmtId="168" fontId="47" fillId="0" borderId="12" xfId="23" applyNumberFormat="1" applyFont="1" applyFill="1" applyBorder="1" applyAlignment="1">
      <alignment horizontal="right" vertical="center"/>
    </xf>
    <xf numFmtId="168" fontId="47" fillId="8" borderId="0" xfId="23" quotePrefix="1" applyNumberFormat="1" applyFont="1" applyFill="1" applyBorder="1" applyAlignment="1">
      <alignment horizontal="right" vertical="center"/>
    </xf>
    <xf numFmtId="168" fontId="47" fillId="0" borderId="0" xfId="23" quotePrefix="1" applyNumberFormat="1" applyFont="1" applyFill="1" applyBorder="1" applyAlignment="1">
      <alignment horizontal="right" vertical="center"/>
    </xf>
    <xf numFmtId="168" fontId="47" fillId="8" borderId="12" xfId="23" quotePrefix="1" applyNumberFormat="1" applyFont="1" applyFill="1" applyBorder="1" applyAlignment="1">
      <alignment horizontal="right" vertical="center"/>
    </xf>
    <xf numFmtId="168" fontId="47" fillId="0" borderId="12" xfId="23" quotePrefix="1" applyNumberFormat="1" applyFont="1" applyFill="1" applyBorder="1" applyAlignment="1">
      <alignment horizontal="right" vertical="center"/>
    </xf>
    <xf numFmtId="0" fontId="47" fillId="0" borderId="0" xfId="80" applyFont="1" applyFill="1" applyBorder="1" applyAlignment="1">
      <alignment vertical="center"/>
    </xf>
    <xf numFmtId="168" fontId="47" fillId="8" borderId="12" xfId="22" applyNumberFormat="1" applyFont="1" applyFill="1" applyBorder="1" applyAlignment="1">
      <alignment horizontal="right" vertical="center"/>
    </xf>
    <xf numFmtId="168" fontId="47" fillId="0" borderId="12" xfId="22" applyNumberFormat="1" applyFont="1" applyFill="1" applyBorder="1" applyAlignment="1">
      <alignment horizontal="right" vertical="center"/>
    </xf>
    <xf numFmtId="167" fontId="42" fillId="0" borderId="12" xfId="80" applyNumberFormat="1" applyFont="1" applyFill="1" applyBorder="1" applyAlignment="1">
      <alignment horizontal="left" vertical="center"/>
    </xf>
    <xf numFmtId="167" fontId="42" fillId="0" borderId="0" xfId="80" applyNumberFormat="1" applyFont="1" applyFill="1" applyBorder="1" applyAlignment="1">
      <alignment horizontal="left" vertical="center"/>
    </xf>
    <xf numFmtId="0" fontId="42" fillId="0" borderId="0" xfId="80" applyFont="1" applyFill="1" applyBorder="1" applyAlignment="1">
      <alignment vertical="center"/>
    </xf>
    <xf numFmtId="168" fontId="42" fillId="0" borderId="0" xfId="80" applyNumberFormat="1" applyFont="1" applyFill="1" applyBorder="1" applyAlignment="1">
      <alignment vertical="center"/>
    </xf>
    <xf numFmtId="168" fontId="42" fillId="0" borderId="0" xfId="22" applyNumberFormat="1" applyFont="1" applyFill="1" applyBorder="1" applyAlignment="1">
      <alignment horizontal="right" vertical="center"/>
    </xf>
    <xf numFmtId="168" fontId="42" fillId="0" borderId="12" xfId="22" applyNumberFormat="1" applyFont="1" applyFill="1" applyBorder="1" applyAlignment="1">
      <alignment horizontal="right" vertical="center"/>
    </xf>
    <xf numFmtId="0" fontId="41" fillId="0" borderId="12" xfId="0" applyFont="1" applyFill="1" applyBorder="1" applyAlignment="1">
      <alignment horizontal="center" vertical="center"/>
    </xf>
    <xf numFmtId="168" fontId="41" fillId="0" borderId="12" xfId="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7" fontId="42" fillId="0" borderId="0" xfId="80" applyNumberFormat="1" applyFont="1" applyFill="1" applyAlignment="1">
      <alignment horizontal="left" vertical="center"/>
    </xf>
    <xf numFmtId="168" fontId="42" fillId="0" borderId="12" xfId="22" applyNumberFormat="1" applyFont="1" applyFill="1" applyBorder="1" applyAlignment="1">
      <alignment vertical="center"/>
    </xf>
    <xf numFmtId="168" fontId="42" fillId="0" borderId="0" xfId="22" applyNumberFormat="1" applyFont="1" applyFill="1" applyAlignment="1">
      <alignment vertical="center"/>
    </xf>
    <xf numFmtId="0" fontId="42" fillId="0" borderId="0" xfId="80" applyFont="1" applyFill="1" applyAlignment="1">
      <alignment vertical="top"/>
    </xf>
    <xf numFmtId="168" fontId="42" fillId="0" borderId="0" xfId="80" applyNumberFormat="1" applyFont="1" applyFill="1" applyAlignment="1">
      <alignment vertical="top"/>
    </xf>
    <xf numFmtId="168" fontId="42" fillId="0" borderId="0" xfId="22" applyNumberFormat="1" applyFont="1" applyFill="1" applyAlignment="1">
      <alignment vertical="top"/>
    </xf>
    <xf numFmtId="167" fontId="48" fillId="0" borderId="0" xfId="80" applyNumberFormat="1" applyFont="1" applyFill="1" applyBorder="1" applyAlignment="1">
      <alignment horizontal="left" vertical="center"/>
    </xf>
    <xf numFmtId="168" fontId="47" fillId="0" borderId="0" xfId="80" applyNumberFormat="1" applyFont="1" applyFill="1" applyBorder="1" applyAlignment="1">
      <alignment vertical="center"/>
    </xf>
    <xf numFmtId="168" fontId="47" fillId="0" borderId="0" xfId="22" applyNumberFormat="1" applyFont="1" applyFill="1" applyBorder="1" applyAlignment="1">
      <alignment horizontal="center" vertical="center"/>
    </xf>
    <xf numFmtId="167" fontId="47" fillId="0" borderId="0" xfId="76" applyNumberFormat="1" applyFont="1" applyFill="1" applyBorder="1" applyAlignment="1">
      <alignment horizontal="left" vertical="center"/>
    </xf>
    <xf numFmtId="0" fontId="47" fillId="0" borderId="0" xfId="81" applyFont="1" applyFill="1" applyAlignment="1">
      <alignment horizontal="center" vertical="center"/>
    </xf>
    <xf numFmtId="168" fontId="47" fillId="0" borderId="0" xfId="22" applyNumberFormat="1" applyFont="1" applyFill="1" applyAlignment="1">
      <alignment horizontal="right" vertical="center"/>
    </xf>
    <xf numFmtId="0" fontId="47" fillId="0" borderId="0" xfId="81" applyFont="1" applyFill="1" applyAlignment="1">
      <alignment horizontal="right" vertical="center"/>
    </xf>
    <xf numFmtId="167" fontId="47" fillId="0" borderId="0" xfId="80" applyNumberFormat="1" applyFont="1" applyFill="1" applyBorder="1" applyAlignment="1">
      <alignment horizontal="left" vertical="center"/>
    </xf>
    <xf numFmtId="167" fontId="48" fillId="0" borderId="0" xfId="81" applyNumberFormat="1" applyFont="1" applyFill="1" applyAlignment="1">
      <alignment horizontal="left" vertical="center"/>
    </xf>
    <xf numFmtId="167" fontId="48" fillId="0" borderId="0" xfId="81" applyNumberFormat="1" applyFont="1" applyFill="1" applyAlignment="1">
      <alignment horizontal="center" vertical="center"/>
    </xf>
    <xf numFmtId="0" fontId="47" fillId="0" borderId="0" xfId="81" applyFont="1" applyFill="1" applyBorder="1" applyAlignment="1">
      <alignment vertical="center"/>
    </xf>
    <xf numFmtId="168" fontId="47" fillId="0" borderId="0" xfId="81" applyNumberFormat="1" applyFont="1" applyFill="1" applyBorder="1" applyAlignment="1">
      <alignment vertical="center"/>
    </xf>
    <xf numFmtId="167" fontId="47" fillId="0" borderId="0" xfId="81" applyNumberFormat="1" applyFont="1" applyFill="1" applyBorder="1" applyAlignment="1">
      <alignment horizontal="left" vertical="center"/>
    </xf>
    <xf numFmtId="167" fontId="47" fillId="0" borderId="0" xfId="81" applyNumberFormat="1" applyFont="1" applyFill="1" applyBorder="1" applyAlignment="1">
      <alignment horizontal="center" vertical="center"/>
    </xf>
    <xf numFmtId="168" fontId="47" fillId="8" borderId="1" xfId="22" applyNumberFormat="1" applyFont="1" applyFill="1" applyBorder="1" applyAlignment="1">
      <alignment horizontal="right" vertical="center"/>
    </xf>
    <xf numFmtId="168" fontId="47" fillId="0" borderId="1" xfId="22" applyNumberFormat="1" applyFont="1" applyFill="1" applyBorder="1" applyAlignment="1">
      <alignment horizontal="right" vertical="center"/>
    </xf>
    <xf numFmtId="0" fontId="47" fillId="0" borderId="0" xfId="81" applyFont="1" applyFill="1" applyAlignment="1">
      <alignment horizontal="left" vertical="center"/>
    </xf>
    <xf numFmtId="167" fontId="48" fillId="0" borderId="0" xfId="81" applyNumberFormat="1" applyFont="1" applyFill="1" applyBorder="1" applyAlignment="1">
      <alignment vertical="center"/>
    </xf>
    <xf numFmtId="167" fontId="47" fillId="0" borderId="0" xfId="81" applyNumberFormat="1" applyFont="1" applyFill="1" applyBorder="1" applyAlignment="1">
      <alignment vertical="center"/>
    </xf>
    <xf numFmtId="167" fontId="48" fillId="0" borderId="0" xfId="80" quotePrefix="1" applyNumberFormat="1" applyFont="1" applyFill="1" applyAlignment="1">
      <alignment horizontal="left" vertical="center"/>
    </xf>
    <xf numFmtId="167" fontId="47" fillId="0" borderId="0" xfId="80" quotePrefix="1" applyNumberFormat="1" applyFont="1" applyFill="1" applyAlignment="1">
      <alignment horizontal="left" vertical="center"/>
    </xf>
    <xf numFmtId="167" fontId="47" fillId="0" borderId="0" xfId="81" quotePrefix="1" applyNumberFormat="1" applyFont="1" applyFill="1" applyAlignment="1">
      <alignment horizontal="center" vertical="center"/>
    </xf>
    <xf numFmtId="167" fontId="48" fillId="0" borderId="0" xfId="81" quotePrefix="1" applyNumberFormat="1" applyFont="1" applyFill="1" applyAlignment="1">
      <alignment horizontal="left" vertical="center"/>
    </xf>
    <xf numFmtId="168" fontId="47" fillId="8" borderId="13" xfId="22" applyNumberFormat="1" applyFont="1" applyFill="1" applyBorder="1" applyAlignment="1">
      <alignment horizontal="right" vertical="center"/>
    </xf>
    <xf numFmtId="168" fontId="47" fillId="0" borderId="13" xfId="22" applyNumberFormat="1" applyFont="1" applyFill="1" applyBorder="1" applyAlignment="1">
      <alignment horizontal="right" vertical="center"/>
    </xf>
    <xf numFmtId="181" fontId="47" fillId="0" borderId="0" xfId="20" applyNumberFormat="1" applyFont="1" applyFill="1" applyAlignment="1">
      <alignment horizontal="right" vertical="center"/>
    </xf>
    <xf numFmtId="168" fontId="47" fillId="0" borderId="0" xfId="20" applyNumberFormat="1" applyFont="1" applyFill="1" applyAlignment="1">
      <alignment horizontal="right" vertical="center"/>
    </xf>
    <xf numFmtId="182" fontId="47" fillId="0" borderId="0" xfId="20" applyNumberFormat="1" applyFont="1" applyFill="1" applyAlignment="1">
      <alignment horizontal="right" vertical="center"/>
    </xf>
    <xf numFmtId="167" fontId="47" fillId="0" borderId="0" xfId="0" applyNumberFormat="1" applyFont="1" applyFill="1" applyAlignment="1">
      <alignment vertical="top"/>
    </xf>
    <xf numFmtId="167" fontId="47" fillId="0" borderId="0" xfId="0" applyNumberFormat="1" applyFont="1" applyFill="1" applyAlignment="1"/>
    <xf numFmtId="0" fontId="42" fillId="0" borderId="12" xfId="0" applyFont="1" applyFill="1" applyBorder="1" applyAlignment="1">
      <alignment horizontal="center" vertical="center"/>
    </xf>
    <xf numFmtId="168" fontId="42" fillId="0" borderId="12" xfId="80" applyNumberFormat="1" applyFont="1" applyFill="1" applyBorder="1" applyAlignment="1">
      <alignment horizontal="right" vertical="center"/>
    </xf>
    <xf numFmtId="169" fontId="42" fillId="0" borderId="12" xfId="8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168" fontId="41" fillId="0" borderId="0" xfId="0" applyNumberFormat="1" applyFont="1" applyFill="1" applyAlignment="1">
      <alignment horizontal="right" vertical="center"/>
    </xf>
    <xf numFmtId="165" fontId="41" fillId="0" borderId="0" xfId="0" applyNumberFormat="1" applyFont="1" applyFill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167" fontId="41" fillId="0" borderId="12" xfId="0" applyNumberFormat="1" applyFont="1" applyFill="1" applyBorder="1" applyAlignment="1">
      <alignment vertical="center"/>
    </xf>
    <xf numFmtId="0" fontId="41" fillId="0" borderId="12" xfId="0" applyFont="1" applyFill="1" applyBorder="1" applyAlignment="1">
      <alignment vertical="center"/>
    </xf>
    <xf numFmtId="165" fontId="41" fillId="0" borderId="12" xfId="0" applyNumberFormat="1" applyFont="1" applyFill="1" applyBorder="1" applyAlignment="1">
      <alignment horizontal="right" vertical="center"/>
    </xf>
    <xf numFmtId="0" fontId="43" fillId="0" borderId="0" xfId="130" applyFont="1" applyFill="1" applyAlignment="1">
      <alignment vertical="center"/>
    </xf>
    <xf numFmtId="0" fontId="44" fillId="0" borderId="0" xfId="130" applyFont="1" applyFill="1" applyAlignment="1">
      <alignment vertical="center"/>
    </xf>
    <xf numFmtId="0" fontId="44" fillId="0" borderId="0" xfId="130" applyFont="1" applyFill="1" applyBorder="1" applyAlignment="1">
      <alignment horizontal="left" vertical="center"/>
    </xf>
    <xf numFmtId="0" fontId="43" fillId="0" borderId="0" xfId="130" applyFont="1" applyFill="1" applyBorder="1" applyAlignment="1">
      <alignment horizontal="centerContinuous" vertical="center"/>
    </xf>
    <xf numFmtId="168" fontId="44" fillId="0" borderId="0" xfId="131" applyNumberFormat="1" applyFont="1" applyFill="1" applyAlignment="1">
      <alignment horizontal="right" vertical="center"/>
    </xf>
    <xf numFmtId="0" fontId="43" fillId="0" borderId="0" xfId="130" applyFont="1" applyFill="1" applyBorder="1" applyAlignment="1">
      <alignment horizontal="center" vertical="center"/>
    </xf>
    <xf numFmtId="168" fontId="44" fillId="0" borderId="0" xfId="131" applyNumberFormat="1" applyFont="1" applyFill="1" applyBorder="1" applyAlignment="1">
      <alignment horizontal="right" vertical="center"/>
    </xf>
    <xf numFmtId="0" fontId="44" fillId="0" borderId="0" xfId="130" applyFont="1" applyFill="1" applyBorder="1" applyAlignment="1">
      <alignment vertical="center"/>
    </xf>
    <xf numFmtId="0" fontId="49" fillId="0" borderId="0" xfId="0" applyFont="1" applyFill="1" applyAlignment="1">
      <alignment vertical="center"/>
    </xf>
    <xf numFmtId="0" fontId="49" fillId="0" borderId="0" xfId="130" applyFont="1" applyFill="1" applyAlignment="1">
      <alignment vertical="center"/>
    </xf>
    <xf numFmtId="179" fontId="44" fillId="0" borderId="0" xfId="20" applyNumberFormat="1" applyFont="1" applyFill="1" applyBorder="1" applyAlignment="1">
      <alignment horizontal="right" vertical="center"/>
    </xf>
    <xf numFmtId="179" fontId="44" fillId="0" borderId="0" xfId="20" applyNumberFormat="1" applyFont="1" applyFill="1" applyAlignment="1">
      <alignment vertical="center"/>
    </xf>
    <xf numFmtId="168" fontId="44" fillId="8" borderId="0" xfId="81" applyNumberFormat="1" applyFont="1" applyFill="1" applyBorder="1" applyAlignment="1">
      <alignment vertical="center"/>
    </xf>
    <xf numFmtId="169" fontId="44" fillId="8" borderId="13" xfId="81" applyNumberFormat="1" applyFont="1" applyFill="1" applyBorder="1" applyAlignment="1">
      <alignment vertical="center"/>
    </xf>
    <xf numFmtId="168" fontId="44" fillId="8" borderId="12" xfId="81" applyNumberFormat="1" applyFont="1" applyFill="1" applyBorder="1" applyAlignment="1">
      <alignment vertical="center"/>
    </xf>
    <xf numFmtId="168" fontId="40" fillId="8" borderId="0" xfId="77" applyNumberFormat="1" applyFont="1" applyFill="1" applyBorder="1" applyAlignment="1">
      <alignment horizontal="right" vertical="center"/>
    </xf>
    <xf numFmtId="168" fontId="40" fillId="8" borderId="0" xfId="24" applyNumberFormat="1" applyFont="1" applyFill="1" applyBorder="1" applyAlignment="1">
      <alignment horizontal="right" vertical="center"/>
    </xf>
    <xf numFmtId="168" fontId="40" fillId="8" borderId="12" xfId="24" applyNumberFormat="1" applyFont="1" applyFill="1" applyBorder="1" applyAlignment="1">
      <alignment horizontal="right" vertical="center"/>
    </xf>
    <xf numFmtId="168" fontId="40" fillId="8" borderId="12" xfId="77" applyNumberFormat="1" applyFont="1" applyFill="1" applyBorder="1" applyAlignment="1">
      <alignment horizontal="right" vertical="center"/>
    </xf>
    <xf numFmtId="168" fontId="40" fillId="8" borderId="0" xfId="77" applyNumberFormat="1" applyFont="1" applyFill="1" applyAlignment="1">
      <alignment horizontal="right" vertical="center"/>
    </xf>
    <xf numFmtId="168" fontId="40" fillId="8" borderId="0" xfId="77" applyNumberFormat="1" applyFont="1" applyFill="1" applyBorder="1" applyAlignment="1">
      <alignment vertical="center"/>
    </xf>
    <xf numFmtId="168" fontId="40" fillId="8" borderId="13" xfId="77" applyNumberFormat="1" applyFont="1" applyFill="1" applyBorder="1" applyAlignment="1">
      <alignment horizontal="right" vertical="center"/>
    </xf>
    <xf numFmtId="168" fontId="39" fillId="8" borderId="0" xfId="77" applyNumberFormat="1" applyFont="1" applyFill="1" applyBorder="1" applyAlignment="1">
      <alignment horizontal="right" vertical="center"/>
    </xf>
    <xf numFmtId="168" fontId="40" fillId="8" borderId="0" xfId="77" applyNumberFormat="1" applyFont="1" applyFill="1" applyBorder="1" applyAlignment="1">
      <alignment horizontal="center" vertical="center"/>
    </xf>
    <xf numFmtId="168" fontId="40" fillId="8" borderId="0" xfId="81" applyNumberFormat="1" applyFont="1" applyFill="1" applyBorder="1" applyAlignment="1">
      <alignment horizontal="right" vertical="center"/>
    </xf>
    <xf numFmtId="168" fontId="40" fillId="8" borderId="13" xfId="81" applyNumberFormat="1" applyFont="1" applyFill="1" applyBorder="1" applyAlignment="1">
      <alignment horizontal="right" vertical="center"/>
    </xf>
    <xf numFmtId="168" fontId="40" fillId="8" borderId="12" xfId="81" applyNumberFormat="1" applyFont="1" applyFill="1" applyBorder="1" applyAlignment="1">
      <alignment horizontal="right" vertical="center"/>
    </xf>
    <xf numFmtId="168" fontId="40" fillId="8" borderId="0" xfId="81" applyNumberFormat="1" applyFont="1" applyFill="1" applyAlignment="1">
      <alignment horizontal="right" vertical="center"/>
    </xf>
    <xf numFmtId="167" fontId="40" fillId="0" borderId="0" xfId="0" applyNumberFormat="1" applyFont="1" applyFill="1" applyAlignment="1">
      <alignment horizontal="left" vertical="center"/>
    </xf>
    <xf numFmtId="168" fontId="39" fillId="0" borderId="12" xfId="77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8" fontId="39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right" vertical="center"/>
    </xf>
    <xf numFmtId="0" fontId="39" fillId="0" borderId="0" xfId="0" applyFont="1" applyFill="1" applyBorder="1" applyAlignment="1">
      <alignment vertical="center"/>
    </xf>
    <xf numFmtId="167" fontId="39" fillId="0" borderId="12" xfId="0" applyNumberFormat="1" applyFont="1" applyFill="1" applyBorder="1" applyAlignment="1">
      <alignment vertical="center"/>
    </xf>
    <xf numFmtId="0" fontId="39" fillId="0" borderId="12" xfId="0" applyFont="1" applyFill="1" applyBorder="1" applyAlignment="1">
      <alignment vertical="center"/>
    </xf>
    <xf numFmtId="168" fontId="39" fillId="0" borderId="12" xfId="0" applyNumberFormat="1" applyFont="1" applyFill="1" applyBorder="1" applyAlignment="1">
      <alignment horizontal="center" vertical="center"/>
    </xf>
    <xf numFmtId="168" fontId="39" fillId="0" borderId="12" xfId="0" applyNumberFormat="1" applyFont="1" applyFill="1" applyBorder="1" applyAlignment="1">
      <alignment horizontal="right" vertical="center"/>
    </xf>
    <xf numFmtId="167" fontId="39" fillId="0" borderId="12" xfId="0" applyNumberFormat="1" applyFont="1" applyFill="1" applyBorder="1" applyAlignment="1">
      <alignment horizontal="center" vertical="center"/>
    </xf>
    <xf numFmtId="167" fontId="39" fillId="0" borderId="12" xfId="0" applyNumberFormat="1" applyFont="1" applyFill="1" applyBorder="1" applyAlignment="1">
      <alignment horizontal="right" vertical="center"/>
    </xf>
    <xf numFmtId="167" fontId="40" fillId="0" borderId="0" xfId="77" applyNumberFormat="1" applyFont="1" applyFill="1" applyBorder="1" applyAlignment="1">
      <alignment horizontal="right" vertical="center"/>
    </xf>
    <xf numFmtId="167" fontId="39" fillId="0" borderId="1" xfId="77" applyNumberFormat="1" applyFont="1" applyFill="1" applyBorder="1" applyAlignment="1">
      <alignment horizontal="center" vertical="center"/>
    </xf>
    <xf numFmtId="168" fontId="39" fillId="0" borderId="1" xfId="77" applyNumberFormat="1" applyFont="1" applyFill="1" applyBorder="1" applyAlignment="1">
      <alignment horizontal="right" vertical="center"/>
    </xf>
    <xf numFmtId="167" fontId="39" fillId="0" borderId="1" xfId="77" applyNumberFormat="1" applyFont="1" applyFill="1" applyBorder="1" applyAlignment="1">
      <alignment horizontal="right" vertical="center"/>
    </xf>
    <xf numFmtId="168" fontId="39" fillId="0" borderId="0" xfId="77" applyNumberFormat="1" applyFont="1" applyFill="1" applyBorder="1" applyAlignment="1">
      <alignment vertical="center"/>
    </xf>
    <xf numFmtId="167" fontId="39" fillId="0" borderId="0" xfId="77" applyNumberFormat="1" applyFont="1" applyFill="1" applyBorder="1" applyAlignment="1">
      <alignment horizontal="center" vertical="center"/>
    </xf>
    <xf numFmtId="167" fontId="39" fillId="0" borderId="0" xfId="77" applyNumberFormat="1" applyFont="1" applyFill="1" applyBorder="1" applyAlignment="1">
      <alignment horizontal="right" vertical="center"/>
    </xf>
    <xf numFmtId="168" fontId="39" fillId="0" borderId="0" xfId="77" quotePrefix="1" applyNumberFormat="1" applyFont="1" applyFill="1" applyBorder="1" applyAlignment="1">
      <alignment horizontal="right" vertical="center"/>
    </xf>
    <xf numFmtId="0" fontId="40" fillId="0" borderId="0" xfId="77" applyFont="1" applyFill="1" applyBorder="1" applyAlignment="1">
      <alignment vertical="top"/>
    </xf>
    <xf numFmtId="0" fontId="40" fillId="0" borderId="0" xfId="0" applyFont="1" applyFill="1" applyBorder="1" applyAlignment="1">
      <alignment vertical="top"/>
    </xf>
    <xf numFmtId="168" fontId="40" fillId="0" borderId="12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168" fontId="40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0" fontId="40" fillId="0" borderId="12" xfId="80" applyFont="1" applyFill="1" applyBorder="1" applyAlignment="1">
      <alignment vertical="center"/>
    </xf>
    <xf numFmtId="167" fontId="39" fillId="0" borderId="12" xfId="77" applyNumberFormat="1" applyFont="1" applyFill="1" applyBorder="1" applyAlignment="1">
      <alignment vertical="center"/>
    </xf>
    <xf numFmtId="0" fontId="39" fillId="0" borderId="12" xfId="77" applyFont="1" applyFill="1" applyBorder="1" applyAlignment="1">
      <alignment vertical="center"/>
    </xf>
    <xf numFmtId="167" fontId="39" fillId="0" borderId="0" xfId="8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left" vertical="top"/>
    </xf>
    <xf numFmtId="37" fontId="39" fillId="0" borderId="12" xfId="0" applyNumberFormat="1" applyFont="1" applyFill="1" applyBorder="1" applyAlignment="1">
      <alignment horizontal="left" vertical="top"/>
    </xf>
    <xf numFmtId="167" fontId="40" fillId="0" borderId="12" xfId="80" applyNumberFormat="1" applyFont="1" applyFill="1" applyBorder="1" applyAlignment="1">
      <alignment horizontal="left" vertical="center"/>
    </xf>
    <xf numFmtId="167" fontId="39" fillId="0" borderId="0" xfId="80" quotePrefix="1" applyNumberFormat="1" applyFont="1" applyFill="1" applyAlignment="1">
      <alignment horizontal="left" vertical="center"/>
    </xf>
    <xf numFmtId="167" fontId="39" fillId="0" borderId="12" xfId="80" applyNumberFormat="1" applyFont="1" applyFill="1" applyBorder="1" applyAlignment="1">
      <alignment horizontal="left" vertical="center"/>
    </xf>
    <xf numFmtId="167" fontId="40" fillId="0" borderId="12" xfId="80" applyNumberFormat="1" applyFont="1" applyFill="1" applyBorder="1" applyAlignment="1">
      <alignment vertical="center"/>
    </xf>
    <xf numFmtId="168" fontId="41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right" vertical="center"/>
    </xf>
    <xf numFmtId="0" fontId="41" fillId="0" borderId="0" xfId="0" applyFont="1" applyAlignment="1">
      <alignment vertical="center"/>
    </xf>
    <xf numFmtId="168" fontId="41" fillId="0" borderId="12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Border="1" applyAlignment="1">
      <alignment horizontal="right" vertical="center"/>
    </xf>
    <xf numFmtId="0" fontId="41" fillId="0" borderId="0" xfId="77" applyFont="1" applyFill="1" applyAlignment="1">
      <alignment vertical="center"/>
    </xf>
    <xf numFmtId="0" fontId="41" fillId="0" borderId="0" xfId="77" applyFont="1" applyFill="1" applyAlignment="1">
      <alignment horizontal="center" vertical="center"/>
    </xf>
    <xf numFmtId="0" fontId="42" fillId="0" borderId="0" xfId="77" applyFont="1" applyFill="1" applyBorder="1" applyAlignment="1">
      <alignment vertical="center"/>
    </xf>
    <xf numFmtId="168" fontId="42" fillId="0" borderId="0" xfId="77" applyNumberFormat="1" applyFont="1" applyFill="1" applyBorder="1" applyAlignment="1">
      <alignment horizontal="center" vertical="center"/>
    </xf>
    <xf numFmtId="167" fontId="42" fillId="0" borderId="0" xfId="77" applyNumberFormat="1" applyFont="1" applyFill="1" applyBorder="1" applyAlignment="1">
      <alignment horizontal="right" vertical="center"/>
    </xf>
    <xf numFmtId="168" fontId="42" fillId="0" borderId="0" xfId="77" applyNumberFormat="1" applyFont="1" applyFill="1" applyBorder="1" applyAlignment="1">
      <alignment horizontal="right" vertical="center"/>
    </xf>
    <xf numFmtId="168" fontId="41" fillId="0" borderId="0" xfId="77" applyNumberFormat="1" applyFont="1" applyFill="1" applyBorder="1" applyAlignment="1">
      <alignment horizontal="center" vertical="center"/>
    </xf>
    <xf numFmtId="167" fontId="41" fillId="0" borderId="0" xfId="77" applyNumberFormat="1" applyFont="1" applyFill="1" applyBorder="1" applyAlignment="1">
      <alignment horizontal="center" vertical="center"/>
    </xf>
    <xf numFmtId="168" fontId="41" fillId="0" borderId="0" xfId="77" applyNumberFormat="1" applyFont="1" applyFill="1" applyBorder="1" applyAlignment="1">
      <alignment horizontal="right" vertical="center"/>
    </xf>
    <xf numFmtId="168" fontId="41" fillId="0" borderId="1" xfId="77" applyNumberFormat="1" applyFont="1" applyFill="1" applyBorder="1" applyAlignment="1">
      <alignment horizontal="right" vertical="center"/>
    </xf>
    <xf numFmtId="167" fontId="41" fillId="0" borderId="0" xfId="77" applyNumberFormat="1" applyFont="1" applyFill="1" applyBorder="1" applyAlignment="1">
      <alignment horizontal="right" vertical="center"/>
    </xf>
    <xf numFmtId="168" fontId="41" fillId="0" borderId="0" xfId="77" applyNumberFormat="1" applyFont="1" applyFill="1" applyAlignment="1">
      <alignment horizontal="right" vertical="center"/>
    </xf>
    <xf numFmtId="168" fontId="41" fillId="0" borderId="0" xfId="77" quotePrefix="1" applyNumberFormat="1" applyFont="1" applyFill="1" applyBorder="1" applyAlignment="1">
      <alignment horizontal="right" vertical="center"/>
    </xf>
    <xf numFmtId="0" fontId="42" fillId="0" borderId="0" xfId="0" applyFont="1" applyBorder="1" applyAlignment="1">
      <alignment vertical="center"/>
    </xf>
    <xf numFmtId="168" fontId="41" fillId="0" borderId="12" xfId="77" applyNumberFormat="1" applyFont="1" applyFill="1" applyBorder="1" applyAlignment="1">
      <alignment horizontal="center" vertical="center"/>
    </xf>
    <xf numFmtId="168" fontId="41" fillId="0" borderId="12" xfId="77" applyNumberFormat="1" applyFont="1" applyFill="1" applyBorder="1" applyAlignment="1">
      <alignment horizontal="right" vertical="center"/>
    </xf>
    <xf numFmtId="0" fontId="41" fillId="0" borderId="0" xfId="77" applyFont="1" applyFill="1" applyBorder="1" applyAlignment="1">
      <alignment vertical="center"/>
    </xf>
    <xf numFmtId="167" fontId="42" fillId="0" borderId="0" xfId="77" applyNumberFormat="1" applyFont="1" applyBorder="1" applyAlignment="1">
      <alignment horizontal="right" vertical="center"/>
    </xf>
    <xf numFmtId="168" fontId="42" fillId="0" borderId="0" xfId="77" applyNumberFormat="1" applyFont="1" applyBorder="1" applyAlignment="1">
      <alignment horizontal="right" vertical="center"/>
    </xf>
    <xf numFmtId="168" fontId="42" fillId="0" borderId="0" xfId="81" applyNumberFormat="1" applyFont="1" applyFill="1" applyBorder="1" applyAlignment="1">
      <alignment horizontal="right" vertical="center"/>
    </xf>
    <xf numFmtId="168" fontId="42" fillId="0" borderId="0" xfId="81" applyNumberFormat="1" applyFont="1" applyBorder="1" applyAlignment="1">
      <alignment horizontal="right" vertical="top"/>
    </xf>
    <xf numFmtId="0" fontId="42" fillId="0" borderId="0" xfId="77" applyFont="1" applyBorder="1" applyAlignment="1">
      <alignment vertical="top"/>
    </xf>
    <xf numFmtId="0" fontId="42" fillId="0" borderId="0" xfId="77" applyFont="1" applyBorder="1" applyAlignment="1">
      <alignment vertical="center"/>
    </xf>
    <xf numFmtId="168" fontId="42" fillId="0" borderId="0" xfId="77" applyNumberFormat="1" applyFont="1" applyBorder="1" applyAlignment="1">
      <alignment horizontal="center" vertical="center"/>
    </xf>
    <xf numFmtId="168" fontId="42" fillId="0" borderId="12" xfId="77" applyNumberFormat="1" applyFont="1" applyBorder="1" applyAlignment="1">
      <alignment horizontal="right" vertical="center"/>
    </xf>
    <xf numFmtId="168" fontId="42" fillId="0" borderId="12" xfId="77" applyNumberFormat="1" applyFont="1" applyFill="1" applyBorder="1" applyAlignment="1">
      <alignment horizontal="right" vertical="center"/>
    </xf>
    <xf numFmtId="168" fontId="42" fillId="0" borderId="12" xfId="81" applyNumberFormat="1" applyFont="1" applyBorder="1" applyAlignment="1">
      <alignment horizontal="right" vertical="top"/>
    </xf>
    <xf numFmtId="0" fontId="41" fillId="0" borderId="0" xfId="77" applyFont="1" applyBorder="1" applyAlignment="1">
      <alignment vertical="center"/>
    </xf>
    <xf numFmtId="168" fontId="42" fillId="0" borderId="13" xfId="77" applyNumberFormat="1" applyFont="1" applyBorder="1" applyAlignment="1">
      <alignment horizontal="right" vertical="center"/>
    </xf>
    <xf numFmtId="168" fontId="42" fillId="8" borderId="0" xfId="77" applyNumberFormat="1" applyFont="1" applyFill="1" applyBorder="1" applyAlignment="1">
      <alignment horizontal="right" vertical="center"/>
    </xf>
    <xf numFmtId="168" fontId="42" fillId="8" borderId="0" xfId="81" applyNumberFormat="1" applyFont="1" applyFill="1" applyBorder="1" applyAlignment="1">
      <alignment horizontal="right" vertical="center"/>
    </xf>
    <xf numFmtId="168" fontId="42" fillId="8" borderId="0" xfId="81" applyNumberFormat="1" applyFont="1" applyFill="1" applyBorder="1" applyAlignment="1">
      <alignment horizontal="right" vertical="top"/>
    </xf>
    <xf numFmtId="168" fontId="42" fillId="8" borderId="12" xfId="77" applyNumberFormat="1" applyFont="1" applyFill="1" applyBorder="1" applyAlignment="1">
      <alignment horizontal="right" vertical="center"/>
    </xf>
    <xf numFmtId="168" fontId="42" fillId="8" borderId="12" xfId="81" applyNumberFormat="1" applyFont="1" applyFill="1" applyBorder="1" applyAlignment="1">
      <alignment horizontal="right" vertical="top"/>
    </xf>
    <xf numFmtId="168" fontId="42" fillId="8" borderId="13" xfId="77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180" fontId="42" fillId="0" borderId="0" xfId="77" applyNumberFormat="1" applyFont="1" applyBorder="1" applyAlignment="1">
      <alignment horizontal="right" vertical="center"/>
    </xf>
    <xf numFmtId="180" fontId="42" fillId="0" borderId="0" xfId="77" applyNumberFormat="1" applyFont="1" applyFill="1" applyBorder="1" applyAlignment="1">
      <alignment horizontal="right" vertical="center"/>
    </xf>
    <xf numFmtId="0" fontId="42" fillId="0" borderId="12" xfId="0" applyFont="1" applyBorder="1" applyAlignment="1">
      <alignment vertical="center"/>
    </xf>
    <xf numFmtId="168" fontId="42" fillId="0" borderId="12" xfId="0" applyNumberFormat="1" applyFont="1" applyBorder="1" applyAlignment="1">
      <alignment horizontal="center" vertical="center"/>
    </xf>
    <xf numFmtId="167" fontId="42" fillId="0" borderId="12" xfId="0" applyNumberFormat="1" applyFont="1" applyBorder="1" applyAlignment="1">
      <alignment horizontal="center" vertical="center"/>
    </xf>
    <xf numFmtId="168" fontId="42" fillId="0" borderId="12" xfId="0" applyNumberFormat="1" applyFont="1" applyBorder="1" applyAlignment="1">
      <alignment horizontal="right" vertical="center"/>
    </xf>
    <xf numFmtId="167" fontId="42" fillId="0" borderId="12" xfId="0" applyNumberFormat="1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168" fontId="42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center" vertical="center"/>
    </xf>
    <xf numFmtId="168" fontId="42" fillId="0" borderId="0" xfId="0" applyNumberFormat="1" applyFont="1" applyAlignment="1">
      <alignment horizontal="right" vertical="center"/>
    </xf>
    <xf numFmtId="167" fontId="42" fillId="0" borderId="0" xfId="0" applyNumberFormat="1" applyFont="1" applyAlignment="1">
      <alignment horizontal="right" vertical="center"/>
    </xf>
    <xf numFmtId="168" fontId="39" fillId="0" borderId="12" xfId="77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left" vertical="center"/>
    </xf>
    <xf numFmtId="168" fontId="43" fillId="0" borderId="12" xfId="77" applyNumberFormat="1" applyFont="1" applyFill="1" applyBorder="1" applyAlignment="1">
      <alignment horizontal="center" vertical="center"/>
    </xf>
    <xf numFmtId="168" fontId="39" fillId="0" borderId="5" xfId="77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8" fontId="41" fillId="0" borderId="12" xfId="77" applyNumberFormat="1" applyFont="1" applyFill="1" applyBorder="1" applyAlignment="1">
      <alignment horizontal="center" vertical="center"/>
    </xf>
    <xf numFmtId="167" fontId="42" fillId="0" borderId="0" xfId="0" applyNumberFormat="1" applyFont="1" applyFill="1" applyAlignment="1">
      <alignment horizontal="center" vertical="center"/>
    </xf>
    <xf numFmtId="167" fontId="47" fillId="0" borderId="0" xfId="0" applyNumberFormat="1" applyFont="1" applyFill="1" applyAlignment="1">
      <alignment horizontal="center" vertical="center"/>
    </xf>
    <xf numFmtId="168" fontId="48" fillId="0" borderId="12" xfId="77" applyNumberFormat="1" applyFont="1" applyFill="1" applyBorder="1" applyAlignment="1">
      <alignment horizontal="center" vertical="center"/>
    </xf>
  </cellXfs>
  <cellStyles count="132">
    <cellStyle name="_Dream_Q1_Sit_1" xfId="1"/>
    <cellStyle name="_Lead TRAF 31.03.08 brief" xfId="2"/>
    <cellStyle name="_LEAD_TRAF_Q1'50 Update" xfId="3"/>
    <cellStyle name="êÊ_PLDT" xfId="4"/>
    <cellStyle name="ÊÝ [0.00]_PLDT" xfId="5"/>
    <cellStyle name="ÊÝ_PLDT" xfId="6"/>
    <cellStyle name="Ý¼ [0]_PLDT" xfId="7"/>
    <cellStyle name="Ý¼_PLDT" xfId="8"/>
    <cellStyle name="75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mma" xfId="20" builtinId="3"/>
    <cellStyle name="Comma [00]" xfId="21"/>
    <cellStyle name="Comma 2" xfId="22"/>
    <cellStyle name="Comma 2 2" xfId="23"/>
    <cellStyle name="Comma 2 2 2" xfId="131"/>
    <cellStyle name="Comma 2 5" xfId="24"/>
    <cellStyle name="Comma 3" xfId="25"/>
    <cellStyle name="Comma 3 2" xfId="26"/>
    <cellStyle name="Comma 4" xfId="27"/>
    <cellStyle name="Comma 5" xfId="28"/>
    <cellStyle name="Comma 5 2" xfId="29"/>
    <cellStyle name="Comma 6" xfId="30"/>
    <cellStyle name="comma zerodec" xfId="31"/>
    <cellStyle name="Copied" xfId="32"/>
    <cellStyle name="Currency (0.00)" xfId="33"/>
    <cellStyle name="Currency [00]" xfId="34"/>
    <cellStyle name="Currency1" xfId="35"/>
    <cellStyle name="Date Short" xfId="36"/>
    <cellStyle name="DELTA" xfId="37"/>
    <cellStyle name="Dezimal [0]_Compiling Utility Macros" xfId="38"/>
    <cellStyle name="Dezimal_Compiling Utility Macros" xfId="39"/>
    <cellStyle name="Dollar (zero dec)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Entered" xfId="46"/>
    <cellStyle name="Entry" xfId="47"/>
    <cellStyle name="Euro" xfId="48"/>
    <cellStyle name="Grey" xfId="49"/>
    <cellStyle name="Header1" xfId="50"/>
    <cellStyle name="Header2" xfId="51"/>
    <cellStyle name="Input [yellow]" xfId="52"/>
    <cellStyle name="lines" xfId="53"/>
    <cellStyle name="Link Currency (0)" xfId="54"/>
    <cellStyle name="Link Currency (2)" xfId="55"/>
    <cellStyle name="Link Units (0)" xfId="56"/>
    <cellStyle name="Link Units (1)" xfId="57"/>
    <cellStyle name="Link Units (2)" xfId="58"/>
    <cellStyle name="Miglia - Stile1" xfId="59"/>
    <cellStyle name="Miglia - Stile2" xfId="60"/>
    <cellStyle name="Miglia - Stile3" xfId="61"/>
    <cellStyle name="Miglia - Stile4" xfId="62"/>
    <cellStyle name="Miglia - Stile5" xfId="63"/>
    <cellStyle name="Milliers [0]_AR1194" xfId="64"/>
    <cellStyle name="Milliers_AR1194" xfId="65"/>
    <cellStyle name="Monétaire [0]_AR1194" xfId="66"/>
    <cellStyle name="Monétaire_AR1194" xfId="67"/>
    <cellStyle name="no dec" xfId="68"/>
    <cellStyle name="Normal" xfId="0" builtinId="0"/>
    <cellStyle name="Normal - Stile6" xfId="69"/>
    <cellStyle name="Normal - Stile7" xfId="70"/>
    <cellStyle name="Normal - Stile8" xfId="71"/>
    <cellStyle name="Normal - Style1" xfId="72"/>
    <cellStyle name="Normal 2" xfId="73"/>
    <cellStyle name="Normal 2 2 2" xfId="130"/>
    <cellStyle name="Normal 3" xfId="74"/>
    <cellStyle name="Normal 3 5" xfId="75"/>
    <cellStyle name="Normal 3_CF MNR Q1 10" xfId="76"/>
    <cellStyle name="Normal 4" xfId="77"/>
    <cellStyle name="Normal 4 2 2" xfId="78"/>
    <cellStyle name="Normal 5" xfId="79"/>
    <cellStyle name="Normal 6" xfId="80"/>
    <cellStyle name="Normal 6 2" xfId="81"/>
    <cellStyle name="Normal 7" xfId="82"/>
    <cellStyle name="Normal 9" xfId="83"/>
    <cellStyle name="Output Amounts" xfId="84"/>
    <cellStyle name="Output Line Items" xfId="85"/>
    <cellStyle name="Percent [0]" xfId="86"/>
    <cellStyle name="Percent [00]" xfId="87"/>
    <cellStyle name="Percent [2]" xfId="88"/>
    <cellStyle name="Percent 2" xfId="89"/>
    <cellStyle name="Percent 3" xfId="90"/>
    <cellStyle name="PERCENTAGE" xfId="91"/>
    <cellStyle name="PrePop Currency (0)" xfId="92"/>
    <cellStyle name="PrePop Currency (2)" xfId="93"/>
    <cellStyle name="PrePop Units (0)" xfId="94"/>
    <cellStyle name="PrePop Units (1)" xfId="95"/>
    <cellStyle name="PrePop Units (2)" xfId="96"/>
    <cellStyle name="price" xfId="97"/>
    <cellStyle name="PSChar" xfId="98"/>
    <cellStyle name="PSDate" xfId="99"/>
    <cellStyle name="PSDec" xfId="100"/>
    <cellStyle name="PSHeading" xfId="101"/>
    <cellStyle name="PSInt" xfId="102"/>
    <cellStyle name="PSSpacer" xfId="103"/>
    <cellStyle name="pwstyle" xfId="104"/>
    <cellStyle name="Quantity" xfId="105"/>
    <cellStyle name="RevList" xfId="106"/>
    <cellStyle name="rob" xfId="107"/>
    <cellStyle name="sbt2" xfId="108"/>
    <cellStyle name="Standard_Anpassen der Amortisation" xfId="109"/>
    <cellStyle name="Style 1" xfId="110"/>
    <cellStyle name="Style 2" xfId="111"/>
    <cellStyle name="subt1" xfId="112"/>
    <cellStyle name="Subtotal" xfId="113"/>
    <cellStyle name="Text Indent A" xfId="114"/>
    <cellStyle name="Text Indent B" xfId="115"/>
    <cellStyle name="Text Indent C" xfId="116"/>
    <cellStyle name="Timing Schedule" xfId="117"/>
    <cellStyle name="v" xfId="118"/>
    <cellStyle name="Währung [0]_Compiling Utility Macros" xfId="119"/>
    <cellStyle name="Währung_Compiling Utility Macros" xfId="120"/>
    <cellStyle name="เชื่อมโยงหลายมิติ" xfId="121"/>
    <cellStyle name="ตามการเชื่อมโยงหลายมิติ" xfId="122"/>
    <cellStyle name="น้บะภฒ_95" xfId="123"/>
    <cellStyle name="ฤธถ [0]_95" xfId="124"/>
    <cellStyle name="ฤธถ_95" xfId="125"/>
    <cellStyle name="ล๋ศญ [0]_95" xfId="126"/>
    <cellStyle name="ล๋ศญ_95" xfId="127"/>
    <cellStyle name="วฅมุ_4ฟ๙ฝวภ๛" xfId="128"/>
    <cellStyle name="常规_Sheet1" xfId="12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D144"/>
  <sheetViews>
    <sheetView topLeftCell="A121" zoomScaleNormal="100" zoomScaleSheetLayoutView="100" workbookViewId="0">
      <selection activeCell="L134" sqref="L134"/>
    </sheetView>
  </sheetViews>
  <sheetFormatPr defaultColWidth="9.140625" defaultRowHeight="20.100000000000001" customHeight="1"/>
  <cols>
    <col min="1" max="6" width="1.7109375" style="5" customWidth="1"/>
    <col min="7" max="7" width="23" style="5" customWidth="1"/>
    <col min="8" max="8" width="7.42578125" style="18" customWidth="1"/>
    <col min="9" max="9" width="0.85546875" style="18" customWidth="1"/>
    <col min="10" max="10" width="14.28515625" style="42" customWidth="1"/>
    <col min="11" max="11" width="0.85546875" style="18" customWidth="1"/>
    <col min="12" max="12" width="12.7109375" style="42" customWidth="1"/>
    <col min="13" max="13" width="0.85546875" style="42" customWidth="1"/>
    <col min="14" max="14" width="14.28515625" style="23" customWidth="1"/>
    <col min="15" max="15" width="0.85546875" style="23" customWidth="1"/>
    <col min="16" max="16" width="12.7109375" style="23" customWidth="1"/>
    <col min="17" max="191" width="9.140625" style="5"/>
    <col min="192" max="194" width="2.28515625" style="5" customWidth="1"/>
    <col min="195" max="195" width="7.42578125" style="5" customWidth="1"/>
    <col min="196" max="196" width="2.140625" style="5" customWidth="1"/>
    <col min="197" max="197" width="2.42578125" style="5" customWidth="1"/>
    <col min="198" max="198" width="28.85546875" style="5" customWidth="1"/>
    <col min="199" max="199" width="8.28515625" style="5" bestFit="1" customWidth="1"/>
    <col min="200" max="200" width="1.7109375" style="5" customWidth="1"/>
    <col min="201" max="201" width="14.7109375" style="5" customWidth="1"/>
    <col min="202" max="202" width="1.7109375" style="5" customWidth="1"/>
    <col min="203" max="203" width="14.7109375" style="5" customWidth="1"/>
    <col min="204" max="204" width="9.140625" style="5"/>
    <col min="205" max="205" width="9.85546875" style="5" bestFit="1" customWidth="1"/>
    <col min="206" max="207" width="10.5703125" style="5" customWidth="1"/>
    <col min="208" max="16384" width="9.140625" style="5"/>
  </cols>
  <sheetData>
    <row r="1" spans="1:238" ht="19.149999999999999" customHeight="1">
      <c r="A1" s="1" t="s">
        <v>92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ht="19.149999999999999" customHeight="1">
      <c r="A2" s="1" t="s">
        <v>142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ht="19.149999999999999" customHeight="1">
      <c r="A3" s="303" t="s">
        <v>213</v>
      </c>
      <c r="B3" s="304"/>
      <c r="C3" s="304"/>
      <c r="D3" s="304"/>
      <c r="E3" s="304"/>
      <c r="F3" s="304"/>
      <c r="G3" s="304"/>
      <c r="H3" s="6"/>
      <c r="I3" s="6"/>
      <c r="J3" s="276"/>
      <c r="K3" s="6"/>
      <c r="L3" s="276"/>
      <c r="M3" s="276"/>
      <c r="N3" s="7"/>
      <c r="O3" s="7"/>
      <c r="P3" s="7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38" ht="18.600000000000001" customHeight="1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38" ht="18.600000000000001" customHeight="1">
      <c r="A5" s="1"/>
      <c r="B5" s="1"/>
      <c r="C5" s="1"/>
      <c r="D5" s="1"/>
      <c r="E5" s="1"/>
      <c r="F5" s="1"/>
      <c r="G5" s="1"/>
      <c r="H5" s="2"/>
      <c r="I5" s="2"/>
      <c r="J5" s="371" t="s">
        <v>63</v>
      </c>
      <c r="K5" s="371"/>
      <c r="L5" s="371"/>
      <c r="M5" s="8"/>
      <c r="N5" s="371" t="s">
        <v>119</v>
      </c>
      <c r="O5" s="371"/>
      <c r="P5" s="37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</row>
    <row r="6" spans="1:238" ht="18.600000000000001" customHeight="1">
      <c r="A6" s="1"/>
      <c r="B6" s="1"/>
      <c r="C6" s="1"/>
      <c r="D6" s="1"/>
      <c r="E6" s="1"/>
      <c r="F6" s="1"/>
      <c r="G6" s="1"/>
      <c r="H6" s="2"/>
      <c r="I6" s="2"/>
      <c r="J6" s="9" t="s">
        <v>49</v>
      </c>
      <c r="K6" s="9"/>
      <c r="L6" s="9" t="s">
        <v>50</v>
      </c>
      <c r="M6" s="9"/>
      <c r="N6" s="9" t="s">
        <v>49</v>
      </c>
      <c r="O6" s="9"/>
      <c r="P6" s="9" t="s">
        <v>50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</row>
    <row r="7" spans="1:238" ht="18.600000000000001" customHeight="1">
      <c r="A7" s="1"/>
      <c r="B7" s="1"/>
      <c r="C7" s="1"/>
      <c r="D7" s="1"/>
      <c r="E7" s="1"/>
      <c r="F7" s="1"/>
      <c r="G7" s="1"/>
      <c r="H7" s="2"/>
      <c r="I7" s="2"/>
      <c r="J7" s="9" t="s">
        <v>212</v>
      </c>
      <c r="K7" s="9"/>
      <c r="L7" s="9" t="s">
        <v>45</v>
      </c>
      <c r="M7" s="9"/>
      <c r="N7" s="9" t="s">
        <v>212</v>
      </c>
      <c r="O7" s="9"/>
      <c r="P7" s="9" t="s">
        <v>45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</row>
    <row r="8" spans="1:238" ht="18.600000000000001" customHeight="1">
      <c r="A8" s="1"/>
      <c r="B8" s="1"/>
      <c r="C8" s="1"/>
      <c r="D8" s="1"/>
      <c r="E8" s="1"/>
      <c r="F8" s="1"/>
      <c r="G8" s="1"/>
      <c r="H8" s="2"/>
      <c r="I8" s="2"/>
      <c r="J8" s="4" t="s">
        <v>156</v>
      </c>
      <c r="K8" s="10"/>
      <c r="L8" s="4" t="s">
        <v>149</v>
      </c>
      <c r="M8" s="4"/>
      <c r="N8" s="4" t="s">
        <v>156</v>
      </c>
      <c r="O8" s="10"/>
      <c r="P8" s="4" t="s">
        <v>149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</row>
    <row r="9" spans="1:238" ht="18.600000000000001" customHeight="1">
      <c r="A9" s="1"/>
      <c r="B9" s="1"/>
      <c r="C9" s="1"/>
      <c r="D9" s="1"/>
      <c r="E9" s="1"/>
      <c r="F9" s="1"/>
      <c r="G9" s="1"/>
      <c r="H9" s="6" t="s">
        <v>1</v>
      </c>
      <c r="I9" s="2"/>
      <c r="J9" s="7" t="s">
        <v>2</v>
      </c>
      <c r="K9" s="10"/>
      <c r="L9" s="7" t="s">
        <v>2</v>
      </c>
      <c r="M9" s="4"/>
      <c r="N9" s="7" t="s">
        <v>2</v>
      </c>
      <c r="O9" s="4"/>
      <c r="P9" s="7" t="s">
        <v>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</row>
    <row r="10" spans="1:238" ht="18.600000000000001" customHeight="1">
      <c r="A10" s="1" t="s">
        <v>0</v>
      </c>
      <c r="B10" s="11"/>
      <c r="C10" s="11"/>
      <c r="D10" s="11"/>
      <c r="E10" s="11"/>
      <c r="F10" s="11"/>
      <c r="G10" s="11"/>
      <c r="H10" s="12"/>
      <c r="I10" s="12"/>
      <c r="J10" s="262"/>
      <c r="K10" s="12"/>
      <c r="L10" s="13"/>
      <c r="M10" s="14"/>
      <c r="N10" s="262"/>
      <c r="O10" s="13"/>
      <c r="P10" s="1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</row>
    <row r="11" spans="1:238" ht="6" customHeight="1">
      <c r="B11" s="11"/>
      <c r="C11" s="11"/>
      <c r="D11" s="11"/>
      <c r="E11" s="15"/>
      <c r="F11" s="11"/>
      <c r="G11" s="11"/>
      <c r="H11" s="12"/>
      <c r="I11" s="12"/>
      <c r="J11" s="262"/>
      <c r="K11" s="12"/>
      <c r="L11" s="13"/>
      <c r="M11" s="14"/>
      <c r="N11" s="262"/>
      <c r="O11" s="13"/>
      <c r="P11" s="1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</row>
    <row r="12" spans="1:238" ht="18.600000000000001" customHeight="1">
      <c r="A12" s="1" t="s">
        <v>23</v>
      </c>
      <c r="B12" s="15"/>
      <c r="C12" s="11"/>
      <c r="D12" s="11"/>
      <c r="E12" s="15"/>
      <c r="F12" s="11"/>
      <c r="G12" s="11"/>
      <c r="H12" s="12"/>
      <c r="I12" s="12"/>
      <c r="J12" s="262"/>
      <c r="K12" s="12"/>
      <c r="L12" s="13"/>
      <c r="M12" s="14"/>
      <c r="N12" s="262"/>
      <c r="O12" s="13"/>
      <c r="P12" s="13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</row>
    <row r="13" spans="1:238" ht="6" customHeight="1">
      <c r="A13" s="1"/>
      <c r="B13" s="15"/>
      <c r="C13" s="11"/>
      <c r="D13" s="11"/>
      <c r="E13" s="15"/>
      <c r="F13" s="11"/>
      <c r="G13" s="11"/>
      <c r="H13" s="12"/>
      <c r="I13" s="12"/>
      <c r="J13" s="262"/>
      <c r="K13" s="12"/>
      <c r="L13" s="13"/>
      <c r="M13" s="14"/>
      <c r="N13" s="262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</row>
    <row r="14" spans="1:238" ht="18.600000000000001" customHeight="1">
      <c r="A14" s="5" t="s">
        <v>24</v>
      </c>
      <c r="B14" s="11"/>
      <c r="C14" s="11"/>
      <c r="D14" s="11"/>
      <c r="E14" s="11"/>
      <c r="F14" s="11"/>
      <c r="G14" s="11"/>
      <c r="H14" s="12"/>
      <c r="I14" s="12"/>
      <c r="J14" s="263">
        <v>28266642</v>
      </c>
      <c r="K14" s="17"/>
      <c r="L14" s="16">
        <v>191741677</v>
      </c>
      <c r="M14" s="14"/>
      <c r="N14" s="263">
        <v>9367517</v>
      </c>
      <c r="O14" s="16"/>
      <c r="P14" s="16">
        <v>53850312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</row>
    <row r="15" spans="1:238" ht="18.600000000000001" customHeight="1">
      <c r="A15" s="11" t="s">
        <v>108</v>
      </c>
      <c r="B15" s="11"/>
      <c r="C15" s="11"/>
      <c r="D15" s="11"/>
      <c r="E15" s="11"/>
      <c r="F15" s="11"/>
      <c r="G15" s="11"/>
      <c r="H15" s="12"/>
      <c r="I15" s="12"/>
      <c r="J15" s="263">
        <v>638264</v>
      </c>
      <c r="K15" s="17"/>
      <c r="L15" s="16">
        <v>648449</v>
      </c>
      <c r="M15" s="14"/>
      <c r="N15" s="263">
        <v>638264</v>
      </c>
      <c r="O15" s="16"/>
      <c r="P15" s="16">
        <v>648449</v>
      </c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</row>
    <row r="16" spans="1:238" ht="18.600000000000001" customHeight="1">
      <c r="A16" s="5" t="s">
        <v>52</v>
      </c>
      <c r="B16" s="11"/>
      <c r="C16" s="11"/>
      <c r="D16" s="11"/>
      <c r="E16" s="15"/>
      <c r="F16" s="11"/>
      <c r="G16" s="11"/>
      <c r="H16" s="18">
        <v>7</v>
      </c>
      <c r="I16" s="12"/>
      <c r="J16" s="263">
        <v>312541245</v>
      </c>
      <c r="K16" s="17"/>
      <c r="L16" s="16">
        <v>454618844</v>
      </c>
      <c r="M16" s="14"/>
      <c r="N16" s="263">
        <v>226522418</v>
      </c>
      <c r="O16" s="16"/>
      <c r="P16" s="16">
        <v>167486942</v>
      </c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</row>
    <row r="17" spans="1:238" ht="18.600000000000001" customHeight="1">
      <c r="A17" s="5" t="s">
        <v>109</v>
      </c>
      <c r="B17" s="11"/>
      <c r="C17" s="11"/>
      <c r="D17" s="11"/>
      <c r="E17" s="15"/>
      <c r="F17" s="11"/>
      <c r="G17" s="11"/>
      <c r="I17" s="12"/>
      <c r="J17" s="263"/>
      <c r="K17" s="17"/>
      <c r="L17" s="16"/>
      <c r="M17" s="14"/>
      <c r="N17" s="263"/>
      <c r="O17" s="16"/>
      <c r="P17" s="16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</row>
    <row r="18" spans="1:238" ht="18.600000000000001" customHeight="1">
      <c r="B18" s="11" t="s">
        <v>110</v>
      </c>
      <c r="C18" s="11"/>
      <c r="D18" s="11"/>
      <c r="E18" s="15"/>
      <c r="F18" s="11"/>
      <c r="G18" s="11"/>
      <c r="I18" s="12"/>
      <c r="J18" s="263">
        <v>30529143</v>
      </c>
      <c r="K18" s="17"/>
      <c r="L18" s="16">
        <v>17296765</v>
      </c>
      <c r="M18" s="14"/>
      <c r="N18" s="263">
        <v>1371124</v>
      </c>
      <c r="O18" s="16"/>
      <c r="P18" s="16" t="s">
        <v>137</v>
      </c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</row>
    <row r="19" spans="1:238" ht="18.600000000000001" customHeight="1">
      <c r="A19" s="5" t="s">
        <v>53</v>
      </c>
      <c r="B19" s="11"/>
      <c r="C19" s="11"/>
      <c r="D19" s="11"/>
      <c r="E19" s="15"/>
      <c r="F19" s="11"/>
      <c r="G19" s="11"/>
      <c r="I19" s="12"/>
      <c r="J19" s="263">
        <v>109590219</v>
      </c>
      <c r="K19" s="17"/>
      <c r="L19" s="20">
        <v>212489638</v>
      </c>
      <c r="M19" s="14"/>
      <c r="N19" s="263">
        <v>41859894</v>
      </c>
      <c r="O19" s="16"/>
      <c r="P19" s="16">
        <v>35166906</v>
      </c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</row>
    <row r="20" spans="1:238" ht="18.600000000000001" customHeight="1">
      <c r="A20" s="5" t="s">
        <v>201</v>
      </c>
      <c r="B20" s="11"/>
      <c r="C20" s="11"/>
      <c r="D20" s="11"/>
      <c r="E20" s="15"/>
      <c r="F20" s="11"/>
      <c r="G20" s="11"/>
      <c r="H20" s="18">
        <v>18</v>
      </c>
      <c r="I20" s="12"/>
      <c r="J20" s="263">
        <v>40500000</v>
      </c>
      <c r="K20" s="17"/>
      <c r="L20" s="20">
        <v>16000000</v>
      </c>
      <c r="M20" s="14"/>
      <c r="N20" s="263">
        <v>58000000</v>
      </c>
      <c r="O20" s="16"/>
      <c r="P20" s="16">
        <v>77000000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</row>
    <row r="21" spans="1:238" ht="18.600000000000001" customHeight="1">
      <c r="A21" s="5" t="s">
        <v>74</v>
      </c>
      <c r="B21" s="11"/>
      <c r="C21" s="11"/>
      <c r="D21" s="11"/>
      <c r="E21" s="11"/>
      <c r="F21" s="11"/>
      <c r="G21" s="11"/>
      <c r="I21" s="12"/>
      <c r="J21" s="263">
        <v>421364320</v>
      </c>
      <c r="K21" s="17"/>
      <c r="L21" s="16">
        <v>314180746</v>
      </c>
      <c r="M21" s="14"/>
      <c r="N21" s="263">
        <v>306589908</v>
      </c>
      <c r="O21" s="16"/>
      <c r="P21" s="16">
        <v>186537790</v>
      </c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</row>
    <row r="22" spans="1:238" ht="18.600000000000001" customHeight="1">
      <c r="A22" s="5" t="s">
        <v>54</v>
      </c>
      <c r="B22" s="11"/>
      <c r="C22" s="11"/>
      <c r="D22" s="11"/>
      <c r="E22" s="11"/>
      <c r="F22" s="11"/>
      <c r="G22" s="11"/>
      <c r="I22" s="12"/>
      <c r="J22" s="263">
        <v>35382981</v>
      </c>
      <c r="K22" s="17"/>
      <c r="L22" s="16">
        <v>22829111</v>
      </c>
      <c r="M22" s="14"/>
      <c r="N22" s="263">
        <v>21196345</v>
      </c>
      <c r="O22" s="16"/>
      <c r="P22" s="16">
        <v>20073390</v>
      </c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</row>
    <row r="23" spans="1:238" ht="18.600000000000001" customHeight="1">
      <c r="A23" s="5" t="s">
        <v>7</v>
      </c>
      <c r="B23" s="11"/>
      <c r="C23" s="11"/>
      <c r="D23" s="11"/>
      <c r="E23" s="11"/>
      <c r="F23" s="11"/>
      <c r="G23" s="11"/>
      <c r="I23" s="12"/>
      <c r="J23" s="264">
        <v>164227691</v>
      </c>
      <c r="K23" s="17"/>
      <c r="L23" s="21">
        <v>145771149</v>
      </c>
      <c r="M23" s="14"/>
      <c r="N23" s="264">
        <v>92124981</v>
      </c>
      <c r="O23" s="16"/>
      <c r="P23" s="21">
        <v>76767486</v>
      </c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</row>
    <row r="24" spans="1:238" ht="6" customHeight="1">
      <c r="A24" s="11"/>
      <c r="B24" s="11"/>
      <c r="C24" s="11"/>
      <c r="D24" s="11"/>
      <c r="E24" s="15"/>
      <c r="F24" s="11"/>
      <c r="G24" s="11"/>
      <c r="H24" s="12"/>
      <c r="I24" s="12"/>
      <c r="J24" s="262"/>
      <c r="K24" s="14"/>
      <c r="L24" s="13"/>
      <c r="M24" s="14"/>
      <c r="N24" s="262"/>
      <c r="O24" s="14"/>
      <c r="P24" s="13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</row>
    <row r="25" spans="1:238" ht="18.600000000000001" customHeight="1">
      <c r="A25" s="1" t="s">
        <v>8</v>
      </c>
      <c r="B25" s="11"/>
      <c r="C25" s="11"/>
      <c r="D25" s="11"/>
      <c r="E25" s="11"/>
      <c r="F25" s="11"/>
      <c r="G25" s="11"/>
      <c r="I25" s="12"/>
      <c r="J25" s="265">
        <f>SUM(J14:J23)</f>
        <v>1143040505</v>
      </c>
      <c r="K25" s="14"/>
      <c r="L25" s="22">
        <f>SUM(L14:L23)</f>
        <v>1375576379</v>
      </c>
      <c r="M25" s="14"/>
      <c r="N25" s="265">
        <f>SUM(N14:N23)</f>
        <v>757670451</v>
      </c>
      <c r="O25" s="14"/>
      <c r="P25" s="22">
        <f>SUM(P14:P23)</f>
        <v>617531275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</row>
    <row r="26" spans="1:238" ht="9.9499999999999993" customHeight="1">
      <c r="B26" s="11"/>
      <c r="C26" s="11"/>
      <c r="D26" s="11"/>
      <c r="E26" s="11"/>
      <c r="F26" s="11"/>
      <c r="G26" s="11"/>
      <c r="I26" s="12"/>
      <c r="J26" s="266"/>
      <c r="K26" s="12"/>
      <c r="L26" s="23"/>
      <c r="M26" s="12"/>
      <c r="N26" s="266"/>
      <c r="O26" s="14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</row>
    <row r="27" spans="1:238" ht="18.600000000000001" customHeight="1">
      <c r="A27" s="1" t="s">
        <v>4</v>
      </c>
      <c r="B27" s="11"/>
      <c r="C27" s="11"/>
      <c r="D27" s="11"/>
      <c r="E27" s="11"/>
      <c r="F27" s="11"/>
      <c r="G27" s="11"/>
      <c r="I27" s="12"/>
      <c r="J27" s="266"/>
      <c r="K27" s="12"/>
      <c r="L27" s="23"/>
      <c r="M27" s="12"/>
      <c r="N27" s="266"/>
      <c r="O27" s="14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</row>
    <row r="28" spans="1:238" ht="6" customHeight="1">
      <c r="A28" s="1"/>
      <c r="B28" s="11"/>
      <c r="C28" s="11"/>
      <c r="D28" s="11"/>
      <c r="E28" s="11"/>
      <c r="F28" s="11"/>
      <c r="G28" s="11"/>
      <c r="I28" s="12"/>
      <c r="J28" s="266"/>
      <c r="K28" s="12"/>
      <c r="L28" s="23"/>
      <c r="M28" s="12"/>
      <c r="N28" s="266"/>
      <c r="O28" s="14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</row>
    <row r="29" spans="1:238" ht="18.600000000000001" customHeight="1">
      <c r="A29" s="5" t="s">
        <v>16</v>
      </c>
      <c r="B29" s="11"/>
      <c r="C29" s="11"/>
      <c r="D29" s="11"/>
      <c r="E29" s="11"/>
      <c r="F29" s="11"/>
      <c r="G29" s="11"/>
      <c r="I29" s="12"/>
      <c r="J29" s="266">
        <v>77321952</v>
      </c>
      <c r="K29" s="14"/>
      <c r="L29" s="23">
        <v>96574727</v>
      </c>
      <c r="M29" s="14"/>
      <c r="N29" s="266">
        <v>29910818</v>
      </c>
      <c r="O29" s="14"/>
      <c r="P29" s="23">
        <v>37900000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</row>
    <row r="30" spans="1:238" ht="18.600000000000001" customHeight="1">
      <c r="A30" s="5" t="s">
        <v>158</v>
      </c>
      <c r="B30" s="11"/>
      <c r="C30" s="11"/>
      <c r="D30" s="11"/>
      <c r="E30" s="11"/>
      <c r="F30" s="11"/>
      <c r="G30" s="11"/>
      <c r="I30" s="12"/>
      <c r="J30" s="266">
        <v>5027459</v>
      </c>
      <c r="K30" s="14"/>
      <c r="L30" s="23">
        <v>22115248</v>
      </c>
      <c r="M30" s="14"/>
      <c r="N30" s="266">
        <v>5027459</v>
      </c>
      <c r="O30" s="14"/>
      <c r="P30" s="23">
        <v>0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</row>
    <row r="31" spans="1:238" ht="18.600000000000001" customHeight="1">
      <c r="A31" s="24" t="s">
        <v>143</v>
      </c>
      <c r="B31" s="25"/>
      <c r="C31" s="25"/>
      <c r="D31" s="25"/>
      <c r="E31" s="25"/>
      <c r="F31" s="25"/>
      <c r="G31" s="11"/>
      <c r="I31" s="12"/>
      <c r="J31" s="266">
        <v>36996003</v>
      </c>
      <c r="K31" s="14"/>
      <c r="L31" s="23">
        <v>54314733</v>
      </c>
      <c r="M31" s="14"/>
      <c r="N31" s="266">
        <v>21218003</v>
      </c>
      <c r="O31" s="14"/>
      <c r="P31" s="23">
        <v>54314733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</row>
    <row r="32" spans="1:238" ht="18.600000000000001" customHeight="1">
      <c r="A32" s="5" t="s">
        <v>93</v>
      </c>
      <c r="B32" s="11"/>
      <c r="C32" s="11"/>
      <c r="D32" s="11"/>
      <c r="E32" s="11"/>
      <c r="F32" s="11"/>
      <c r="G32" s="11"/>
      <c r="H32" s="18">
        <v>8</v>
      </c>
      <c r="I32" s="12"/>
      <c r="J32" s="266">
        <v>26239174</v>
      </c>
      <c r="K32" s="14"/>
      <c r="L32" s="23">
        <v>42164174</v>
      </c>
      <c r="M32" s="14"/>
      <c r="N32" s="266">
        <v>75360000</v>
      </c>
      <c r="O32" s="14"/>
      <c r="P32" s="23">
        <v>75360000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</row>
    <row r="33" spans="1:238" ht="18.600000000000001" customHeight="1">
      <c r="A33" s="5" t="s">
        <v>55</v>
      </c>
      <c r="B33" s="11"/>
      <c r="C33" s="11"/>
      <c r="D33" s="11"/>
      <c r="E33" s="11"/>
      <c r="F33" s="11"/>
      <c r="G33" s="11"/>
      <c r="H33" s="18">
        <v>8</v>
      </c>
      <c r="I33" s="12"/>
      <c r="J33" s="266">
        <v>0</v>
      </c>
      <c r="K33" s="14"/>
      <c r="L33" s="23">
        <v>0</v>
      </c>
      <c r="M33" s="14"/>
      <c r="N33" s="266">
        <v>802811432</v>
      </c>
      <c r="O33" s="14"/>
      <c r="P33" s="23">
        <v>802811432</v>
      </c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</row>
    <row r="34" spans="1:238" ht="18.600000000000001" customHeight="1">
      <c r="A34" s="5" t="s">
        <v>152</v>
      </c>
      <c r="B34" s="11"/>
      <c r="C34" s="11"/>
      <c r="D34" s="11"/>
      <c r="E34" s="11"/>
      <c r="F34" s="11"/>
      <c r="G34" s="11"/>
      <c r="H34" s="12">
        <v>8</v>
      </c>
      <c r="I34" s="12"/>
      <c r="J34" s="266">
        <v>45077613</v>
      </c>
      <c r="K34" s="14"/>
      <c r="L34" s="23">
        <v>48355810</v>
      </c>
      <c r="M34" s="14"/>
      <c r="N34" s="266">
        <v>35989890</v>
      </c>
      <c r="O34" s="14"/>
      <c r="P34" s="13">
        <v>35499900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</row>
    <row r="35" spans="1:238" ht="18.600000000000001" customHeight="1">
      <c r="A35" s="5" t="s">
        <v>201</v>
      </c>
      <c r="B35" s="11"/>
      <c r="C35" s="11"/>
      <c r="D35" s="11"/>
      <c r="E35" s="11"/>
      <c r="F35" s="11"/>
      <c r="G35" s="11"/>
      <c r="H35" s="12">
        <v>18</v>
      </c>
      <c r="I35" s="12"/>
      <c r="J35" s="266">
        <v>323580000</v>
      </c>
      <c r="K35" s="14"/>
      <c r="L35" s="23">
        <v>390000000</v>
      </c>
      <c r="M35" s="14"/>
      <c r="N35" s="266">
        <v>323580000</v>
      </c>
      <c r="O35" s="14"/>
      <c r="P35" s="13">
        <v>390000000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</row>
    <row r="36" spans="1:238" ht="18.600000000000001" customHeight="1">
      <c r="A36" s="5" t="s">
        <v>94</v>
      </c>
      <c r="B36" s="11"/>
      <c r="C36" s="11"/>
      <c r="D36" s="11"/>
      <c r="E36" s="11"/>
      <c r="F36" s="11"/>
      <c r="G36" s="11"/>
      <c r="H36" s="12">
        <v>9</v>
      </c>
      <c r="I36" s="12"/>
      <c r="J36" s="266">
        <v>93770961</v>
      </c>
      <c r="K36" s="14"/>
      <c r="L36" s="23">
        <v>98413314</v>
      </c>
      <c r="M36" s="14"/>
      <c r="N36" s="266">
        <v>56790567</v>
      </c>
      <c r="O36" s="14"/>
      <c r="P36" s="23">
        <v>59996161</v>
      </c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</row>
    <row r="37" spans="1:238" ht="18.600000000000001" customHeight="1">
      <c r="A37" s="5" t="s">
        <v>56</v>
      </c>
      <c r="B37" s="11"/>
      <c r="C37" s="11"/>
      <c r="D37" s="11"/>
      <c r="E37" s="11"/>
      <c r="F37" s="11"/>
      <c r="G37" s="11"/>
      <c r="H37" s="18">
        <v>10</v>
      </c>
      <c r="I37" s="12"/>
      <c r="J37" s="266">
        <v>1094807300</v>
      </c>
      <c r="K37" s="14"/>
      <c r="L37" s="23">
        <v>1071653211</v>
      </c>
      <c r="M37" s="14"/>
      <c r="N37" s="266">
        <v>808098129</v>
      </c>
      <c r="O37" s="14"/>
      <c r="P37" s="23">
        <v>814869944</v>
      </c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</row>
    <row r="38" spans="1:238" ht="18.600000000000001" customHeight="1">
      <c r="A38" s="5" t="s">
        <v>57</v>
      </c>
      <c r="B38" s="11"/>
      <c r="C38" s="11"/>
      <c r="D38" s="11"/>
      <c r="E38" s="11"/>
      <c r="F38" s="11"/>
      <c r="G38" s="11"/>
      <c r="H38" s="18">
        <v>9</v>
      </c>
      <c r="I38" s="12"/>
      <c r="J38" s="266">
        <v>9270280</v>
      </c>
      <c r="K38" s="14"/>
      <c r="L38" s="23">
        <v>16729808</v>
      </c>
      <c r="M38" s="14"/>
      <c r="N38" s="266">
        <v>2871330</v>
      </c>
      <c r="O38" s="14"/>
      <c r="P38" s="23">
        <v>5416529</v>
      </c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</row>
    <row r="39" spans="1:238" ht="18.600000000000001" customHeight="1">
      <c r="A39" s="11" t="s">
        <v>58</v>
      </c>
      <c r="B39" s="11"/>
      <c r="C39" s="11"/>
      <c r="D39" s="11"/>
      <c r="E39" s="11"/>
      <c r="F39" s="11"/>
      <c r="G39" s="11"/>
      <c r="I39" s="11"/>
      <c r="J39" s="267">
        <v>118297410</v>
      </c>
      <c r="K39" s="19"/>
      <c r="L39" s="19">
        <v>100945905</v>
      </c>
      <c r="M39" s="19"/>
      <c r="N39" s="267">
        <v>49965972</v>
      </c>
      <c r="O39" s="19"/>
      <c r="P39" s="19">
        <v>44526562</v>
      </c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</row>
    <row r="40" spans="1:238" ht="18.600000000000001" customHeight="1">
      <c r="A40" s="5" t="s">
        <v>31</v>
      </c>
      <c r="B40" s="11"/>
      <c r="C40" s="11"/>
      <c r="D40" s="11"/>
      <c r="E40" s="11"/>
      <c r="F40" s="11"/>
      <c r="G40" s="11"/>
      <c r="H40" s="12"/>
      <c r="I40" s="12"/>
      <c r="J40" s="265">
        <v>21796429</v>
      </c>
      <c r="K40" s="14"/>
      <c r="L40" s="22">
        <v>20895853</v>
      </c>
      <c r="M40" s="14"/>
      <c r="N40" s="265">
        <v>1877524</v>
      </c>
      <c r="O40" s="14"/>
      <c r="P40" s="22">
        <v>2082470</v>
      </c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</row>
    <row r="41" spans="1:238" ht="6" customHeight="1">
      <c r="A41" s="11"/>
      <c r="B41" s="11"/>
      <c r="C41" s="11"/>
      <c r="D41" s="11"/>
      <c r="E41" s="15"/>
      <c r="F41" s="11"/>
      <c r="G41" s="11"/>
      <c r="H41" s="12"/>
      <c r="I41" s="12"/>
      <c r="J41" s="262"/>
      <c r="K41" s="14"/>
      <c r="L41" s="13"/>
      <c r="M41" s="14"/>
      <c r="N41" s="262"/>
      <c r="O41" s="14"/>
      <c r="P41" s="13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</row>
    <row r="42" spans="1:238" ht="18.600000000000001" customHeight="1">
      <c r="A42" s="1" t="s">
        <v>5</v>
      </c>
      <c r="B42" s="11"/>
      <c r="C42" s="11"/>
      <c r="D42" s="11"/>
      <c r="E42" s="11"/>
      <c r="F42" s="11"/>
      <c r="G42" s="11"/>
      <c r="H42" s="12"/>
      <c r="I42" s="12"/>
      <c r="J42" s="265">
        <f>SUM(J29:J40)</f>
        <v>1852184581</v>
      </c>
      <c r="K42" s="14"/>
      <c r="L42" s="22">
        <f>SUM(L29:L40)</f>
        <v>1962162783</v>
      </c>
      <c r="M42" s="14"/>
      <c r="N42" s="265">
        <f>SUM(N29:N40)</f>
        <v>2213501124</v>
      </c>
      <c r="O42" s="14"/>
      <c r="P42" s="22">
        <f>SUM(P29:P40)</f>
        <v>2322777731</v>
      </c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</row>
    <row r="43" spans="1:238" ht="6" customHeight="1">
      <c r="B43" s="11"/>
      <c r="C43" s="11"/>
      <c r="D43" s="11"/>
      <c r="E43" s="11"/>
      <c r="F43" s="11"/>
      <c r="G43" s="11"/>
      <c r="H43" s="12"/>
      <c r="I43" s="12"/>
      <c r="J43" s="262"/>
      <c r="K43" s="12"/>
      <c r="L43" s="13"/>
      <c r="M43" s="12"/>
      <c r="N43" s="262"/>
      <c r="O43" s="14"/>
      <c r="P43" s="13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</row>
    <row r="44" spans="1:238" ht="18.600000000000001" customHeight="1" thickBot="1">
      <c r="A44" s="1" t="s">
        <v>9</v>
      </c>
      <c r="B44" s="11"/>
      <c r="C44" s="11"/>
      <c r="D44" s="11"/>
      <c r="E44" s="11"/>
      <c r="F44" s="11"/>
      <c r="G44" s="11"/>
      <c r="H44" s="12"/>
      <c r="I44" s="12"/>
      <c r="J44" s="268">
        <f>SUM(J25,J42)</f>
        <v>2995225086</v>
      </c>
      <c r="K44" s="14"/>
      <c r="L44" s="26">
        <f>SUM(L25,L42)</f>
        <v>3337739162</v>
      </c>
      <c r="M44" s="14"/>
      <c r="N44" s="268">
        <f>SUM(N25,N42)</f>
        <v>2971171575</v>
      </c>
      <c r="O44" s="14"/>
      <c r="P44" s="26">
        <f>SUM(P25,P42)</f>
        <v>2940309006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</row>
    <row r="45" spans="1:238" ht="15" customHeight="1" thickTop="1">
      <c r="A45" s="1"/>
      <c r="B45" s="11"/>
      <c r="C45" s="11"/>
      <c r="D45" s="11"/>
      <c r="E45" s="11"/>
      <c r="F45" s="11"/>
      <c r="G45" s="11"/>
      <c r="H45" s="12"/>
      <c r="I45" s="12"/>
      <c r="J45" s="13"/>
      <c r="K45" s="12"/>
      <c r="L45" s="13"/>
      <c r="M45" s="12"/>
      <c r="N45" s="13"/>
      <c r="O45" s="14"/>
      <c r="P45" s="13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</row>
    <row r="46" spans="1:238" ht="18.600000000000001" customHeight="1">
      <c r="A46" s="372" t="s">
        <v>95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</row>
    <row r="47" spans="1:238" ht="18.600000000000001" customHeight="1">
      <c r="A47" s="372" t="s">
        <v>215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  <c r="O47" s="372"/>
      <c r="P47" s="372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</row>
    <row r="48" spans="1:238" ht="2.25" customHeight="1">
      <c r="A48" s="275"/>
      <c r="B48" s="275"/>
      <c r="C48" s="275"/>
      <c r="D48" s="275"/>
      <c r="E48" s="275"/>
      <c r="F48" s="275"/>
      <c r="G48" s="275"/>
      <c r="H48" s="275"/>
      <c r="I48" s="275"/>
      <c r="J48" s="27"/>
      <c r="K48" s="275"/>
      <c r="L48" s="27"/>
      <c r="M48" s="275"/>
      <c r="N48" s="27"/>
      <c r="O48" s="275"/>
      <c r="P48" s="27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</row>
    <row r="49" spans="1:238" ht="21.95" customHeight="1">
      <c r="A49" s="28" t="s">
        <v>124</v>
      </c>
      <c r="B49" s="29"/>
      <c r="C49" s="29"/>
      <c r="D49" s="29"/>
      <c r="E49" s="29"/>
      <c r="F49" s="29"/>
      <c r="G49" s="29"/>
      <c r="H49" s="29"/>
      <c r="I49" s="29"/>
      <c r="J49" s="30"/>
      <c r="K49" s="29"/>
      <c r="L49" s="30"/>
      <c r="M49" s="30"/>
      <c r="N49" s="30"/>
      <c r="O49" s="30"/>
      <c r="P49" s="30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</row>
    <row r="50" spans="1:238" ht="20.100000000000001" customHeight="1">
      <c r="A50" s="1" t="str">
        <f>A1</f>
        <v>บริษัท เอแอลที เทเลคอม จำกัด (มหาชน)</v>
      </c>
      <c r="B50" s="1"/>
      <c r="C50" s="1"/>
      <c r="D50" s="1"/>
      <c r="E50" s="1"/>
      <c r="F50" s="1"/>
      <c r="G50" s="1"/>
      <c r="H50" s="2"/>
      <c r="I50" s="2"/>
      <c r="J50" s="3"/>
      <c r="K50" s="2"/>
      <c r="L50" s="3"/>
      <c r="M50" s="3"/>
      <c r="N50" s="4"/>
      <c r="O50" s="4"/>
      <c r="P50" s="4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</row>
    <row r="51" spans="1:238" ht="20.100000000000001" customHeight="1">
      <c r="A51" s="1" t="s">
        <v>236</v>
      </c>
      <c r="B51" s="1"/>
      <c r="C51" s="1"/>
      <c r="D51" s="1"/>
      <c r="E51" s="1"/>
      <c r="F51" s="1"/>
      <c r="G51" s="1"/>
      <c r="H51" s="2"/>
      <c r="I51" s="2"/>
      <c r="J51" s="3"/>
      <c r="K51" s="2"/>
      <c r="L51" s="3"/>
      <c r="M51" s="3"/>
      <c r="N51" s="4"/>
      <c r="O51" s="4"/>
      <c r="P51" s="4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</row>
    <row r="52" spans="1:238" ht="20.100000000000001" customHeight="1">
      <c r="A52" s="303" t="str">
        <f>A3</f>
        <v>ณ วันที่ 30 กันยายน พ.ศ. 2562</v>
      </c>
      <c r="B52" s="304"/>
      <c r="C52" s="304"/>
      <c r="D52" s="304"/>
      <c r="E52" s="304"/>
      <c r="F52" s="304"/>
      <c r="G52" s="304"/>
      <c r="H52" s="6"/>
      <c r="I52" s="6"/>
      <c r="J52" s="276"/>
      <c r="K52" s="6"/>
      <c r="L52" s="276"/>
      <c r="M52" s="276"/>
      <c r="N52" s="7"/>
      <c r="O52" s="7"/>
      <c r="P52" s="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</row>
    <row r="53" spans="1:238" ht="20.100000000000001" customHeight="1">
      <c r="A53" s="1"/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</row>
    <row r="54" spans="1:238" ht="20.100000000000001" customHeight="1">
      <c r="A54" s="1"/>
      <c r="B54" s="1"/>
      <c r="C54" s="1"/>
      <c r="D54" s="1"/>
      <c r="E54" s="1"/>
      <c r="F54" s="1"/>
      <c r="G54" s="1"/>
      <c r="H54" s="2"/>
      <c r="I54" s="2"/>
      <c r="J54" s="371" t="s">
        <v>63</v>
      </c>
      <c r="K54" s="371"/>
      <c r="L54" s="371"/>
      <c r="M54" s="8"/>
      <c r="N54" s="371" t="s">
        <v>119</v>
      </c>
      <c r="O54" s="371"/>
      <c r="P54" s="37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</row>
    <row r="55" spans="1:238" ht="20.100000000000001" customHeight="1">
      <c r="A55" s="1"/>
      <c r="B55" s="1"/>
      <c r="C55" s="1"/>
      <c r="D55" s="1"/>
      <c r="E55" s="1"/>
      <c r="F55" s="1"/>
      <c r="G55" s="1"/>
      <c r="H55" s="2"/>
      <c r="I55" s="2"/>
      <c r="J55" s="9" t="s">
        <v>49</v>
      </c>
      <c r="K55" s="8"/>
      <c r="L55" s="9" t="s">
        <v>50</v>
      </c>
      <c r="M55" s="8"/>
      <c r="N55" s="9" t="s">
        <v>49</v>
      </c>
      <c r="O55" s="8"/>
      <c r="P55" s="9" t="s">
        <v>50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</row>
    <row r="56" spans="1:238" ht="20.100000000000001" customHeight="1">
      <c r="A56" s="1"/>
      <c r="B56" s="1"/>
      <c r="C56" s="1"/>
      <c r="D56" s="1"/>
      <c r="E56" s="1"/>
      <c r="F56" s="1"/>
      <c r="G56" s="1"/>
      <c r="H56" s="2"/>
      <c r="I56" s="2"/>
      <c r="J56" s="9" t="s">
        <v>212</v>
      </c>
      <c r="K56" s="8"/>
      <c r="L56" s="9" t="s">
        <v>45</v>
      </c>
      <c r="M56" s="8"/>
      <c r="N56" s="9" t="s">
        <v>212</v>
      </c>
      <c r="O56" s="8"/>
      <c r="P56" s="9" t="s">
        <v>45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</row>
    <row r="57" spans="1:238" ht="20.100000000000001" customHeight="1">
      <c r="A57" s="1"/>
      <c r="B57" s="1"/>
      <c r="C57" s="1"/>
      <c r="D57" s="1"/>
      <c r="E57" s="1"/>
      <c r="F57" s="1"/>
      <c r="G57" s="1"/>
      <c r="H57" s="2"/>
      <c r="I57" s="2"/>
      <c r="J57" s="4" t="s">
        <v>156</v>
      </c>
      <c r="K57" s="2"/>
      <c r="L57" s="4" t="s">
        <v>149</v>
      </c>
      <c r="M57" s="3"/>
      <c r="N57" s="4" t="s">
        <v>156</v>
      </c>
      <c r="O57" s="2"/>
      <c r="P57" s="4" t="s">
        <v>149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</row>
    <row r="58" spans="1:238" ht="20.100000000000001" customHeight="1">
      <c r="A58" s="1"/>
      <c r="B58" s="1"/>
      <c r="C58" s="1"/>
      <c r="D58" s="1"/>
      <c r="E58" s="1"/>
      <c r="F58" s="1"/>
      <c r="G58" s="1"/>
      <c r="H58" s="6" t="s">
        <v>1</v>
      </c>
      <c r="I58" s="2"/>
      <c r="J58" s="7" t="s">
        <v>2</v>
      </c>
      <c r="K58" s="2"/>
      <c r="L58" s="7" t="s">
        <v>2</v>
      </c>
      <c r="M58" s="4"/>
      <c r="N58" s="7" t="s">
        <v>2</v>
      </c>
      <c r="O58" s="4"/>
      <c r="P58" s="7" t="s">
        <v>2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</row>
    <row r="59" spans="1:238" ht="8.1" customHeight="1">
      <c r="A59" s="1"/>
      <c r="B59" s="1"/>
      <c r="C59" s="1"/>
      <c r="D59" s="1"/>
      <c r="E59" s="1"/>
      <c r="F59" s="1"/>
      <c r="G59" s="1"/>
      <c r="H59" s="31"/>
      <c r="I59" s="2"/>
      <c r="J59" s="269"/>
      <c r="K59" s="2"/>
      <c r="L59" s="9"/>
      <c r="M59" s="4"/>
      <c r="N59" s="269"/>
      <c r="O59" s="4"/>
      <c r="P59" s="9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</row>
    <row r="60" spans="1:238" ht="20.100000000000001" customHeight="1">
      <c r="A60" s="1" t="s">
        <v>111</v>
      </c>
      <c r="B60" s="11"/>
      <c r="C60" s="11"/>
      <c r="D60" s="11"/>
      <c r="E60" s="11"/>
      <c r="F60" s="11"/>
      <c r="G60" s="11"/>
      <c r="H60" s="12"/>
      <c r="I60" s="12"/>
      <c r="J60" s="270"/>
      <c r="K60" s="12"/>
      <c r="L60" s="14"/>
      <c r="M60" s="14"/>
      <c r="N60" s="262"/>
      <c r="O60" s="13"/>
      <c r="P60" s="13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</row>
    <row r="61" spans="1:238" ht="8.1" customHeight="1">
      <c r="B61" s="11"/>
      <c r="C61" s="11"/>
      <c r="D61" s="11"/>
      <c r="E61" s="15"/>
      <c r="F61" s="11"/>
      <c r="G61" s="11"/>
      <c r="H61" s="12"/>
      <c r="I61" s="12"/>
      <c r="J61" s="270"/>
      <c r="K61" s="12"/>
      <c r="L61" s="14"/>
      <c r="M61" s="14"/>
      <c r="N61" s="262"/>
      <c r="O61" s="13"/>
      <c r="P61" s="13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</row>
    <row r="62" spans="1:238" ht="20.100000000000001" customHeight="1">
      <c r="A62" s="1" t="s">
        <v>3</v>
      </c>
      <c r="B62" s="11"/>
      <c r="C62" s="11"/>
      <c r="D62" s="11"/>
      <c r="E62" s="15"/>
      <c r="F62" s="11"/>
      <c r="G62" s="11"/>
      <c r="H62" s="12"/>
      <c r="I62" s="12"/>
      <c r="J62" s="270"/>
      <c r="K62" s="12"/>
      <c r="L62" s="14"/>
      <c r="M62" s="14"/>
      <c r="N62" s="262"/>
      <c r="O62" s="13"/>
      <c r="P62" s="13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</row>
    <row r="63" spans="1:238" ht="8.1" customHeight="1">
      <c r="B63" s="11"/>
      <c r="C63" s="11"/>
      <c r="D63" s="11"/>
      <c r="E63" s="15"/>
      <c r="F63" s="11"/>
      <c r="G63" s="11"/>
      <c r="H63" s="12"/>
      <c r="I63" s="12"/>
      <c r="J63" s="270"/>
      <c r="K63" s="12"/>
      <c r="L63" s="14"/>
      <c r="M63" s="14"/>
      <c r="N63" s="262"/>
      <c r="O63" s="13"/>
      <c r="P63" s="13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</row>
    <row r="64" spans="1:238" ht="20.100000000000001" customHeight="1">
      <c r="A64" s="5" t="s">
        <v>144</v>
      </c>
      <c r="B64" s="11"/>
      <c r="C64" s="11"/>
      <c r="D64" s="11"/>
      <c r="E64" s="15"/>
      <c r="F64" s="11"/>
      <c r="G64" s="11"/>
      <c r="H64" s="12"/>
      <c r="I64" s="12"/>
      <c r="J64" s="266"/>
      <c r="K64" s="12"/>
      <c r="L64" s="23"/>
      <c r="M64" s="14"/>
      <c r="N64" s="266"/>
      <c r="O64" s="13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</row>
    <row r="65" spans="1:238" ht="20.100000000000001" customHeight="1">
      <c r="B65" s="5" t="s">
        <v>145</v>
      </c>
      <c r="C65" s="11"/>
      <c r="D65" s="11"/>
      <c r="E65" s="15"/>
      <c r="F65" s="11"/>
      <c r="G65" s="11"/>
      <c r="H65" s="12">
        <v>11</v>
      </c>
      <c r="I65" s="12"/>
      <c r="J65" s="266">
        <v>951771429</v>
      </c>
      <c r="K65" s="14"/>
      <c r="L65" s="23">
        <v>1113214585</v>
      </c>
      <c r="M65" s="14"/>
      <c r="N65" s="266">
        <v>575130363</v>
      </c>
      <c r="O65" s="14"/>
      <c r="P65" s="23">
        <v>683000000</v>
      </c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</row>
    <row r="66" spans="1:238" ht="20.100000000000001" customHeight="1">
      <c r="A66" s="5" t="s">
        <v>39</v>
      </c>
      <c r="B66" s="11"/>
      <c r="C66" s="11"/>
      <c r="D66" s="11"/>
      <c r="E66" s="15"/>
      <c r="F66" s="11"/>
      <c r="G66" s="11"/>
      <c r="H66" s="12">
        <v>13</v>
      </c>
      <c r="I66" s="12"/>
      <c r="J66" s="266">
        <v>417036604</v>
      </c>
      <c r="K66" s="14"/>
      <c r="L66" s="23">
        <v>483433154</v>
      </c>
      <c r="M66" s="14"/>
      <c r="N66" s="266">
        <v>564371126</v>
      </c>
      <c r="O66" s="14"/>
      <c r="P66" s="23">
        <v>525690547</v>
      </c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</row>
    <row r="67" spans="1:238" ht="20.100000000000001" customHeight="1">
      <c r="A67" s="5" t="s">
        <v>59</v>
      </c>
      <c r="B67" s="11"/>
      <c r="C67" s="11"/>
      <c r="D67" s="11"/>
      <c r="E67" s="11"/>
      <c r="F67" s="11"/>
      <c r="G67" s="11"/>
      <c r="I67" s="12"/>
      <c r="J67" s="270"/>
      <c r="K67" s="14"/>
      <c r="L67" s="14"/>
      <c r="M67" s="14"/>
      <c r="N67" s="270"/>
      <c r="O67" s="14"/>
      <c r="P67" s="13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</row>
    <row r="68" spans="1:238" ht="20.100000000000001" customHeight="1">
      <c r="B68" s="11" t="s">
        <v>146</v>
      </c>
      <c r="C68" s="11"/>
      <c r="D68" s="11"/>
      <c r="E68" s="11"/>
      <c r="F68" s="11"/>
      <c r="G68" s="11"/>
      <c r="I68" s="12"/>
      <c r="J68" s="266">
        <v>371725</v>
      </c>
      <c r="K68" s="14"/>
      <c r="L68" s="23">
        <v>356252</v>
      </c>
      <c r="M68" s="14"/>
      <c r="N68" s="266">
        <v>0</v>
      </c>
      <c r="O68" s="14"/>
      <c r="P68" s="23">
        <v>0</v>
      </c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</row>
    <row r="69" spans="1:238" ht="20.100000000000001" customHeight="1">
      <c r="A69" s="5" t="s">
        <v>112</v>
      </c>
      <c r="B69" s="11"/>
      <c r="C69" s="11"/>
      <c r="D69" s="11"/>
      <c r="E69" s="11"/>
      <c r="F69" s="11"/>
      <c r="G69" s="11"/>
      <c r="I69" s="12"/>
      <c r="J69" s="267"/>
      <c r="K69" s="14"/>
      <c r="L69" s="19"/>
      <c r="M69" s="14"/>
      <c r="N69" s="266"/>
      <c r="O69" s="14"/>
      <c r="P69" s="13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</row>
    <row r="70" spans="1:238" ht="20.100000000000001" customHeight="1">
      <c r="B70" s="11" t="s">
        <v>146</v>
      </c>
      <c r="C70" s="11"/>
      <c r="D70" s="11"/>
      <c r="E70" s="11"/>
      <c r="F70" s="11"/>
      <c r="G70" s="11"/>
      <c r="H70" s="18">
        <v>12</v>
      </c>
      <c r="I70" s="12"/>
      <c r="J70" s="267">
        <v>27468000</v>
      </c>
      <c r="K70" s="14"/>
      <c r="L70" s="23">
        <v>23301000</v>
      </c>
      <c r="M70" s="14"/>
      <c r="N70" s="266">
        <v>27468000</v>
      </c>
      <c r="O70" s="14"/>
      <c r="P70" s="13">
        <v>23301000</v>
      </c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</row>
    <row r="71" spans="1:238" ht="20.100000000000001" customHeight="1">
      <c r="A71" s="5" t="s">
        <v>159</v>
      </c>
      <c r="B71" s="11"/>
      <c r="C71" s="11"/>
      <c r="D71" s="11"/>
      <c r="E71" s="11"/>
      <c r="F71" s="11"/>
      <c r="G71" s="11"/>
      <c r="H71" s="18">
        <v>18</v>
      </c>
      <c r="I71" s="12"/>
      <c r="J71" s="266">
        <v>15000000</v>
      </c>
      <c r="K71" s="14"/>
      <c r="L71" s="23">
        <v>0</v>
      </c>
      <c r="M71" s="14"/>
      <c r="N71" s="266">
        <v>307600000</v>
      </c>
      <c r="O71" s="14"/>
      <c r="P71" s="13">
        <v>102000000</v>
      </c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</row>
    <row r="72" spans="1:238" ht="20.100000000000001" customHeight="1">
      <c r="A72" s="5" t="s">
        <v>10</v>
      </c>
      <c r="B72" s="11"/>
      <c r="C72" s="32"/>
      <c r="D72" s="11"/>
      <c r="E72" s="11"/>
      <c r="F72" s="11"/>
      <c r="G72" s="11"/>
      <c r="I72" s="12"/>
      <c r="J72" s="265">
        <v>52932908</v>
      </c>
      <c r="K72" s="14"/>
      <c r="L72" s="22">
        <v>58682384</v>
      </c>
      <c r="M72" s="14"/>
      <c r="N72" s="265">
        <v>21439841</v>
      </c>
      <c r="O72" s="14"/>
      <c r="P72" s="22">
        <v>18872392</v>
      </c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</row>
    <row r="73" spans="1:238" ht="8.1" customHeight="1">
      <c r="B73" s="11"/>
      <c r="C73" s="11"/>
      <c r="D73" s="11"/>
      <c r="E73" s="15"/>
      <c r="F73" s="11"/>
      <c r="G73" s="11"/>
      <c r="H73" s="12"/>
      <c r="I73" s="12"/>
      <c r="J73" s="262"/>
      <c r="K73" s="14"/>
      <c r="L73" s="13"/>
      <c r="M73" s="14"/>
      <c r="N73" s="262"/>
      <c r="O73" s="14"/>
      <c r="P73" s="13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</row>
    <row r="74" spans="1:238" ht="20.100000000000001" customHeight="1">
      <c r="A74" s="1" t="s">
        <v>11</v>
      </c>
      <c r="B74" s="11"/>
      <c r="C74" s="11"/>
      <c r="D74" s="11"/>
      <c r="E74" s="11"/>
      <c r="F74" s="11"/>
      <c r="G74" s="11"/>
      <c r="I74" s="12"/>
      <c r="J74" s="265">
        <f>SUM(J65:J72)</f>
        <v>1464580666</v>
      </c>
      <c r="K74" s="14"/>
      <c r="L74" s="22">
        <f>SUM(L65:L72)</f>
        <v>1678987375</v>
      </c>
      <c r="M74" s="14"/>
      <c r="N74" s="265">
        <f>SUM(N65:N72)</f>
        <v>1496009330</v>
      </c>
      <c r="O74" s="14"/>
      <c r="P74" s="22">
        <f>SUM(P65:P72)</f>
        <v>1352863939</v>
      </c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</row>
    <row r="75" spans="1:238" ht="20.100000000000001" customHeight="1">
      <c r="B75" s="11"/>
      <c r="C75" s="11"/>
      <c r="D75" s="11"/>
      <c r="E75" s="15"/>
      <c r="F75" s="11"/>
      <c r="G75" s="11"/>
      <c r="H75" s="12"/>
      <c r="I75" s="12"/>
      <c r="J75" s="262"/>
      <c r="K75" s="12"/>
      <c r="L75" s="13"/>
      <c r="M75" s="12"/>
      <c r="N75" s="262"/>
      <c r="O75" s="14"/>
      <c r="P75" s="13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</row>
    <row r="76" spans="1:238" ht="20.100000000000001" customHeight="1">
      <c r="A76" s="32" t="s">
        <v>17</v>
      </c>
      <c r="B76" s="11"/>
      <c r="C76" s="11"/>
      <c r="D76" s="11"/>
      <c r="E76" s="11"/>
      <c r="F76" s="11"/>
      <c r="G76" s="11"/>
      <c r="I76" s="11"/>
      <c r="J76" s="266"/>
      <c r="K76" s="11"/>
      <c r="L76" s="23"/>
      <c r="M76" s="11"/>
      <c r="N76" s="266"/>
      <c r="O76" s="19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</row>
    <row r="77" spans="1:238" ht="8.1" customHeight="1">
      <c r="B77" s="11"/>
      <c r="C77" s="11"/>
      <c r="D77" s="11"/>
      <c r="E77" s="15"/>
      <c r="F77" s="11"/>
      <c r="G77" s="11"/>
      <c r="H77" s="12"/>
      <c r="I77" s="12"/>
      <c r="J77" s="262"/>
      <c r="K77" s="12"/>
      <c r="L77" s="13"/>
      <c r="M77" s="12"/>
      <c r="N77" s="262"/>
      <c r="O77" s="14"/>
      <c r="P77" s="13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</row>
    <row r="78" spans="1:238" ht="20.100000000000001" customHeight="1">
      <c r="A78" s="5" t="s">
        <v>112</v>
      </c>
      <c r="B78" s="11"/>
      <c r="C78" s="11"/>
      <c r="D78" s="11"/>
      <c r="E78" s="11"/>
      <c r="F78" s="11"/>
      <c r="G78" s="11"/>
      <c r="H78" s="18">
        <v>12</v>
      </c>
      <c r="I78" s="11"/>
      <c r="J78" s="262">
        <v>43091489</v>
      </c>
      <c r="K78" s="14"/>
      <c r="L78" s="13">
        <v>62908305</v>
      </c>
      <c r="M78" s="14"/>
      <c r="N78" s="262">
        <v>43091489</v>
      </c>
      <c r="O78" s="14"/>
      <c r="P78" s="13">
        <v>62908305</v>
      </c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</row>
    <row r="79" spans="1:238" ht="20.100000000000001" customHeight="1">
      <c r="A79" s="5" t="s">
        <v>59</v>
      </c>
      <c r="B79" s="11"/>
      <c r="C79" s="11"/>
      <c r="D79" s="11"/>
      <c r="E79" s="11"/>
      <c r="F79" s="11"/>
      <c r="G79" s="11"/>
      <c r="I79" s="11"/>
      <c r="J79" s="266">
        <v>97740</v>
      </c>
      <c r="K79" s="19"/>
      <c r="L79" s="23">
        <v>313206</v>
      </c>
      <c r="M79" s="19"/>
      <c r="N79" s="266">
        <v>0</v>
      </c>
      <c r="O79" s="19"/>
      <c r="P79" s="23">
        <v>0</v>
      </c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</row>
    <row r="80" spans="1:238" ht="20.100000000000001" customHeight="1">
      <c r="A80" s="11" t="s">
        <v>32</v>
      </c>
      <c r="B80" s="11"/>
      <c r="C80" s="11"/>
      <c r="D80" s="11"/>
      <c r="E80" s="11"/>
      <c r="F80" s="11"/>
      <c r="G80" s="11"/>
      <c r="I80" s="11"/>
      <c r="J80" s="266">
        <v>30072511</v>
      </c>
      <c r="K80" s="19"/>
      <c r="L80" s="23">
        <v>26343579</v>
      </c>
      <c r="M80" s="19"/>
      <c r="N80" s="266">
        <v>9178303</v>
      </c>
      <c r="O80" s="19"/>
      <c r="P80" s="23">
        <v>10614487</v>
      </c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</row>
    <row r="81" spans="1:238" ht="20.100000000000001" customHeight="1">
      <c r="A81" s="25" t="s">
        <v>105</v>
      </c>
      <c r="B81" s="11"/>
      <c r="C81" s="11"/>
      <c r="D81" s="11"/>
      <c r="E81" s="11"/>
      <c r="F81" s="11"/>
      <c r="G81" s="11"/>
      <c r="I81" s="11"/>
      <c r="J81" s="266">
        <v>31214980</v>
      </c>
      <c r="K81" s="19"/>
      <c r="L81" s="23">
        <v>30319192</v>
      </c>
      <c r="M81" s="19"/>
      <c r="N81" s="266">
        <v>28250444</v>
      </c>
      <c r="O81" s="19"/>
      <c r="P81" s="13">
        <v>27439521</v>
      </c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</row>
    <row r="82" spans="1:238" ht="20.100000000000001" customHeight="1">
      <c r="A82" s="5" t="s">
        <v>60</v>
      </c>
      <c r="B82" s="11"/>
      <c r="C82" s="11"/>
      <c r="D82" s="11"/>
      <c r="E82" s="11"/>
      <c r="F82" s="11"/>
      <c r="G82" s="11"/>
      <c r="I82" s="11"/>
      <c r="J82" s="265">
        <v>15151155</v>
      </c>
      <c r="K82" s="19"/>
      <c r="L82" s="22">
        <v>14881905</v>
      </c>
      <c r="M82" s="19"/>
      <c r="N82" s="265">
        <v>0</v>
      </c>
      <c r="O82" s="19"/>
      <c r="P82" s="22">
        <v>0</v>
      </c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</row>
    <row r="83" spans="1:238" ht="8.1" customHeight="1">
      <c r="B83" s="11"/>
      <c r="C83" s="11"/>
      <c r="D83" s="11"/>
      <c r="E83" s="11"/>
      <c r="F83" s="11"/>
      <c r="G83" s="11"/>
      <c r="I83" s="11"/>
      <c r="J83" s="262"/>
      <c r="K83" s="19"/>
      <c r="L83" s="13"/>
      <c r="M83" s="19"/>
      <c r="N83" s="262"/>
      <c r="O83" s="19"/>
      <c r="P83" s="13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</row>
    <row r="84" spans="1:238" ht="20.100000000000001" customHeight="1">
      <c r="A84" s="1" t="s">
        <v>18</v>
      </c>
      <c r="B84" s="11"/>
      <c r="C84" s="11"/>
      <c r="D84" s="11"/>
      <c r="E84" s="11"/>
      <c r="F84" s="11"/>
      <c r="G84" s="11"/>
      <c r="I84" s="11"/>
      <c r="J84" s="265">
        <f>SUM(J77:J82)</f>
        <v>119627875</v>
      </c>
      <c r="K84" s="19"/>
      <c r="L84" s="22">
        <f>SUM(L77:L82)</f>
        <v>134766187</v>
      </c>
      <c r="M84" s="19"/>
      <c r="N84" s="265">
        <f>SUM(N77:N82)</f>
        <v>80520236</v>
      </c>
      <c r="O84" s="19"/>
      <c r="P84" s="22">
        <f>SUM(P77:P82)</f>
        <v>100962313</v>
      </c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</row>
    <row r="85" spans="1:238" ht="8.1" customHeight="1">
      <c r="B85" s="11"/>
      <c r="C85" s="11"/>
      <c r="D85" s="11"/>
      <c r="E85" s="11"/>
      <c r="F85" s="11"/>
      <c r="G85" s="11"/>
      <c r="I85" s="12"/>
      <c r="J85" s="262"/>
      <c r="K85" s="14"/>
      <c r="L85" s="13"/>
      <c r="M85" s="14"/>
      <c r="N85" s="262"/>
      <c r="O85" s="14"/>
      <c r="P85" s="13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</row>
    <row r="86" spans="1:238" ht="20.100000000000001" customHeight="1">
      <c r="A86" s="1" t="s">
        <v>6</v>
      </c>
      <c r="B86" s="11"/>
      <c r="C86" s="32"/>
      <c r="D86" s="11"/>
      <c r="E86" s="11"/>
      <c r="F86" s="11"/>
      <c r="G86" s="11"/>
      <c r="I86" s="12"/>
      <c r="J86" s="265">
        <f>SUM(J74,J84)</f>
        <v>1584208541</v>
      </c>
      <c r="K86" s="14"/>
      <c r="L86" s="22">
        <f>SUM(L74,L84)</f>
        <v>1813753562</v>
      </c>
      <c r="M86" s="14"/>
      <c r="N86" s="265">
        <f>SUM(N74,N84)</f>
        <v>1576529566</v>
      </c>
      <c r="O86" s="14"/>
      <c r="P86" s="22">
        <f>SUM(P74,P84)</f>
        <v>1453826252</v>
      </c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</row>
    <row r="87" spans="1:238" ht="19.5" customHeight="1">
      <c r="A87" s="1"/>
      <c r="B87" s="11"/>
      <c r="C87" s="32"/>
      <c r="D87" s="11"/>
      <c r="E87" s="11"/>
      <c r="F87" s="11"/>
      <c r="G87" s="11"/>
      <c r="I87" s="12"/>
      <c r="J87" s="13"/>
      <c r="K87" s="12"/>
      <c r="L87" s="13"/>
      <c r="M87" s="14"/>
      <c r="N87" s="13"/>
      <c r="O87" s="13"/>
      <c r="P87" s="13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</row>
    <row r="88" spans="1:238" ht="16.5" customHeight="1">
      <c r="A88" s="1"/>
      <c r="B88" s="11"/>
      <c r="C88" s="32"/>
      <c r="D88" s="11"/>
      <c r="E88" s="11"/>
      <c r="F88" s="11"/>
      <c r="G88" s="11"/>
      <c r="I88" s="12"/>
      <c r="J88" s="13"/>
      <c r="K88" s="12"/>
      <c r="L88" s="13"/>
      <c r="M88" s="14"/>
      <c r="N88" s="13"/>
      <c r="O88" s="13"/>
      <c r="P88" s="13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</row>
    <row r="89" spans="1:238" ht="20.100000000000001" customHeight="1">
      <c r="A89" s="1"/>
      <c r="B89" s="11"/>
      <c r="C89" s="32"/>
      <c r="D89" s="11"/>
      <c r="E89" s="11"/>
      <c r="F89" s="11"/>
      <c r="G89" s="11"/>
      <c r="I89" s="12"/>
      <c r="J89" s="13"/>
      <c r="K89" s="12"/>
      <c r="L89" s="13"/>
      <c r="M89" s="14"/>
      <c r="N89" s="13"/>
      <c r="O89" s="13"/>
      <c r="P89" s="13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</row>
    <row r="90" spans="1:238" ht="13.9" customHeight="1">
      <c r="A90" s="1"/>
      <c r="B90" s="11"/>
      <c r="C90" s="32"/>
      <c r="D90" s="11"/>
      <c r="E90" s="11"/>
      <c r="F90" s="11"/>
      <c r="G90" s="11"/>
      <c r="I90" s="12"/>
      <c r="J90" s="13"/>
      <c r="K90" s="12"/>
      <c r="L90" s="13"/>
      <c r="M90" s="14"/>
      <c r="N90" s="13"/>
      <c r="O90" s="13"/>
      <c r="P90" s="13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</row>
    <row r="91" spans="1:238" ht="20.100000000000001" customHeight="1">
      <c r="A91" s="372" t="s">
        <v>95</v>
      </c>
      <c r="B91" s="372"/>
      <c r="C91" s="372"/>
      <c r="D91" s="372"/>
      <c r="E91" s="372"/>
      <c r="F91" s="372"/>
      <c r="G91" s="372"/>
      <c r="H91" s="372"/>
      <c r="I91" s="372"/>
      <c r="J91" s="372"/>
      <c r="K91" s="372"/>
      <c r="L91" s="372"/>
      <c r="M91" s="372"/>
      <c r="N91" s="372"/>
      <c r="O91" s="372"/>
      <c r="P91" s="372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</row>
    <row r="92" spans="1:238" ht="20.100000000000001" customHeight="1">
      <c r="A92" s="372" t="s">
        <v>215</v>
      </c>
      <c r="B92" s="372"/>
      <c r="C92" s="372"/>
      <c r="D92" s="372"/>
      <c r="E92" s="372"/>
      <c r="F92" s="372"/>
      <c r="G92" s="372"/>
      <c r="H92" s="372"/>
      <c r="I92" s="372"/>
      <c r="J92" s="372"/>
      <c r="K92" s="372"/>
      <c r="L92" s="372"/>
      <c r="M92" s="372"/>
      <c r="N92" s="372"/>
      <c r="O92" s="372"/>
      <c r="P92" s="372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</row>
    <row r="93" spans="1:238" ht="21.75" customHeight="1">
      <c r="B93" s="11"/>
      <c r="C93" s="11"/>
      <c r="D93" s="11"/>
      <c r="E93" s="11"/>
      <c r="F93" s="11"/>
      <c r="G93" s="11"/>
      <c r="I93" s="12"/>
      <c r="J93" s="14"/>
      <c r="K93" s="12"/>
      <c r="L93" s="14"/>
      <c r="M93" s="14"/>
      <c r="N93" s="13"/>
      <c r="O93" s="13"/>
      <c r="P93" s="13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</row>
    <row r="94" spans="1:238" ht="21.95" customHeight="1">
      <c r="A94" s="29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29"/>
      <c r="C94" s="29"/>
      <c r="D94" s="29"/>
      <c r="E94" s="29"/>
      <c r="F94" s="29"/>
      <c r="G94" s="29"/>
      <c r="H94" s="33"/>
      <c r="I94" s="33"/>
      <c r="J94" s="34"/>
      <c r="K94" s="33"/>
      <c r="L94" s="34"/>
      <c r="M94" s="34"/>
      <c r="N94" s="22"/>
      <c r="O94" s="22"/>
      <c r="P94" s="22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</row>
    <row r="95" spans="1:238" ht="19.149999999999999" customHeight="1">
      <c r="A95" s="1" t="str">
        <f>A50</f>
        <v>บริษัท เอแอลที เทเลคอม จำกัด (มหาชน)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3"/>
      <c r="M95" s="3"/>
      <c r="N95" s="4"/>
      <c r="O95" s="4"/>
      <c r="P95" s="4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</row>
    <row r="96" spans="1:238" ht="19.149999999999999" customHeight="1">
      <c r="A96" s="1" t="s">
        <v>236</v>
      </c>
      <c r="B96" s="1"/>
      <c r="C96" s="1"/>
      <c r="D96" s="1"/>
      <c r="E96" s="1"/>
      <c r="F96" s="1"/>
      <c r="G96" s="1"/>
      <c r="H96" s="2"/>
      <c r="I96" s="2"/>
      <c r="J96" s="3"/>
      <c r="K96" s="2"/>
      <c r="L96" s="3"/>
      <c r="M96" s="3"/>
      <c r="N96" s="4"/>
      <c r="O96" s="4"/>
      <c r="P96" s="4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</row>
    <row r="97" spans="1:238" ht="19.149999999999999" customHeight="1">
      <c r="A97" s="303" t="str">
        <f>A52</f>
        <v>ณ วันที่ 30 กันยายน พ.ศ. 2562</v>
      </c>
      <c r="B97" s="304"/>
      <c r="C97" s="304"/>
      <c r="D97" s="304"/>
      <c r="E97" s="304"/>
      <c r="F97" s="304"/>
      <c r="G97" s="304"/>
      <c r="H97" s="6"/>
      <c r="I97" s="6"/>
      <c r="J97" s="276"/>
      <c r="K97" s="6"/>
      <c r="L97" s="276"/>
      <c r="M97" s="276"/>
      <c r="N97" s="7"/>
      <c r="O97" s="7"/>
      <c r="P97" s="7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</row>
    <row r="98" spans="1:238" ht="18.600000000000001" customHeight="1">
      <c r="A98" s="1"/>
      <c r="B98" s="1"/>
      <c r="C98" s="1"/>
      <c r="D98" s="1"/>
      <c r="E98" s="1"/>
      <c r="F98" s="1"/>
      <c r="G98" s="1"/>
      <c r="H98" s="2"/>
      <c r="I98" s="2"/>
      <c r="J98" s="3"/>
      <c r="K98" s="2"/>
      <c r="L98" s="3"/>
      <c r="M98" s="3"/>
      <c r="N98" s="4"/>
      <c r="O98" s="4"/>
      <c r="P98" s="4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</row>
    <row r="99" spans="1:238" ht="18.600000000000001" customHeight="1">
      <c r="A99" s="1"/>
      <c r="B99" s="1"/>
      <c r="C99" s="1"/>
      <c r="D99" s="1"/>
      <c r="E99" s="1"/>
      <c r="F99" s="1"/>
      <c r="G99" s="1"/>
      <c r="H99" s="2"/>
      <c r="I99" s="2"/>
      <c r="J99" s="371" t="s">
        <v>63</v>
      </c>
      <c r="K99" s="371"/>
      <c r="L99" s="371"/>
      <c r="M99" s="8"/>
      <c r="N99" s="371" t="s">
        <v>119</v>
      </c>
      <c r="O99" s="371"/>
      <c r="P99" s="37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</row>
    <row r="100" spans="1:238" ht="18.600000000000001" customHeight="1">
      <c r="A100" s="1"/>
      <c r="B100" s="1"/>
      <c r="C100" s="1"/>
      <c r="D100" s="1"/>
      <c r="E100" s="1"/>
      <c r="F100" s="1"/>
      <c r="G100" s="1"/>
      <c r="H100" s="2"/>
      <c r="I100" s="2"/>
      <c r="J100" s="9" t="s">
        <v>49</v>
      </c>
      <c r="K100" s="8"/>
      <c r="L100" s="9" t="s">
        <v>50</v>
      </c>
      <c r="M100" s="8"/>
      <c r="N100" s="9" t="s">
        <v>49</v>
      </c>
      <c r="O100" s="8"/>
      <c r="P100" s="9" t="s">
        <v>50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</row>
    <row r="101" spans="1:238" ht="18.600000000000001" customHeight="1">
      <c r="A101" s="1"/>
      <c r="B101" s="1"/>
      <c r="C101" s="1"/>
      <c r="D101" s="1"/>
      <c r="E101" s="1"/>
      <c r="F101" s="1"/>
      <c r="G101" s="1"/>
      <c r="H101" s="2"/>
      <c r="I101" s="2"/>
      <c r="J101" s="9" t="s">
        <v>212</v>
      </c>
      <c r="K101" s="8"/>
      <c r="L101" s="9" t="s">
        <v>45</v>
      </c>
      <c r="M101" s="8"/>
      <c r="N101" s="9" t="s">
        <v>212</v>
      </c>
      <c r="O101" s="8"/>
      <c r="P101" s="9" t="s">
        <v>45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</row>
    <row r="102" spans="1:238" ht="18.600000000000001" customHeight="1">
      <c r="A102" s="1"/>
      <c r="B102" s="1"/>
      <c r="C102" s="1"/>
      <c r="D102" s="1"/>
      <c r="E102" s="1"/>
      <c r="F102" s="1"/>
      <c r="G102" s="1"/>
      <c r="H102" s="2"/>
      <c r="I102" s="2"/>
      <c r="J102" s="4" t="s">
        <v>156</v>
      </c>
      <c r="K102" s="2"/>
      <c r="L102" s="4" t="s">
        <v>149</v>
      </c>
      <c r="M102" s="3"/>
      <c r="N102" s="4" t="s">
        <v>156</v>
      </c>
      <c r="O102" s="2"/>
      <c r="P102" s="4" t="s">
        <v>149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</row>
    <row r="103" spans="1:238" ht="18.600000000000001" customHeight="1">
      <c r="A103" s="1"/>
      <c r="B103" s="1"/>
      <c r="C103" s="1"/>
      <c r="D103" s="1"/>
      <c r="E103" s="1"/>
      <c r="F103" s="1"/>
      <c r="G103" s="1"/>
      <c r="H103" s="6" t="s">
        <v>1</v>
      </c>
      <c r="I103" s="2"/>
      <c r="J103" s="7" t="s">
        <v>2</v>
      </c>
      <c r="K103" s="2"/>
      <c r="L103" s="7" t="s">
        <v>2</v>
      </c>
      <c r="M103" s="4"/>
      <c r="N103" s="7" t="s">
        <v>2</v>
      </c>
      <c r="O103" s="4"/>
      <c r="P103" s="7" t="s">
        <v>2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</row>
    <row r="104" spans="1:238" ht="3.95" customHeight="1">
      <c r="A104" s="1"/>
      <c r="B104" s="1"/>
      <c r="C104" s="1"/>
      <c r="D104" s="1"/>
      <c r="E104" s="1"/>
      <c r="F104" s="1"/>
      <c r="G104" s="1"/>
      <c r="H104" s="31"/>
      <c r="I104" s="2"/>
      <c r="J104" s="269"/>
      <c r="K104" s="2"/>
      <c r="L104" s="9"/>
      <c r="M104" s="4"/>
      <c r="N104" s="269"/>
      <c r="O104" s="4"/>
      <c r="P104" s="9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</row>
    <row r="105" spans="1:238" ht="18.600000000000001" customHeight="1">
      <c r="A105" s="1" t="s">
        <v>214</v>
      </c>
      <c r="B105" s="11"/>
      <c r="C105" s="11"/>
      <c r="D105" s="11"/>
      <c r="E105" s="11"/>
      <c r="F105" s="11"/>
      <c r="G105" s="11"/>
      <c r="H105" s="12"/>
      <c r="I105" s="12"/>
      <c r="J105" s="270"/>
      <c r="K105" s="12"/>
      <c r="L105" s="14"/>
      <c r="M105" s="14"/>
      <c r="N105" s="262"/>
      <c r="O105" s="13"/>
      <c r="P105" s="13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</row>
    <row r="106" spans="1:238" ht="3.95" customHeight="1">
      <c r="A106" s="1"/>
      <c r="B106" s="11"/>
      <c r="C106" s="11"/>
      <c r="D106" s="11"/>
      <c r="E106" s="11"/>
      <c r="F106" s="11"/>
      <c r="G106" s="11"/>
      <c r="I106" s="12"/>
      <c r="J106" s="270"/>
      <c r="K106" s="12"/>
      <c r="L106" s="14"/>
      <c r="M106" s="14"/>
      <c r="N106" s="262"/>
      <c r="O106" s="13"/>
      <c r="P106" s="13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</row>
    <row r="107" spans="1:238" ht="18.600000000000001" customHeight="1">
      <c r="A107" s="1" t="s">
        <v>113</v>
      </c>
      <c r="B107" s="11"/>
      <c r="C107" s="11"/>
      <c r="D107" s="11"/>
      <c r="E107" s="11"/>
      <c r="F107" s="11"/>
      <c r="G107" s="11"/>
      <c r="I107" s="12"/>
      <c r="J107" s="270"/>
      <c r="K107" s="12"/>
      <c r="L107" s="14"/>
      <c r="M107" s="14"/>
      <c r="N107" s="262"/>
      <c r="O107" s="13"/>
      <c r="P107" s="13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</row>
    <row r="108" spans="1:238" ht="3.95" customHeight="1">
      <c r="A108" s="1"/>
      <c r="B108" s="11"/>
      <c r="C108" s="11"/>
      <c r="D108" s="11"/>
      <c r="E108" s="11"/>
      <c r="F108" s="11"/>
      <c r="G108" s="11"/>
      <c r="I108" s="12"/>
      <c r="J108" s="270"/>
      <c r="K108" s="12"/>
      <c r="L108" s="14"/>
      <c r="M108" s="14"/>
      <c r="N108" s="262"/>
      <c r="O108" s="13"/>
      <c r="P108" s="13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</row>
    <row r="109" spans="1:238" ht="18.600000000000001" customHeight="1">
      <c r="A109" s="5" t="s">
        <v>12</v>
      </c>
      <c r="B109" s="11"/>
      <c r="C109" s="11"/>
      <c r="D109" s="11"/>
      <c r="E109" s="11"/>
      <c r="F109" s="11"/>
      <c r="G109" s="11"/>
      <c r="H109" s="18">
        <v>14</v>
      </c>
      <c r="I109" s="12"/>
      <c r="J109" s="270"/>
      <c r="K109" s="12"/>
      <c r="L109" s="14"/>
      <c r="M109" s="14"/>
      <c r="N109" s="266"/>
      <c r="O109" s="9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</row>
    <row r="110" spans="1:238" ht="18.600000000000001" customHeight="1">
      <c r="B110" s="11" t="s">
        <v>19</v>
      </c>
      <c r="C110" s="11"/>
      <c r="D110" s="11"/>
      <c r="E110" s="11"/>
      <c r="F110" s="11"/>
      <c r="G110" s="11"/>
      <c r="I110" s="12"/>
      <c r="J110" s="270"/>
      <c r="K110" s="12"/>
      <c r="L110" s="14"/>
      <c r="M110" s="14"/>
      <c r="N110" s="267"/>
      <c r="O110" s="19"/>
      <c r="P110" s="19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</row>
    <row r="111" spans="1:238" ht="18.600000000000001" customHeight="1">
      <c r="B111" s="11"/>
      <c r="C111" s="11" t="s">
        <v>147</v>
      </c>
      <c r="D111" s="11"/>
      <c r="E111" s="11"/>
      <c r="F111" s="11"/>
      <c r="G111" s="11"/>
      <c r="I111" s="12"/>
      <c r="J111" s="271"/>
      <c r="K111" s="35"/>
      <c r="L111" s="35"/>
      <c r="M111" s="35"/>
      <c r="N111" s="271"/>
      <c r="O111" s="35"/>
      <c r="P111" s="35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</row>
    <row r="112" spans="1:238" ht="18.600000000000001" customHeight="1">
      <c r="B112" s="11"/>
      <c r="C112" s="11"/>
      <c r="D112" s="11" t="s">
        <v>96</v>
      </c>
      <c r="E112" s="11"/>
      <c r="F112" s="11"/>
      <c r="G112" s="11"/>
      <c r="I112" s="12"/>
      <c r="J112" s="267"/>
      <c r="K112" s="11"/>
      <c r="L112" s="19"/>
      <c r="M112" s="11"/>
      <c r="N112" s="267"/>
      <c r="O112" s="11"/>
      <c r="P112" s="19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</row>
    <row r="113" spans="1:238" ht="18.600000000000001" customHeight="1">
      <c r="B113" s="11"/>
      <c r="C113" s="11"/>
      <c r="D113" s="25" t="s">
        <v>160</v>
      </c>
      <c r="E113" s="11"/>
      <c r="F113" s="11"/>
      <c r="G113" s="11"/>
      <c r="I113" s="12"/>
      <c r="J113" s="271"/>
      <c r="K113" s="35"/>
      <c r="L113" s="35"/>
      <c r="M113" s="35"/>
      <c r="N113" s="271"/>
      <c r="O113" s="35"/>
      <c r="P113" s="35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</row>
    <row r="114" spans="1:238" ht="18.600000000000001" customHeight="1">
      <c r="B114" s="11"/>
      <c r="C114" s="11"/>
      <c r="D114" s="11" t="s">
        <v>147</v>
      </c>
      <c r="E114" s="11"/>
      <c r="F114" s="11"/>
      <c r="G114" s="11"/>
      <c r="I114" s="12"/>
      <c r="J114" s="267"/>
      <c r="K114" s="11"/>
      <c r="L114" s="19"/>
      <c r="M114" s="11"/>
      <c r="N114" s="267"/>
      <c r="O114" s="11"/>
      <c r="P114" s="19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</row>
    <row r="115" spans="1:238" ht="18.600000000000001" customHeight="1" thickBot="1">
      <c r="B115" s="11"/>
      <c r="C115" s="11"/>
      <c r="D115" s="11" t="s">
        <v>183</v>
      </c>
      <c r="E115" s="11"/>
      <c r="F115" s="11"/>
      <c r="G115" s="11"/>
      <c r="I115" s="12"/>
      <c r="J115" s="272">
        <v>625000000</v>
      </c>
      <c r="K115" s="35"/>
      <c r="L115" s="36">
        <v>625000000</v>
      </c>
      <c r="M115" s="35"/>
      <c r="N115" s="272">
        <v>625000000</v>
      </c>
      <c r="O115" s="35"/>
      <c r="P115" s="36">
        <v>625000000</v>
      </c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</row>
    <row r="116" spans="1:238" ht="3.95" customHeight="1" thickTop="1">
      <c r="A116" s="1"/>
      <c r="B116" s="11"/>
      <c r="C116" s="11"/>
      <c r="D116" s="11"/>
      <c r="E116" s="11"/>
      <c r="F116" s="11"/>
      <c r="G116" s="11"/>
      <c r="I116" s="12"/>
      <c r="J116" s="270"/>
      <c r="K116" s="14"/>
      <c r="L116" s="14"/>
      <c r="M116" s="14"/>
      <c r="N116" s="262"/>
      <c r="O116" s="13"/>
      <c r="P116" s="13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</row>
    <row r="117" spans="1:238" ht="18.600000000000001" customHeight="1">
      <c r="B117" s="11" t="s">
        <v>25</v>
      </c>
      <c r="C117" s="11"/>
      <c r="D117" s="11"/>
      <c r="E117" s="11"/>
      <c r="F117" s="11"/>
      <c r="G117" s="11"/>
      <c r="I117" s="12"/>
      <c r="J117" s="267"/>
      <c r="K117" s="14"/>
      <c r="L117" s="19"/>
      <c r="M117" s="14"/>
      <c r="N117" s="267"/>
      <c r="O117" s="14"/>
      <c r="P117" s="19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</row>
    <row r="118" spans="1:238" ht="18.600000000000001" customHeight="1">
      <c r="B118" s="11"/>
      <c r="C118" s="11" t="s">
        <v>162</v>
      </c>
      <c r="D118" s="11"/>
      <c r="E118" s="11"/>
      <c r="F118" s="11"/>
      <c r="G118" s="11"/>
      <c r="I118" s="12"/>
      <c r="J118" s="270"/>
      <c r="K118" s="14"/>
      <c r="L118" s="14"/>
      <c r="M118" s="14"/>
      <c r="N118" s="270"/>
      <c r="O118" s="14"/>
      <c r="P118" s="35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</row>
    <row r="119" spans="1:238" ht="18.600000000000001" customHeight="1">
      <c r="B119" s="11"/>
      <c r="C119" s="11"/>
      <c r="D119" s="11" t="s">
        <v>97</v>
      </c>
      <c r="E119" s="11"/>
      <c r="F119" s="11"/>
      <c r="G119" s="11"/>
      <c r="I119" s="12"/>
      <c r="J119" s="271"/>
      <c r="K119" s="35"/>
      <c r="L119" s="35"/>
      <c r="M119" s="35"/>
      <c r="N119" s="271"/>
      <c r="O119" s="35"/>
      <c r="P119" s="35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</row>
    <row r="120" spans="1:238" ht="18.600000000000001" customHeight="1">
      <c r="B120" s="11"/>
      <c r="C120" s="11"/>
      <c r="D120" s="25" t="s">
        <v>160</v>
      </c>
      <c r="E120" s="11"/>
      <c r="F120" s="11"/>
      <c r="G120" s="11"/>
      <c r="I120" s="12"/>
      <c r="J120" s="271"/>
      <c r="K120" s="35"/>
      <c r="L120" s="35"/>
      <c r="M120" s="35"/>
      <c r="N120" s="271"/>
      <c r="O120" s="35"/>
      <c r="P120" s="35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</row>
    <row r="121" spans="1:238" ht="18.600000000000001" customHeight="1">
      <c r="B121" s="11"/>
      <c r="C121" s="11"/>
      <c r="D121" s="11" t="s">
        <v>161</v>
      </c>
      <c r="E121" s="11"/>
      <c r="F121" s="11"/>
      <c r="G121" s="11"/>
      <c r="I121" s="12"/>
      <c r="J121" s="271"/>
      <c r="K121" s="14"/>
      <c r="L121" s="35"/>
      <c r="M121" s="14"/>
      <c r="N121" s="271"/>
      <c r="O121" s="14"/>
      <c r="P121" s="35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</row>
    <row r="122" spans="1:238" ht="18.600000000000001" customHeight="1">
      <c r="B122" s="11"/>
      <c r="C122" s="11"/>
      <c r="D122" s="11" t="s">
        <v>148</v>
      </c>
      <c r="E122" s="11"/>
      <c r="F122" s="11"/>
      <c r="G122" s="11"/>
      <c r="I122" s="12"/>
      <c r="J122" s="271">
        <v>509502100</v>
      </c>
      <c r="K122" s="14"/>
      <c r="L122" s="35">
        <v>508002100</v>
      </c>
      <c r="M122" s="14"/>
      <c r="N122" s="271">
        <v>509502100</v>
      </c>
      <c r="O122" s="14"/>
      <c r="P122" s="35">
        <v>508002100</v>
      </c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</row>
    <row r="123" spans="1:238" ht="18.600000000000001" customHeight="1">
      <c r="A123" s="24" t="s">
        <v>114</v>
      </c>
      <c r="B123" s="11"/>
      <c r="C123" s="11"/>
      <c r="D123" s="11"/>
      <c r="E123" s="11"/>
      <c r="F123" s="11"/>
      <c r="G123" s="11"/>
      <c r="H123" s="18">
        <v>14</v>
      </c>
      <c r="I123" s="12"/>
      <c r="J123" s="271">
        <v>1058003500</v>
      </c>
      <c r="K123" s="14"/>
      <c r="L123" s="35">
        <v>1050503500</v>
      </c>
      <c r="M123" s="14"/>
      <c r="N123" s="271">
        <v>1058003500</v>
      </c>
      <c r="O123" s="14"/>
      <c r="P123" s="35">
        <v>1050503500</v>
      </c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</row>
    <row r="124" spans="1:238" ht="18.600000000000001" customHeight="1">
      <c r="A124" s="5" t="s">
        <v>98</v>
      </c>
      <c r="B124" s="37"/>
      <c r="C124" s="11"/>
      <c r="D124" s="11"/>
      <c r="E124" s="11"/>
      <c r="F124" s="11"/>
      <c r="G124" s="11"/>
      <c r="I124" s="12"/>
      <c r="J124" s="271"/>
      <c r="K124" s="14"/>
      <c r="L124" s="35"/>
      <c r="M124" s="14"/>
      <c r="N124" s="271"/>
      <c r="O124" s="14"/>
      <c r="P124" s="35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</row>
    <row r="125" spans="1:238" ht="18.600000000000001" customHeight="1">
      <c r="B125" s="37" t="s">
        <v>99</v>
      </c>
      <c r="C125" s="11"/>
      <c r="D125" s="11"/>
      <c r="E125" s="11"/>
      <c r="F125" s="11"/>
      <c r="G125" s="11"/>
      <c r="H125" s="12"/>
      <c r="I125" s="12"/>
      <c r="J125" s="262">
        <v>4605502</v>
      </c>
      <c r="K125" s="13"/>
      <c r="L125" s="13">
        <v>4605502</v>
      </c>
      <c r="M125" s="13"/>
      <c r="N125" s="262">
        <v>0</v>
      </c>
      <c r="O125" s="14"/>
      <c r="P125" s="13">
        <v>0</v>
      </c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</row>
    <row r="126" spans="1:238" ht="18.600000000000001" customHeight="1">
      <c r="A126" s="5" t="s">
        <v>100</v>
      </c>
      <c r="B126" s="37"/>
      <c r="C126" s="11"/>
      <c r="D126" s="11"/>
      <c r="E126" s="11"/>
      <c r="F126" s="11"/>
      <c r="G126" s="11"/>
      <c r="H126" s="12"/>
      <c r="I126" s="12"/>
      <c r="J126" s="262">
        <v>1836570</v>
      </c>
      <c r="K126" s="13"/>
      <c r="L126" s="13">
        <v>1836570</v>
      </c>
      <c r="M126" s="13"/>
      <c r="N126" s="262">
        <v>0</v>
      </c>
      <c r="O126" s="14"/>
      <c r="P126" s="13">
        <v>0</v>
      </c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</row>
    <row r="127" spans="1:238" ht="18.600000000000001" customHeight="1">
      <c r="A127" s="5" t="s">
        <v>163</v>
      </c>
      <c r="B127" s="37"/>
      <c r="C127" s="11"/>
      <c r="D127" s="11"/>
      <c r="E127" s="11"/>
      <c r="F127" s="11"/>
      <c r="G127" s="11"/>
      <c r="H127" s="12"/>
      <c r="I127" s="12"/>
      <c r="J127" s="262">
        <v>42694664</v>
      </c>
      <c r="K127" s="13"/>
      <c r="L127" s="13">
        <v>42694664</v>
      </c>
      <c r="M127" s="13"/>
      <c r="N127" s="262">
        <v>0</v>
      </c>
      <c r="O127" s="14"/>
      <c r="P127" s="13">
        <v>0</v>
      </c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</row>
    <row r="128" spans="1:238" ht="18.600000000000001" customHeight="1">
      <c r="A128" s="5" t="s">
        <v>33</v>
      </c>
      <c r="B128" s="11"/>
      <c r="C128" s="11"/>
      <c r="D128" s="11"/>
      <c r="E128" s="11"/>
      <c r="F128" s="11"/>
      <c r="G128" s="11"/>
      <c r="H128" s="12"/>
      <c r="I128" s="12"/>
      <c r="J128" s="262"/>
      <c r="K128" s="13"/>
      <c r="L128" s="13"/>
      <c r="M128" s="13"/>
      <c r="N128" s="262"/>
      <c r="O128" s="14"/>
      <c r="P128" s="13"/>
    </row>
    <row r="129" spans="1:238" ht="18.600000000000001" customHeight="1">
      <c r="A129" s="1"/>
      <c r="B129" s="11" t="s">
        <v>101</v>
      </c>
      <c r="C129" s="11"/>
      <c r="D129" s="11"/>
      <c r="E129" s="11"/>
      <c r="F129" s="11"/>
      <c r="G129" s="11"/>
      <c r="H129" s="12"/>
      <c r="I129" s="12"/>
      <c r="J129" s="262">
        <v>55000000</v>
      </c>
      <c r="K129" s="13"/>
      <c r="L129" s="13">
        <v>55000000</v>
      </c>
      <c r="M129" s="13"/>
      <c r="N129" s="262">
        <v>55000000</v>
      </c>
      <c r="O129" s="14"/>
      <c r="P129" s="13">
        <v>55000000</v>
      </c>
    </row>
    <row r="130" spans="1:238" ht="18.600000000000001" customHeight="1">
      <c r="A130" s="1"/>
      <c r="B130" s="11" t="s">
        <v>41</v>
      </c>
      <c r="C130" s="11"/>
      <c r="D130" s="11"/>
      <c r="E130" s="11"/>
      <c r="F130" s="11"/>
      <c r="G130" s="11"/>
      <c r="H130" s="12"/>
      <c r="I130" s="12"/>
      <c r="J130" s="262">
        <f>'10'!R30</f>
        <v>-261248958</v>
      </c>
      <c r="K130" s="14"/>
      <c r="L130" s="13">
        <v>-139270699</v>
      </c>
      <c r="M130" s="14"/>
      <c r="N130" s="262">
        <f>'11'!L27</f>
        <v>-227863591</v>
      </c>
      <c r="O130" s="14"/>
      <c r="P130" s="13">
        <v>-127022846</v>
      </c>
    </row>
    <row r="131" spans="1:238" ht="18.600000000000001" customHeight="1">
      <c r="A131" s="5" t="s">
        <v>115</v>
      </c>
      <c r="B131" s="11"/>
      <c r="C131" s="11"/>
      <c r="D131" s="11"/>
      <c r="E131" s="11"/>
      <c r="F131" s="11"/>
      <c r="G131" s="11"/>
      <c r="H131" s="12"/>
      <c r="I131" s="12"/>
      <c r="J131" s="273">
        <v>452126</v>
      </c>
      <c r="K131" s="14"/>
      <c r="L131" s="38">
        <v>452126</v>
      </c>
      <c r="M131" s="14"/>
      <c r="N131" s="273">
        <v>0</v>
      </c>
      <c r="O131" s="14"/>
      <c r="P131" s="38">
        <v>0</v>
      </c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</row>
    <row r="132" spans="1:238" ht="3.95" customHeight="1">
      <c r="B132" s="11"/>
      <c r="C132" s="11"/>
      <c r="D132" s="11"/>
      <c r="E132" s="15"/>
      <c r="F132" s="11"/>
      <c r="G132" s="11"/>
      <c r="H132" s="12"/>
      <c r="I132" s="12"/>
      <c r="J132" s="262"/>
      <c r="K132" s="14"/>
      <c r="L132" s="13"/>
      <c r="M132" s="14"/>
      <c r="N132" s="262"/>
      <c r="O132" s="14"/>
      <c r="P132" s="13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</row>
    <row r="133" spans="1:238" ht="18.600000000000001" customHeight="1">
      <c r="A133" s="5" t="s">
        <v>116</v>
      </c>
      <c r="B133" s="11"/>
      <c r="C133" s="11"/>
      <c r="D133" s="11"/>
      <c r="E133" s="11"/>
      <c r="F133" s="11"/>
      <c r="G133" s="11"/>
      <c r="I133" s="12"/>
      <c r="J133" s="274">
        <f>+SUM(J119:J131)</f>
        <v>1410845504</v>
      </c>
      <c r="K133" s="39"/>
      <c r="L133" s="39">
        <f t="shared" ref="K133:P133" si="0">+SUM(L119:L131)</f>
        <v>1523823763</v>
      </c>
      <c r="M133" s="39"/>
      <c r="N133" s="274">
        <f t="shared" si="0"/>
        <v>1394642009</v>
      </c>
      <c r="O133" s="39"/>
      <c r="P133" s="39">
        <f t="shared" si="0"/>
        <v>1486482754</v>
      </c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</row>
    <row r="134" spans="1:238" ht="18.600000000000001" customHeight="1">
      <c r="A134" s="5" t="s">
        <v>61</v>
      </c>
      <c r="B134" s="11"/>
      <c r="C134" s="11"/>
      <c r="D134" s="11"/>
      <c r="E134" s="11"/>
      <c r="F134" s="11"/>
      <c r="G134" s="11"/>
      <c r="H134" s="12"/>
      <c r="I134" s="12"/>
      <c r="J134" s="273">
        <v>171041</v>
      </c>
      <c r="K134" s="14"/>
      <c r="L134" s="38">
        <v>161837</v>
      </c>
      <c r="M134" s="14"/>
      <c r="N134" s="273">
        <v>0</v>
      </c>
      <c r="O134" s="14"/>
      <c r="P134" s="38">
        <v>0</v>
      </c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</row>
    <row r="135" spans="1:238" ht="3.95" customHeight="1">
      <c r="B135" s="11"/>
      <c r="C135" s="11"/>
      <c r="D135" s="11"/>
      <c r="E135" s="15"/>
      <c r="F135" s="11"/>
      <c r="G135" s="11"/>
      <c r="H135" s="12"/>
      <c r="I135" s="12"/>
      <c r="J135" s="262"/>
      <c r="K135" s="14"/>
      <c r="L135" s="13"/>
      <c r="M135" s="14"/>
      <c r="N135" s="262"/>
      <c r="O135" s="14"/>
      <c r="P135" s="13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</row>
    <row r="136" spans="1:238" ht="18.600000000000001" customHeight="1">
      <c r="A136" s="1" t="s">
        <v>117</v>
      </c>
      <c r="B136" s="11"/>
      <c r="C136" s="11"/>
      <c r="D136" s="11"/>
      <c r="E136" s="11"/>
      <c r="F136" s="11"/>
      <c r="G136" s="11"/>
      <c r="H136" s="12"/>
      <c r="I136" s="12"/>
      <c r="J136" s="265">
        <f>+SUM(J133:J134)</f>
        <v>1411016545</v>
      </c>
      <c r="K136" s="14"/>
      <c r="L136" s="22">
        <f>+SUM(L133:L134)</f>
        <v>1523985600</v>
      </c>
      <c r="M136" s="14"/>
      <c r="N136" s="265">
        <f>+SUM(N133:N134)</f>
        <v>1394642009</v>
      </c>
      <c r="O136" s="14"/>
      <c r="P136" s="22">
        <f>+SUM(P133:P134)</f>
        <v>1486482754</v>
      </c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</row>
    <row r="137" spans="1:238" ht="3.95" customHeight="1">
      <c r="B137" s="11"/>
      <c r="C137" s="11"/>
      <c r="D137" s="11"/>
      <c r="E137" s="15"/>
      <c r="F137" s="11"/>
      <c r="G137" s="11"/>
      <c r="H137" s="12"/>
      <c r="I137" s="12"/>
      <c r="J137" s="262"/>
      <c r="K137" s="14"/>
      <c r="L137" s="13"/>
      <c r="M137" s="14"/>
      <c r="N137" s="262"/>
      <c r="O137" s="14"/>
      <c r="P137" s="13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</row>
    <row r="138" spans="1:238" ht="18.600000000000001" customHeight="1" thickBot="1">
      <c r="A138" s="1" t="s">
        <v>118</v>
      </c>
      <c r="B138" s="11"/>
      <c r="C138" s="11"/>
      <c r="D138" s="11"/>
      <c r="E138" s="11"/>
      <c r="F138" s="11"/>
      <c r="G138" s="11"/>
      <c r="H138" s="12"/>
      <c r="I138" s="12"/>
      <c r="J138" s="268">
        <f>SUM(J136,J86)</f>
        <v>2995225086</v>
      </c>
      <c r="K138" s="14"/>
      <c r="L138" s="26">
        <f>SUM(L136,L86)</f>
        <v>3337739162</v>
      </c>
      <c r="M138" s="14"/>
      <c r="N138" s="268">
        <f>SUM(N136,N86)</f>
        <v>2971171575</v>
      </c>
      <c r="O138" s="14"/>
      <c r="P138" s="26">
        <f>SUM(P136,P86)</f>
        <v>2940309006</v>
      </c>
    </row>
    <row r="139" spans="1:238" ht="13.5" customHeight="1" thickTop="1">
      <c r="A139" s="1"/>
      <c r="B139" s="11"/>
      <c r="C139" s="11"/>
      <c r="D139" s="11"/>
      <c r="E139" s="11"/>
      <c r="F139" s="11"/>
      <c r="G139" s="11"/>
      <c r="H139" s="12"/>
      <c r="I139" s="12"/>
      <c r="J139" s="13"/>
      <c r="K139" s="13"/>
      <c r="L139" s="13"/>
      <c r="M139" s="13"/>
      <c r="N139" s="13"/>
      <c r="O139" s="13"/>
      <c r="P139" s="13"/>
    </row>
    <row r="140" spans="1:238" ht="14.25" customHeight="1">
      <c r="A140" s="1"/>
      <c r="B140" s="11"/>
      <c r="C140" s="11"/>
      <c r="D140" s="11"/>
      <c r="E140" s="11"/>
      <c r="F140" s="11"/>
      <c r="G140" s="11"/>
      <c r="H140" s="12"/>
      <c r="I140" s="12"/>
      <c r="J140" s="40"/>
      <c r="K140" s="12"/>
      <c r="L140" s="13"/>
      <c r="M140" s="12"/>
      <c r="N140" s="41"/>
      <c r="O140" s="14"/>
      <c r="P140" s="13"/>
    </row>
    <row r="141" spans="1:238" ht="18.600000000000001" customHeight="1">
      <c r="A141" s="372" t="s">
        <v>95</v>
      </c>
      <c r="B141" s="372"/>
      <c r="C141" s="372"/>
      <c r="D141" s="372"/>
      <c r="E141" s="372"/>
      <c r="F141" s="372"/>
      <c r="G141" s="372"/>
      <c r="H141" s="372"/>
      <c r="I141" s="372"/>
      <c r="J141" s="372"/>
      <c r="K141" s="372"/>
      <c r="L141" s="372"/>
      <c r="M141" s="372"/>
      <c r="N141" s="372"/>
      <c r="O141" s="372"/>
      <c r="P141" s="372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</row>
    <row r="142" spans="1:238" ht="18.600000000000001" customHeight="1">
      <c r="A142" s="372" t="s">
        <v>215</v>
      </c>
      <c r="B142" s="372"/>
      <c r="C142" s="372"/>
      <c r="D142" s="372"/>
      <c r="E142" s="372"/>
      <c r="F142" s="372"/>
      <c r="G142" s="372"/>
      <c r="H142" s="372"/>
      <c r="I142" s="372"/>
      <c r="J142" s="372"/>
      <c r="K142" s="372"/>
      <c r="L142" s="372"/>
      <c r="M142" s="372"/>
      <c r="N142" s="372"/>
      <c r="O142" s="372"/>
      <c r="P142" s="372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</row>
    <row r="143" spans="1:238" ht="8.25" customHeight="1">
      <c r="A143" s="275"/>
      <c r="B143" s="275"/>
      <c r="C143" s="275"/>
      <c r="D143" s="275"/>
      <c r="E143" s="275"/>
      <c r="F143" s="275"/>
      <c r="G143" s="275"/>
      <c r="H143" s="275"/>
      <c r="I143" s="275"/>
      <c r="J143" s="27"/>
      <c r="K143" s="275"/>
      <c r="L143" s="27"/>
      <c r="M143" s="275"/>
      <c r="N143" s="27"/>
      <c r="O143" s="275"/>
      <c r="P143" s="27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</row>
    <row r="144" spans="1:238" ht="21.95" customHeight="1">
      <c r="A144" s="29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4" s="29"/>
      <c r="C144" s="29"/>
      <c r="D144" s="29"/>
      <c r="E144" s="29"/>
      <c r="F144" s="29"/>
      <c r="G144" s="29"/>
      <c r="H144" s="29"/>
      <c r="I144" s="29"/>
      <c r="J144" s="30"/>
      <c r="K144" s="29"/>
      <c r="L144" s="30"/>
      <c r="M144" s="30"/>
      <c r="N144" s="30"/>
      <c r="O144" s="30"/>
      <c r="P144" s="30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</row>
  </sheetData>
  <mergeCells count="12">
    <mergeCell ref="A91:P91"/>
    <mergeCell ref="A92:P92"/>
    <mergeCell ref="A141:P141"/>
    <mergeCell ref="A142:P142"/>
    <mergeCell ref="J99:L99"/>
    <mergeCell ref="N99:P99"/>
    <mergeCell ref="J5:L5"/>
    <mergeCell ref="N5:P5"/>
    <mergeCell ref="A46:P46"/>
    <mergeCell ref="A47:P47"/>
    <mergeCell ref="J54:L54"/>
    <mergeCell ref="N54:P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92"/>
  <sheetViews>
    <sheetView topLeftCell="A82" zoomScaleNormal="100" zoomScaleSheetLayoutView="85" workbookViewId="0">
      <selection activeCell="H92" sqref="H92"/>
    </sheetView>
  </sheetViews>
  <sheetFormatPr defaultColWidth="9.140625" defaultRowHeight="20.100000000000001" customHeight="1"/>
  <cols>
    <col min="1" max="6" width="1.7109375" style="117" customWidth="1"/>
    <col min="7" max="7" width="23.85546875" style="117" customWidth="1"/>
    <col min="8" max="8" width="7.42578125" style="119" customWidth="1"/>
    <col min="9" max="9" width="0.85546875" style="119" customWidth="1"/>
    <col min="10" max="10" width="13.28515625" style="125" customWidth="1"/>
    <col min="11" max="11" width="0.85546875" style="119" customWidth="1"/>
    <col min="12" max="12" width="13.28515625" style="125" customWidth="1"/>
    <col min="13" max="13" width="0.85546875" style="119" customWidth="1"/>
    <col min="14" max="14" width="13.28515625" style="125" customWidth="1"/>
    <col min="15" max="15" width="0.85546875" style="134" customWidth="1"/>
    <col min="16" max="16" width="13.28515625" style="125" customWidth="1"/>
    <col min="17" max="16384" width="9.140625" style="117"/>
  </cols>
  <sheetData>
    <row r="1" spans="1:16" s="239" customFormat="1" ht="20.100000000000001" customHeight="1">
      <c r="A1" s="115" t="str">
        <f>'T2-4'!A1</f>
        <v>บริษัท เอแอลที เทเลคอม จำกัด (มหาชน)</v>
      </c>
      <c r="B1" s="240"/>
      <c r="C1" s="240"/>
      <c r="D1" s="240"/>
      <c r="E1" s="240"/>
      <c r="F1" s="240"/>
      <c r="G1" s="240"/>
      <c r="H1" s="199"/>
      <c r="I1" s="199"/>
      <c r="J1" s="241"/>
      <c r="K1" s="199"/>
      <c r="L1" s="241"/>
      <c r="M1" s="199"/>
      <c r="N1" s="241"/>
      <c r="O1" s="242"/>
      <c r="P1" s="241"/>
    </row>
    <row r="2" spans="1:16" s="239" customFormat="1" ht="20.100000000000001" customHeight="1">
      <c r="A2" s="281" t="s">
        <v>120</v>
      </c>
      <c r="B2" s="240"/>
      <c r="C2" s="240"/>
      <c r="D2" s="240"/>
      <c r="E2" s="240"/>
      <c r="F2" s="240"/>
      <c r="G2" s="240"/>
      <c r="H2" s="199"/>
      <c r="I2" s="199"/>
      <c r="J2" s="241"/>
      <c r="K2" s="199"/>
      <c r="L2" s="241"/>
      <c r="M2" s="199"/>
      <c r="N2" s="241"/>
      <c r="O2" s="242"/>
      <c r="P2" s="241"/>
    </row>
    <row r="3" spans="1:16" s="239" customFormat="1" ht="20.100000000000001" customHeight="1">
      <c r="A3" s="282" t="s">
        <v>203</v>
      </c>
      <c r="B3" s="245"/>
      <c r="C3" s="245"/>
      <c r="D3" s="245"/>
      <c r="E3" s="245"/>
      <c r="F3" s="245"/>
      <c r="G3" s="245"/>
      <c r="H3" s="197"/>
      <c r="I3" s="197"/>
      <c r="J3" s="198"/>
      <c r="K3" s="197"/>
      <c r="L3" s="198"/>
      <c r="M3" s="197"/>
      <c r="N3" s="198"/>
      <c r="O3" s="246"/>
      <c r="P3" s="198"/>
    </row>
    <row r="4" spans="1:16" s="47" customFormat="1" ht="20.100000000000001" customHeight="1">
      <c r="A4" s="44"/>
      <c r="B4" s="48"/>
      <c r="C4" s="51"/>
      <c r="D4" s="51"/>
      <c r="E4" s="51"/>
      <c r="F4" s="51"/>
      <c r="G4" s="51"/>
      <c r="H4" s="52"/>
      <c r="I4" s="53"/>
      <c r="J4" s="54"/>
      <c r="K4" s="53"/>
      <c r="L4" s="54"/>
      <c r="M4" s="53"/>
      <c r="N4" s="54"/>
      <c r="O4" s="55"/>
      <c r="P4" s="54"/>
    </row>
    <row r="5" spans="1:16" s="47" customFormat="1" ht="20.100000000000001" customHeight="1">
      <c r="A5" s="56"/>
      <c r="B5" s="56"/>
      <c r="C5" s="56"/>
      <c r="D5" s="56"/>
      <c r="E5" s="56"/>
      <c r="F5" s="56"/>
      <c r="G5" s="56"/>
      <c r="H5" s="57"/>
      <c r="I5" s="57"/>
      <c r="J5" s="373" t="s">
        <v>63</v>
      </c>
      <c r="K5" s="373"/>
      <c r="L5" s="373"/>
      <c r="M5" s="58"/>
      <c r="N5" s="373" t="s">
        <v>119</v>
      </c>
      <c r="O5" s="373"/>
      <c r="P5" s="373"/>
    </row>
    <row r="6" spans="1:16" s="47" customFormat="1" ht="20.100000000000001" customHeight="1">
      <c r="A6" s="56"/>
      <c r="B6" s="56"/>
      <c r="C6" s="56"/>
      <c r="D6" s="56"/>
      <c r="E6" s="56"/>
      <c r="F6" s="56"/>
      <c r="G6" s="56"/>
      <c r="H6" s="57"/>
      <c r="I6" s="57"/>
      <c r="J6" s="59" t="s">
        <v>49</v>
      </c>
      <c r="K6" s="58"/>
      <c r="L6" s="59" t="s">
        <v>49</v>
      </c>
      <c r="M6" s="58"/>
      <c r="N6" s="59" t="s">
        <v>49</v>
      </c>
      <c r="O6" s="58"/>
      <c r="P6" s="59" t="s">
        <v>49</v>
      </c>
    </row>
    <row r="7" spans="1:16" s="47" customFormat="1" ht="20.100000000000001" customHeight="1">
      <c r="A7" s="44"/>
      <c r="B7" s="44"/>
      <c r="C7" s="44"/>
      <c r="D7" s="44"/>
      <c r="E7" s="44"/>
      <c r="F7" s="44"/>
      <c r="G7" s="44"/>
      <c r="I7" s="45"/>
      <c r="J7" s="60" t="s">
        <v>156</v>
      </c>
      <c r="K7" s="57"/>
      <c r="L7" s="60" t="s">
        <v>149</v>
      </c>
      <c r="M7" s="61"/>
      <c r="N7" s="60" t="s">
        <v>156</v>
      </c>
      <c r="O7" s="57"/>
      <c r="P7" s="60" t="s">
        <v>149</v>
      </c>
    </row>
    <row r="8" spans="1:16" s="47" customFormat="1" ht="20.100000000000001" customHeight="1">
      <c r="A8" s="44"/>
      <c r="B8" s="44"/>
      <c r="C8" s="44"/>
      <c r="D8" s="44"/>
      <c r="E8" s="44"/>
      <c r="F8" s="44"/>
      <c r="G8" s="44"/>
      <c r="H8" s="49" t="s">
        <v>1</v>
      </c>
      <c r="I8" s="45"/>
      <c r="J8" s="50" t="s">
        <v>2</v>
      </c>
      <c r="K8" s="45"/>
      <c r="L8" s="50" t="s">
        <v>2</v>
      </c>
      <c r="M8" s="62"/>
      <c r="N8" s="50" t="s">
        <v>2</v>
      </c>
      <c r="O8" s="62"/>
      <c r="P8" s="50" t="s">
        <v>2</v>
      </c>
    </row>
    <row r="9" spans="1:16" s="47" customFormat="1" ht="8.1" customHeight="1">
      <c r="A9" s="44"/>
      <c r="B9" s="44"/>
      <c r="C9" s="44"/>
      <c r="D9" s="44"/>
      <c r="E9" s="44"/>
      <c r="F9" s="44"/>
      <c r="G9" s="44"/>
      <c r="H9" s="63"/>
      <c r="I9" s="45"/>
      <c r="J9" s="64"/>
      <c r="K9" s="45"/>
      <c r="L9" s="62"/>
      <c r="M9" s="62"/>
      <c r="N9" s="64"/>
      <c r="O9" s="62"/>
      <c r="P9" s="62"/>
    </row>
    <row r="10" spans="1:16" s="47" customFormat="1" ht="20.100000000000001" customHeight="1">
      <c r="A10" s="44" t="s">
        <v>35</v>
      </c>
      <c r="B10" s="44"/>
      <c r="C10" s="44"/>
      <c r="D10" s="44"/>
      <c r="E10" s="44"/>
      <c r="F10" s="44"/>
      <c r="G10" s="44"/>
      <c r="H10" s="63"/>
      <c r="I10" s="45"/>
      <c r="J10" s="65"/>
      <c r="K10" s="45"/>
      <c r="L10" s="46"/>
      <c r="M10" s="45"/>
      <c r="N10" s="64"/>
      <c r="O10" s="66"/>
      <c r="P10" s="62"/>
    </row>
    <row r="11" spans="1:16" s="47" customFormat="1" ht="8.1" customHeight="1">
      <c r="B11" s="51"/>
      <c r="C11" s="51"/>
      <c r="D11" s="51"/>
      <c r="E11" s="51"/>
      <c r="F11" s="51"/>
      <c r="G11" s="51"/>
      <c r="H11" s="53"/>
      <c r="I11" s="53"/>
      <c r="J11" s="67"/>
      <c r="K11" s="53"/>
      <c r="L11" s="68"/>
      <c r="M11" s="53"/>
      <c r="N11" s="67"/>
      <c r="O11" s="69"/>
      <c r="P11" s="68"/>
    </row>
    <row r="12" spans="1:16" s="47" customFormat="1" ht="20.100000000000001" customHeight="1">
      <c r="A12" s="47" t="s">
        <v>20</v>
      </c>
      <c r="B12" s="51"/>
      <c r="C12" s="51"/>
      <c r="D12" s="51"/>
      <c r="E12" s="51"/>
      <c r="F12" s="51"/>
      <c r="G12" s="51"/>
      <c r="H12" s="52"/>
      <c r="I12" s="53"/>
      <c r="J12" s="70">
        <v>102559309</v>
      </c>
      <c r="K12" s="71"/>
      <c r="L12" s="72">
        <v>55465327</v>
      </c>
      <c r="M12" s="71"/>
      <c r="N12" s="70">
        <v>4744583</v>
      </c>
      <c r="O12" s="73"/>
      <c r="P12" s="72">
        <v>2750368</v>
      </c>
    </row>
    <row r="13" spans="1:16" s="47" customFormat="1" ht="20.100000000000001" customHeight="1">
      <c r="A13" s="47" t="s">
        <v>42</v>
      </c>
      <c r="B13" s="51"/>
      <c r="C13" s="51"/>
      <c r="D13" s="51"/>
      <c r="E13" s="51"/>
      <c r="F13" s="51"/>
      <c r="G13" s="51"/>
      <c r="H13" s="53"/>
      <c r="I13" s="53"/>
      <c r="J13" s="70">
        <v>92060681</v>
      </c>
      <c r="K13" s="71"/>
      <c r="L13" s="72">
        <v>179368033</v>
      </c>
      <c r="M13" s="71"/>
      <c r="N13" s="70">
        <v>34149105</v>
      </c>
      <c r="O13" s="72"/>
      <c r="P13" s="72">
        <v>4927058</v>
      </c>
    </row>
    <row r="14" spans="1:16" s="47" customFormat="1" ht="20.100000000000001" customHeight="1">
      <c r="A14" s="47" t="s">
        <v>177</v>
      </c>
      <c r="E14" s="51"/>
      <c r="F14" s="51"/>
      <c r="G14" s="51"/>
      <c r="H14" s="52"/>
      <c r="I14" s="53"/>
      <c r="J14" s="74">
        <v>39855290</v>
      </c>
      <c r="K14" s="71"/>
      <c r="L14" s="75">
        <v>12165580</v>
      </c>
      <c r="M14" s="76"/>
      <c r="N14" s="74">
        <v>13052714</v>
      </c>
      <c r="O14" s="77"/>
      <c r="P14" s="75">
        <v>12165580</v>
      </c>
    </row>
    <row r="15" spans="1:16" s="47" customFormat="1" ht="8.1" customHeight="1">
      <c r="B15" s="51"/>
      <c r="C15" s="51"/>
      <c r="D15" s="51"/>
      <c r="E15" s="51"/>
      <c r="F15" s="51"/>
      <c r="G15" s="51"/>
      <c r="H15" s="53"/>
      <c r="I15" s="53"/>
      <c r="J15" s="67"/>
      <c r="K15" s="78"/>
      <c r="L15" s="68"/>
      <c r="M15" s="78"/>
      <c r="N15" s="67"/>
      <c r="O15" s="68"/>
      <c r="P15" s="68"/>
    </row>
    <row r="16" spans="1:16" s="47" customFormat="1" ht="20.100000000000001" customHeight="1">
      <c r="A16" s="44" t="s">
        <v>34</v>
      </c>
      <c r="B16" s="44"/>
      <c r="C16" s="44"/>
      <c r="D16" s="44"/>
      <c r="E16" s="44"/>
      <c r="F16" s="44"/>
      <c r="G16" s="44"/>
      <c r="H16" s="63"/>
      <c r="I16" s="45"/>
      <c r="J16" s="79">
        <f>SUM(J12:J14)</f>
        <v>234475280</v>
      </c>
      <c r="K16" s="80"/>
      <c r="L16" s="81">
        <f>SUM(L12:L14)</f>
        <v>246998940</v>
      </c>
      <c r="M16" s="80"/>
      <c r="N16" s="79">
        <f>SUM(N12:N14)</f>
        <v>51946402</v>
      </c>
      <c r="O16" s="82"/>
      <c r="P16" s="81">
        <f>SUM(P12:P14)</f>
        <v>19843006</v>
      </c>
    </row>
    <row r="17" spans="1:16" s="47" customFormat="1" ht="8.1" customHeight="1">
      <c r="B17" s="51"/>
      <c r="C17" s="51"/>
      <c r="D17" s="51"/>
      <c r="E17" s="51"/>
      <c r="F17" s="51"/>
      <c r="G17" s="51"/>
      <c r="H17" s="53"/>
      <c r="I17" s="53"/>
      <c r="J17" s="83"/>
      <c r="K17" s="78"/>
      <c r="L17" s="84"/>
      <c r="M17" s="78"/>
      <c r="N17" s="83"/>
      <c r="O17" s="84"/>
      <c r="P17" s="84"/>
    </row>
    <row r="18" spans="1:16" s="47" customFormat="1" ht="20.100000000000001" customHeight="1">
      <c r="A18" s="44" t="s">
        <v>36</v>
      </c>
      <c r="B18" s="44"/>
      <c r="C18" s="44"/>
      <c r="D18" s="44"/>
      <c r="E18" s="44"/>
      <c r="F18" s="44"/>
      <c r="G18" s="44"/>
      <c r="H18" s="63"/>
      <c r="I18" s="45"/>
      <c r="J18" s="85"/>
      <c r="K18" s="80"/>
      <c r="L18" s="54"/>
      <c r="M18" s="80"/>
      <c r="N18" s="85"/>
      <c r="O18" s="82"/>
      <c r="P18" s="54"/>
    </row>
    <row r="19" spans="1:16" s="47" customFormat="1" ht="8.1" customHeight="1">
      <c r="B19" s="51"/>
      <c r="C19" s="51"/>
      <c r="D19" s="51"/>
      <c r="E19" s="51"/>
      <c r="F19" s="51"/>
      <c r="G19" s="51"/>
      <c r="H19" s="53"/>
      <c r="I19" s="53"/>
      <c r="J19" s="67"/>
      <c r="K19" s="78"/>
      <c r="L19" s="68"/>
      <c r="M19" s="78"/>
      <c r="N19" s="67"/>
      <c r="O19" s="68"/>
      <c r="P19" s="68"/>
    </row>
    <row r="20" spans="1:16" s="47" customFormat="1" ht="20.100000000000001" customHeight="1">
      <c r="A20" s="47" t="s">
        <v>51</v>
      </c>
      <c r="B20" s="51"/>
      <c r="C20" s="51"/>
      <c r="D20" s="51"/>
      <c r="E20" s="51"/>
      <c r="F20" s="51"/>
      <c r="G20" s="51"/>
      <c r="H20" s="52"/>
      <c r="I20" s="53"/>
      <c r="J20" s="70">
        <v>-80744209</v>
      </c>
      <c r="K20" s="71"/>
      <c r="L20" s="72">
        <v>-47181222</v>
      </c>
      <c r="M20" s="71"/>
      <c r="N20" s="70">
        <v>-6175059</v>
      </c>
      <c r="O20" s="73"/>
      <c r="P20" s="72">
        <v>-1450779</v>
      </c>
    </row>
    <row r="21" spans="1:16" s="47" customFormat="1" ht="20.100000000000001" customHeight="1">
      <c r="A21" s="47" t="s">
        <v>62</v>
      </c>
      <c r="B21" s="51"/>
      <c r="C21" s="51"/>
      <c r="D21" s="51"/>
      <c r="E21" s="51"/>
      <c r="F21" s="51"/>
      <c r="G21" s="51"/>
      <c r="H21" s="52"/>
      <c r="I21" s="53"/>
      <c r="J21" s="70">
        <v>-61551359</v>
      </c>
      <c r="K21" s="71"/>
      <c r="L21" s="72">
        <v>-140258646</v>
      </c>
      <c r="M21" s="71"/>
      <c r="N21" s="70">
        <v>-16569357</v>
      </c>
      <c r="O21" s="73"/>
      <c r="P21" s="72">
        <v>-9011454</v>
      </c>
    </row>
    <row r="22" spans="1:16" s="47" customFormat="1" ht="20.100000000000001" customHeight="1">
      <c r="A22" s="47" t="s">
        <v>176</v>
      </c>
      <c r="E22" s="51"/>
      <c r="F22" s="51"/>
      <c r="G22" s="51"/>
      <c r="H22" s="52"/>
      <c r="I22" s="53"/>
      <c r="J22" s="74">
        <v>-85054363</v>
      </c>
      <c r="K22" s="71"/>
      <c r="L22" s="75">
        <v>-58034873</v>
      </c>
      <c r="M22" s="71"/>
      <c r="N22" s="74">
        <v>-45197821</v>
      </c>
      <c r="O22" s="73"/>
      <c r="P22" s="75">
        <v>-66878861</v>
      </c>
    </row>
    <row r="23" spans="1:16" s="47" customFormat="1" ht="8.1" customHeight="1">
      <c r="B23" s="51"/>
      <c r="C23" s="51"/>
      <c r="D23" s="51"/>
      <c r="E23" s="51"/>
      <c r="F23" s="51"/>
      <c r="G23" s="51"/>
      <c r="H23" s="53"/>
      <c r="I23" s="53"/>
      <c r="J23" s="67"/>
      <c r="K23" s="78"/>
      <c r="L23" s="68"/>
      <c r="M23" s="78"/>
      <c r="N23" s="67"/>
      <c r="O23" s="68"/>
      <c r="P23" s="68"/>
    </row>
    <row r="24" spans="1:16" s="47" customFormat="1" ht="20.100000000000001" customHeight="1">
      <c r="A24" s="44" t="s">
        <v>37</v>
      </c>
      <c r="B24" s="44"/>
      <c r="C24" s="44"/>
      <c r="D24" s="44"/>
      <c r="E24" s="44"/>
      <c r="F24" s="44"/>
      <c r="G24" s="44"/>
      <c r="H24" s="63"/>
      <c r="I24" s="45"/>
      <c r="J24" s="79">
        <f>SUM(J20:J22)</f>
        <v>-227349931</v>
      </c>
      <c r="K24" s="80"/>
      <c r="L24" s="81">
        <f>SUM(L20:L22)</f>
        <v>-245474741</v>
      </c>
      <c r="M24" s="80"/>
      <c r="N24" s="79">
        <f>SUM(N20:N22)</f>
        <v>-67942237</v>
      </c>
      <c r="O24" s="82"/>
      <c r="P24" s="81">
        <f>SUM(P20:P22)</f>
        <v>-77341094</v>
      </c>
    </row>
    <row r="25" spans="1:16" s="47" customFormat="1" ht="8.1" customHeight="1">
      <c r="B25" s="51"/>
      <c r="C25" s="51"/>
      <c r="D25" s="51"/>
      <c r="E25" s="51"/>
      <c r="F25" s="51"/>
      <c r="G25" s="51"/>
      <c r="H25" s="53"/>
      <c r="I25" s="53"/>
      <c r="J25" s="83"/>
      <c r="K25" s="78"/>
      <c r="L25" s="84"/>
      <c r="M25" s="78"/>
      <c r="N25" s="83"/>
      <c r="O25" s="84"/>
      <c r="P25" s="84"/>
    </row>
    <row r="26" spans="1:16" s="47" customFormat="1" ht="20.100000000000001" customHeight="1">
      <c r="A26" s="44" t="s">
        <v>141</v>
      </c>
      <c r="B26" s="44"/>
      <c r="C26" s="44"/>
      <c r="D26" s="44"/>
      <c r="E26" s="44"/>
      <c r="F26" s="44"/>
      <c r="G26" s="44"/>
      <c r="H26" s="63"/>
      <c r="I26" s="45"/>
      <c r="J26" s="85">
        <v>7125349</v>
      </c>
      <c r="K26" s="80"/>
      <c r="L26" s="54">
        <v>1524199</v>
      </c>
      <c r="M26" s="80"/>
      <c r="N26" s="85">
        <v>-15995835</v>
      </c>
      <c r="O26" s="82"/>
      <c r="P26" s="54">
        <v>-57498088</v>
      </c>
    </row>
    <row r="27" spans="1:16" s="47" customFormat="1" ht="20.100000000000001" customHeight="1">
      <c r="A27" s="47" t="s">
        <v>13</v>
      </c>
      <c r="B27" s="48"/>
      <c r="C27" s="51"/>
      <c r="D27" s="51"/>
      <c r="E27" s="51"/>
      <c r="F27" s="51"/>
      <c r="G27" s="51"/>
      <c r="H27" s="52"/>
      <c r="I27" s="53"/>
      <c r="J27" s="70">
        <v>9140872</v>
      </c>
      <c r="K27" s="71"/>
      <c r="L27" s="86">
        <v>9117657</v>
      </c>
      <c r="M27" s="71"/>
      <c r="N27" s="87">
        <v>10870750</v>
      </c>
      <c r="O27" s="73"/>
      <c r="P27" s="86">
        <v>13716260</v>
      </c>
    </row>
    <row r="28" spans="1:16" s="47" customFormat="1" ht="20.100000000000001" customHeight="1">
      <c r="A28" s="88" t="s">
        <v>21</v>
      </c>
      <c r="B28" s="51"/>
      <c r="C28" s="51"/>
      <c r="D28" s="51"/>
      <c r="E28" s="51"/>
      <c r="F28" s="51"/>
      <c r="G28" s="51"/>
      <c r="H28" s="52"/>
      <c r="I28" s="53"/>
      <c r="J28" s="89">
        <v>-14430529</v>
      </c>
      <c r="K28" s="71"/>
      <c r="L28" s="73">
        <v>-22172702</v>
      </c>
      <c r="M28" s="71"/>
      <c r="N28" s="89">
        <v>-7892928</v>
      </c>
      <c r="O28" s="73"/>
      <c r="P28" s="73">
        <v>-17413830</v>
      </c>
    </row>
    <row r="29" spans="1:16" s="47" customFormat="1" ht="20.100000000000001" customHeight="1">
      <c r="A29" s="88" t="s">
        <v>22</v>
      </c>
      <c r="B29" s="51"/>
      <c r="C29" s="51"/>
      <c r="D29" s="51"/>
      <c r="E29" s="51"/>
      <c r="F29" s="51"/>
      <c r="G29" s="51"/>
      <c r="H29" s="52"/>
      <c r="I29" s="53"/>
      <c r="J29" s="89">
        <v>-28062281</v>
      </c>
      <c r="K29" s="71"/>
      <c r="L29" s="73">
        <v>-32736924</v>
      </c>
      <c r="M29" s="71"/>
      <c r="N29" s="89">
        <v>-7496501</v>
      </c>
      <c r="O29" s="73"/>
      <c r="P29" s="73">
        <v>-34994729</v>
      </c>
    </row>
    <row r="30" spans="1:16" s="47" customFormat="1" ht="20.100000000000001" customHeight="1">
      <c r="A30" s="88" t="s">
        <v>195</v>
      </c>
      <c r="B30" s="51"/>
      <c r="C30" s="51"/>
      <c r="D30" s="51"/>
      <c r="E30" s="51"/>
      <c r="F30" s="51"/>
      <c r="G30" s="51"/>
      <c r="H30" s="52"/>
      <c r="I30" s="53"/>
      <c r="J30" s="89">
        <v>-59508</v>
      </c>
      <c r="K30" s="71"/>
      <c r="L30" s="73">
        <v>877492</v>
      </c>
      <c r="M30" s="71"/>
      <c r="N30" s="89">
        <v>-161864</v>
      </c>
      <c r="O30" s="73"/>
      <c r="P30" s="73">
        <v>-778484</v>
      </c>
    </row>
    <row r="31" spans="1:16" s="47" customFormat="1" ht="20.100000000000001" customHeight="1">
      <c r="A31" s="88" t="s">
        <v>106</v>
      </c>
      <c r="B31" s="51"/>
      <c r="C31" s="51"/>
      <c r="D31" s="51"/>
      <c r="E31" s="51"/>
      <c r="F31" s="51"/>
      <c r="G31" s="51"/>
      <c r="H31" s="52"/>
      <c r="I31" s="53"/>
      <c r="J31" s="89">
        <v>-4822000</v>
      </c>
      <c r="K31" s="71"/>
      <c r="L31" s="73">
        <v>-3408175</v>
      </c>
      <c r="M31" s="71"/>
      <c r="N31" s="89">
        <v>0</v>
      </c>
      <c r="O31" s="73"/>
      <c r="P31" s="73">
        <v>0</v>
      </c>
    </row>
    <row r="32" spans="1:16" s="47" customFormat="1" ht="20.100000000000001" customHeight="1">
      <c r="A32" s="88" t="s">
        <v>218</v>
      </c>
      <c r="B32" s="51"/>
      <c r="C32" s="51"/>
      <c r="D32" s="51"/>
      <c r="E32" s="51"/>
      <c r="F32" s="51"/>
      <c r="G32" s="51"/>
      <c r="H32" s="52"/>
      <c r="I32" s="53"/>
      <c r="J32" s="89">
        <v>650271</v>
      </c>
      <c r="K32" s="71"/>
      <c r="L32" s="73">
        <v>-5832660</v>
      </c>
      <c r="M32" s="71"/>
      <c r="N32" s="89">
        <v>0</v>
      </c>
      <c r="O32" s="73"/>
      <c r="P32" s="73">
        <v>0</v>
      </c>
    </row>
    <row r="33" spans="1:16" s="47" customFormat="1" ht="20.100000000000001" customHeight="1">
      <c r="A33" s="47" t="s">
        <v>26</v>
      </c>
      <c r="B33" s="48"/>
      <c r="C33" s="48"/>
      <c r="D33" s="51"/>
      <c r="E33" s="51"/>
      <c r="F33" s="51"/>
      <c r="G33" s="51"/>
      <c r="H33" s="52"/>
      <c r="I33" s="53"/>
      <c r="J33" s="90">
        <v>-10249524</v>
      </c>
      <c r="K33" s="71"/>
      <c r="L33" s="91">
        <v>-11363640</v>
      </c>
      <c r="M33" s="71"/>
      <c r="N33" s="90">
        <v>-9980245</v>
      </c>
      <c r="O33" s="91"/>
      <c r="P33" s="91">
        <v>-7931612</v>
      </c>
    </row>
    <row r="34" spans="1:16" s="47" customFormat="1" ht="8.1" customHeight="1">
      <c r="B34" s="51"/>
      <c r="C34" s="51"/>
      <c r="D34" s="51"/>
      <c r="E34" s="51"/>
      <c r="F34" s="51"/>
      <c r="G34" s="51"/>
      <c r="H34" s="53"/>
      <c r="I34" s="53"/>
      <c r="J34" s="67"/>
      <c r="K34" s="53"/>
      <c r="L34" s="68"/>
      <c r="M34" s="78"/>
      <c r="N34" s="67"/>
      <c r="O34" s="68"/>
      <c r="P34" s="68"/>
    </row>
    <row r="35" spans="1:16" s="47" customFormat="1" ht="20.100000000000001" customHeight="1">
      <c r="A35" s="44" t="s">
        <v>167</v>
      </c>
      <c r="B35" s="51"/>
      <c r="C35" s="51"/>
      <c r="D35" s="51"/>
      <c r="E35" s="51"/>
      <c r="F35" s="51"/>
      <c r="G35" s="51"/>
      <c r="H35" s="52"/>
      <c r="I35" s="53"/>
      <c r="J35" s="92">
        <f>SUM(J26:J33)</f>
        <v>-40707350</v>
      </c>
      <c r="K35" s="53"/>
      <c r="L35" s="82">
        <f>SUM(L26:L33)</f>
        <v>-63994753</v>
      </c>
      <c r="M35" s="53"/>
      <c r="N35" s="92">
        <f>SUM(N26:N33)</f>
        <v>-30656623</v>
      </c>
      <c r="O35" s="93"/>
      <c r="P35" s="82">
        <f>SUM(P26:P33)</f>
        <v>-104900483</v>
      </c>
    </row>
    <row r="36" spans="1:16" s="47" customFormat="1" ht="20.100000000000001" customHeight="1">
      <c r="A36" s="47" t="s">
        <v>168</v>
      </c>
      <c r="B36" s="51"/>
      <c r="C36" s="51"/>
      <c r="D36" s="51"/>
      <c r="E36" s="51"/>
      <c r="F36" s="51"/>
      <c r="G36" s="88"/>
      <c r="H36" s="52"/>
      <c r="I36" s="53"/>
      <c r="J36" s="74">
        <v>10273484</v>
      </c>
      <c r="K36" s="94"/>
      <c r="L36" s="75">
        <v>-4759359</v>
      </c>
      <c r="M36" s="94"/>
      <c r="N36" s="74">
        <v>2476748</v>
      </c>
      <c r="O36" s="95"/>
      <c r="P36" s="75">
        <v>1040048</v>
      </c>
    </row>
    <row r="37" spans="1:16" s="47" customFormat="1" ht="8.1" customHeight="1">
      <c r="A37" s="51"/>
      <c r="B37" s="48"/>
      <c r="C37" s="51"/>
      <c r="D37" s="51"/>
      <c r="E37" s="51"/>
      <c r="F37" s="51"/>
      <c r="G37" s="51"/>
      <c r="H37" s="53"/>
      <c r="I37" s="53"/>
      <c r="J37" s="85"/>
      <c r="K37" s="53"/>
      <c r="L37" s="54"/>
      <c r="M37" s="53"/>
      <c r="N37" s="85"/>
      <c r="O37" s="55"/>
      <c r="P37" s="54"/>
    </row>
    <row r="38" spans="1:16" s="47" customFormat="1" ht="20.100000000000001" customHeight="1" thickBot="1">
      <c r="A38" s="44" t="s">
        <v>169</v>
      </c>
      <c r="B38" s="48"/>
      <c r="C38" s="51"/>
      <c r="D38" s="51"/>
      <c r="E38" s="51"/>
      <c r="F38" s="51"/>
      <c r="G38" s="51"/>
      <c r="H38" s="52"/>
      <c r="I38" s="53"/>
      <c r="J38" s="97">
        <f>SUM(J35:J36)</f>
        <v>-30433866</v>
      </c>
      <c r="K38" s="78"/>
      <c r="L38" s="98">
        <f>SUM(L35:L36)</f>
        <v>-68754112</v>
      </c>
      <c r="M38" s="78"/>
      <c r="N38" s="97">
        <f>SUM(N35:N36)</f>
        <v>-28179875</v>
      </c>
      <c r="O38" s="54"/>
      <c r="P38" s="98">
        <f>SUM(P35:P36)</f>
        <v>-103860435</v>
      </c>
    </row>
    <row r="39" spans="1:16" s="47" customFormat="1" ht="20.100000000000001" customHeight="1" thickTop="1">
      <c r="B39" s="48"/>
      <c r="C39" s="51"/>
      <c r="D39" s="51"/>
      <c r="E39" s="51"/>
      <c r="F39" s="51"/>
      <c r="G39" s="51"/>
      <c r="H39" s="52"/>
      <c r="I39" s="53"/>
      <c r="J39" s="73"/>
      <c r="K39" s="94"/>
      <c r="L39" s="73"/>
      <c r="M39" s="94"/>
      <c r="N39" s="73"/>
      <c r="O39" s="96"/>
      <c r="P39" s="73"/>
    </row>
    <row r="40" spans="1:16" s="47" customFormat="1" ht="8.1" customHeight="1">
      <c r="B40" s="51"/>
      <c r="C40" s="51"/>
      <c r="D40" s="51"/>
      <c r="E40" s="51"/>
      <c r="F40" s="51"/>
      <c r="G40" s="51"/>
      <c r="H40" s="53"/>
      <c r="I40" s="53"/>
      <c r="J40" s="68"/>
      <c r="K40" s="53"/>
      <c r="L40" s="68"/>
      <c r="M40" s="53"/>
      <c r="N40" s="68"/>
      <c r="O40" s="69"/>
      <c r="P40" s="68"/>
    </row>
    <row r="41" spans="1:16" s="47" customFormat="1" ht="20.100000000000001" customHeight="1">
      <c r="A41" s="44"/>
      <c r="B41" s="51"/>
      <c r="C41" s="51"/>
      <c r="D41" s="51"/>
      <c r="E41" s="51"/>
      <c r="F41" s="51"/>
      <c r="G41" s="51"/>
      <c r="H41" s="52"/>
      <c r="I41" s="53"/>
      <c r="J41" s="54"/>
      <c r="K41" s="78"/>
      <c r="L41" s="54"/>
      <c r="M41" s="78"/>
      <c r="N41" s="54"/>
      <c r="O41" s="54"/>
      <c r="P41" s="54"/>
    </row>
    <row r="42" spans="1:16" s="47" customFormat="1" ht="20.100000000000001" customHeight="1">
      <c r="A42" s="44"/>
      <c r="B42" s="51"/>
      <c r="C42" s="51"/>
      <c r="D42" s="51"/>
      <c r="E42" s="51"/>
      <c r="F42" s="51"/>
      <c r="G42" s="51"/>
      <c r="H42" s="52"/>
      <c r="I42" s="53"/>
      <c r="J42" s="54"/>
      <c r="K42" s="53"/>
      <c r="L42" s="54"/>
      <c r="M42" s="53"/>
      <c r="N42" s="54"/>
      <c r="O42" s="99"/>
      <c r="P42" s="54"/>
    </row>
    <row r="43" spans="1:16" s="47" customFormat="1" ht="20.100000000000001" customHeight="1">
      <c r="A43" s="88"/>
      <c r="B43" s="51"/>
      <c r="C43" s="51"/>
      <c r="D43" s="51"/>
      <c r="E43" s="51"/>
      <c r="F43" s="51"/>
      <c r="G43" s="51"/>
      <c r="H43" s="52"/>
      <c r="I43" s="53"/>
      <c r="J43" s="54"/>
      <c r="K43" s="53"/>
      <c r="L43" s="54"/>
      <c r="M43" s="53"/>
      <c r="N43" s="54"/>
      <c r="O43" s="55"/>
      <c r="P43" s="54"/>
    </row>
    <row r="44" spans="1:16" s="47" customFormat="1" ht="20.100000000000001" customHeight="1">
      <c r="A44" s="372" t="s">
        <v>95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372"/>
      <c r="P44" s="372"/>
    </row>
    <row r="45" spans="1:16" s="47" customFormat="1" ht="20.100000000000001" customHeight="1">
      <c r="A45" s="372" t="s">
        <v>215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72"/>
    </row>
    <row r="46" spans="1:16" s="47" customFormat="1" ht="9.75" customHeight="1">
      <c r="A46" s="88"/>
      <c r="B46" s="51"/>
      <c r="C46" s="51"/>
      <c r="D46" s="51"/>
      <c r="E46" s="51"/>
      <c r="F46" s="51"/>
      <c r="G46" s="51"/>
      <c r="H46" s="52"/>
      <c r="I46" s="53"/>
      <c r="J46" s="54"/>
      <c r="K46" s="53"/>
      <c r="L46" s="54"/>
      <c r="M46" s="53"/>
      <c r="N46" s="54"/>
      <c r="O46" s="55"/>
      <c r="P46" s="54"/>
    </row>
    <row r="47" spans="1:16" s="47" customFormat="1" ht="19.5" customHeight="1">
      <c r="A47" s="302" t="str">
        <f>'T2-4'!A144</f>
        <v>หมายเหตุประกอบข้อมูลทางการเงินเป็นส่วนหนึ่งของข้อมูลทางการเงินระหว่างกาลนี้</v>
      </c>
      <c r="B47" s="28"/>
      <c r="C47" s="101"/>
      <c r="D47" s="101"/>
      <c r="E47" s="101"/>
      <c r="F47" s="101"/>
      <c r="G47" s="101"/>
      <c r="H47" s="102"/>
      <c r="I47" s="102"/>
      <c r="J47" s="81"/>
      <c r="K47" s="102"/>
      <c r="L47" s="81"/>
      <c r="M47" s="102"/>
      <c r="N47" s="81"/>
      <c r="O47" s="103"/>
      <c r="P47" s="81"/>
    </row>
    <row r="48" spans="1:16" s="239" customFormat="1" ht="20.100000000000001" customHeight="1">
      <c r="A48" s="115" t="str">
        <f>A1</f>
        <v>บริษัท เอแอลที เทเลคอม จำกัด (มหาชน)</v>
      </c>
      <c r="B48" s="240"/>
      <c r="C48" s="240"/>
      <c r="D48" s="240"/>
      <c r="E48" s="240"/>
      <c r="F48" s="240"/>
      <c r="G48" s="240"/>
      <c r="H48" s="199"/>
      <c r="I48" s="199"/>
      <c r="J48" s="241"/>
      <c r="K48" s="199"/>
      <c r="L48" s="241"/>
      <c r="M48" s="199"/>
      <c r="N48" s="241"/>
      <c r="O48" s="242"/>
      <c r="P48" s="241"/>
    </row>
    <row r="49" spans="1:16" s="239" customFormat="1" ht="20.100000000000001" customHeight="1">
      <c r="A49" s="281" t="s">
        <v>235</v>
      </c>
      <c r="B49" s="240"/>
      <c r="C49" s="240"/>
      <c r="D49" s="240"/>
      <c r="E49" s="240"/>
      <c r="F49" s="240"/>
      <c r="G49" s="240"/>
      <c r="H49" s="199"/>
      <c r="I49" s="199"/>
      <c r="J49" s="241"/>
      <c r="K49" s="199"/>
      <c r="L49" s="241"/>
      <c r="M49" s="199"/>
      <c r="N49" s="241"/>
      <c r="O49" s="242"/>
      <c r="P49" s="241"/>
    </row>
    <row r="50" spans="1:16" s="239" customFormat="1" ht="20.100000000000001" customHeight="1">
      <c r="A50" s="282" t="s">
        <v>203</v>
      </c>
      <c r="B50" s="245"/>
      <c r="C50" s="245"/>
      <c r="D50" s="245"/>
      <c r="E50" s="245"/>
      <c r="F50" s="245"/>
      <c r="G50" s="245"/>
      <c r="H50" s="197"/>
      <c r="I50" s="197"/>
      <c r="J50" s="198"/>
      <c r="K50" s="197"/>
      <c r="L50" s="198"/>
      <c r="M50" s="197"/>
      <c r="N50" s="198"/>
      <c r="O50" s="246"/>
      <c r="P50" s="198"/>
    </row>
    <row r="51" spans="1:16" s="47" customFormat="1" ht="20.100000000000001" customHeight="1">
      <c r="A51" s="44"/>
      <c r="B51" s="48"/>
      <c r="C51" s="51"/>
      <c r="D51" s="51"/>
      <c r="E51" s="51"/>
      <c r="F51" s="51"/>
      <c r="G51" s="51"/>
      <c r="H51" s="52"/>
      <c r="I51" s="53"/>
      <c r="J51" s="54"/>
      <c r="K51" s="53"/>
      <c r="L51" s="54"/>
      <c r="M51" s="53"/>
      <c r="N51" s="54"/>
      <c r="O51" s="55"/>
      <c r="P51" s="54"/>
    </row>
    <row r="52" spans="1:16" s="47" customFormat="1" ht="20.100000000000001" customHeight="1">
      <c r="A52" s="56"/>
      <c r="B52" s="56"/>
      <c r="C52" s="56"/>
      <c r="D52" s="56"/>
      <c r="E52" s="56"/>
      <c r="F52" s="56"/>
      <c r="G52" s="56"/>
      <c r="H52" s="57"/>
      <c r="I52" s="57"/>
      <c r="J52" s="373" t="s">
        <v>63</v>
      </c>
      <c r="K52" s="373"/>
      <c r="L52" s="373"/>
      <c r="M52" s="58"/>
      <c r="N52" s="373" t="s">
        <v>119</v>
      </c>
      <c r="O52" s="373"/>
      <c r="P52" s="373"/>
    </row>
    <row r="53" spans="1:16" s="47" customFormat="1" ht="20.100000000000001" customHeight="1">
      <c r="A53" s="56"/>
      <c r="B53" s="56"/>
      <c r="C53" s="56"/>
      <c r="D53" s="56"/>
      <c r="E53" s="56"/>
      <c r="F53" s="56"/>
      <c r="G53" s="56"/>
      <c r="H53" s="57"/>
      <c r="I53" s="57"/>
      <c r="J53" s="60" t="s">
        <v>49</v>
      </c>
      <c r="K53" s="58"/>
      <c r="L53" s="59" t="s">
        <v>49</v>
      </c>
      <c r="M53" s="58"/>
      <c r="N53" s="59" t="s">
        <v>49</v>
      </c>
      <c r="O53" s="58"/>
      <c r="P53" s="59" t="s">
        <v>49</v>
      </c>
    </row>
    <row r="54" spans="1:16" s="47" customFormat="1" ht="20.100000000000001" customHeight="1">
      <c r="A54" s="44"/>
      <c r="B54" s="44"/>
      <c r="C54" s="44"/>
      <c r="D54" s="44"/>
      <c r="E54" s="44"/>
      <c r="F54" s="44"/>
      <c r="G54" s="44"/>
      <c r="I54" s="45"/>
      <c r="J54" s="60" t="s">
        <v>156</v>
      </c>
      <c r="K54" s="57"/>
      <c r="L54" s="60" t="s">
        <v>149</v>
      </c>
      <c r="M54" s="61"/>
      <c r="N54" s="60" t="s">
        <v>156</v>
      </c>
      <c r="O54" s="57"/>
      <c r="P54" s="60" t="s">
        <v>149</v>
      </c>
    </row>
    <row r="55" spans="1:16" s="47" customFormat="1" ht="20.100000000000001" customHeight="1">
      <c r="A55" s="44"/>
      <c r="B55" s="44"/>
      <c r="C55" s="44"/>
      <c r="D55" s="44"/>
      <c r="E55" s="44"/>
      <c r="F55" s="44"/>
      <c r="G55" s="44"/>
      <c r="H55" s="49" t="s">
        <v>1</v>
      </c>
      <c r="I55" s="45"/>
      <c r="J55" s="50" t="s">
        <v>2</v>
      </c>
      <c r="K55" s="45"/>
      <c r="L55" s="50" t="s">
        <v>2</v>
      </c>
      <c r="M55" s="62"/>
      <c r="N55" s="50" t="s">
        <v>2</v>
      </c>
      <c r="O55" s="62"/>
      <c r="P55" s="50" t="s">
        <v>2</v>
      </c>
    </row>
    <row r="56" spans="1:16" s="47" customFormat="1" ht="8.1" customHeight="1">
      <c r="A56" s="44"/>
      <c r="B56" s="44"/>
      <c r="C56" s="44"/>
      <c r="D56" s="44"/>
      <c r="E56" s="44"/>
      <c r="F56" s="44"/>
      <c r="G56" s="44"/>
      <c r="H56" s="63"/>
      <c r="I56" s="45"/>
      <c r="J56" s="64"/>
      <c r="K56" s="45"/>
      <c r="L56" s="62"/>
      <c r="M56" s="62"/>
      <c r="N56" s="64"/>
      <c r="O56" s="62"/>
      <c r="P56" s="62"/>
    </row>
    <row r="57" spans="1:16" s="47" customFormat="1" ht="20.100000000000001" customHeight="1">
      <c r="A57" s="44" t="s">
        <v>169</v>
      </c>
      <c r="B57" s="48"/>
      <c r="C57" s="51"/>
      <c r="D57" s="51"/>
      <c r="E57" s="51"/>
      <c r="F57" s="51"/>
      <c r="G57" s="51"/>
      <c r="H57" s="52"/>
      <c r="I57" s="53"/>
      <c r="J57" s="85">
        <f>J38</f>
        <v>-30433866</v>
      </c>
      <c r="K57" s="53"/>
      <c r="L57" s="54">
        <f>L38</f>
        <v>-68754112</v>
      </c>
      <c r="M57" s="53"/>
      <c r="N57" s="85">
        <f>N38</f>
        <v>-28179875</v>
      </c>
      <c r="O57" s="55"/>
      <c r="P57" s="54">
        <f>P38</f>
        <v>-103860435</v>
      </c>
    </row>
    <row r="58" spans="1:16" s="248" customFormat="1" ht="8.1" customHeight="1">
      <c r="A58" s="247"/>
      <c r="C58" s="249"/>
      <c r="D58" s="250"/>
      <c r="E58" s="251"/>
      <c r="F58" s="252"/>
      <c r="G58" s="251"/>
      <c r="H58" s="252"/>
      <c r="I58" s="251"/>
      <c r="J58" s="85"/>
      <c r="K58" s="251"/>
      <c r="N58" s="85"/>
    </row>
    <row r="59" spans="1:16" s="248" customFormat="1" ht="21.6" customHeight="1">
      <c r="A59" s="44" t="s">
        <v>229</v>
      </c>
      <c r="C59" s="51"/>
      <c r="D59" s="252"/>
      <c r="E59" s="251"/>
      <c r="F59" s="252"/>
      <c r="G59" s="251"/>
      <c r="H59" s="252"/>
      <c r="I59" s="251"/>
      <c r="J59" s="85"/>
      <c r="K59" s="251"/>
      <c r="N59" s="85"/>
    </row>
    <row r="60" spans="1:16" s="248" customFormat="1" ht="8.1" customHeight="1">
      <c r="A60" s="247"/>
      <c r="C60" s="249"/>
      <c r="D60" s="250"/>
      <c r="E60" s="251"/>
      <c r="F60" s="252"/>
      <c r="G60" s="251"/>
      <c r="H60" s="252"/>
      <c r="I60" s="251"/>
      <c r="J60" s="85"/>
      <c r="K60" s="251"/>
      <c r="N60" s="85"/>
    </row>
    <row r="61" spans="1:16" s="248" customFormat="1" ht="21.6" customHeight="1">
      <c r="A61" s="255" t="s">
        <v>225</v>
      </c>
      <c r="B61" s="256"/>
      <c r="C61" s="51"/>
      <c r="D61" s="252"/>
      <c r="E61" s="251"/>
      <c r="F61" s="252"/>
      <c r="G61" s="251"/>
      <c r="H61" s="252"/>
      <c r="I61" s="251"/>
      <c r="J61" s="85"/>
      <c r="K61" s="251"/>
      <c r="N61" s="85"/>
    </row>
    <row r="62" spans="1:16" s="248" customFormat="1" ht="21.6" customHeight="1">
      <c r="A62" s="256"/>
      <c r="B62" s="255" t="s">
        <v>226</v>
      </c>
      <c r="C62" s="51"/>
      <c r="D62" s="252"/>
      <c r="E62" s="251"/>
      <c r="F62" s="252"/>
      <c r="G62" s="251"/>
      <c r="H62" s="252"/>
      <c r="I62" s="251"/>
      <c r="J62" s="85"/>
      <c r="K62" s="251"/>
      <c r="N62" s="85"/>
    </row>
    <row r="63" spans="1:16" s="248" customFormat="1" ht="21.6" customHeight="1">
      <c r="B63" s="47"/>
      <c r="C63" s="254" t="s">
        <v>220</v>
      </c>
      <c r="D63" s="252"/>
      <c r="E63" s="253"/>
      <c r="F63" s="252"/>
      <c r="G63" s="253"/>
      <c r="H63" s="252"/>
      <c r="I63" s="253">
        <v>731</v>
      </c>
      <c r="J63" s="85"/>
      <c r="K63" s="253">
        <v>-2211</v>
      </c>
      <c r="N63" s="85"/>
    </row>
    <row r="64" spans="1:16" s="248" customFormat="1" ht="21.6" customHeight="1">
      <c r="B64" s="47"/>
      <c r="C64" s="254"/>
      <c r="D64" s="249" t="s">
        <v>221</v>
      </c>
      <c r="E64" s="253"/>
      <c r="F64" s="252"/>
      <c r="G64" s="253"/>
      <c r="H64" s="252"/>
      <c r="I64" s="253"/>
      <c r="J64" s="74">
        <v>6947508</v>
      </c>
      <c r="K64" s="94"/>
      <c r="L64" s="75">
        <v>0</v>
      </c>
      <c r="M64" s="94"/>
      <c r="N64" s="74">
        <v>3535936</v>
      </c>
      <c r="O64" s="96"/>
      <c r="P64" s="75">
        <v>0</v>
      </c>
    </row>
    <row r="65" spans="1:16" s="47" customFormat="1" ht="8.1" customHeight="1">
      <c r="B65" s="51"/>
      <c r="C65" s="51"/>
      <c r="D65" s="51"/>
      <c r="E65" s="51"/>
      <c r="F65" s="51"/>
      <c r="G65" s="51"/>
      <c r="H65" s="53"/>
      <c r="I65" s="53"/>
      <c r="J65" s="67"/>
      <c r="K65" s="53"/>
      <c r="L65" s="68"/>
      <c r="M65" s="53"/>
      <c r="N65" s="67"/>
      <c r="O65" s="69"/>
      <c r="P65" s="68"/>
    </row>
    <row r="66" spans="1:16" s="47" customFormat="1" ht="20.100000000000001" customHeight="1">
      <c r="A66" s="44" t="s">
        <v>222</v>
      </c>
      <c r="B66" s="51"/>
      <c r="C66" s="51"/>
      <c r="D66" s="51"/>
      <c r="E66" s="51"/>
      <c r="F66" s="51"/>
      <c r="G66" s="51"/>
      <c r="H66" s="52"/>
      <c r="I66" s="53"/>
      <c r="J66" s="74">
        <f>SUM(J64)</f>
        <v>6947508</v>
      </c>
      <c r="K66" s="94"/>
      <c r="L66" s="75">
        <f>SUM(L64)</f>
        <v>0</v>
      </c>
      <c r="M66" s="94"/>
      <c r="N66" s="74">
        <f>SUM(N64)</f>
        <v>3535936</v>
      </c>
      <c r="O66" s="96"/>
      <c r="P66" s="75">
        <f>SUM(P64)</f>
        <v>0</v>
      </c>
    </row>
    <row r="67" spans="1:16" s="47" customFormat="1" ht="8.1" customHeight="1">
      <c r="B67" s="51"/>
      <c r="C67" s="51"/>
      <c r="D67" s="51"/>
      <c r="E67" s="51"/>
      <c r="F67" s="51"/>
      <c r="G67" s="51"/>
      <c r="H67" s="53"/>
      <c r="I67" s="53"/>
      <c r="J67" s="67"/>
      <c r="K67" s="53"/>
      <c r="L67" s="68"/>
      <c r="M67" s="53"/>
      <c r="N67" s="67"/>
      <c r="O67" s="69"/>
      <c r="P67" s="68"/>
    </row>
    <row r="68" spans="1:16" s="47" customFormat="1" ht="20.100000000000001" customHeight="1" thickBot="1">
      <c r="A68" s="44" t="s">
        <v>139</v>
      </c>
      <c r="B68" s="51"/>
      <c r="C68" s="51"/>
      <c r="D68" s="51"/>
      <c r="E68" s="51"/>
      <c r="F68" s="51"/>
      <c r="G68" s="51"/>
      <c r="H68" s="52"/>
      <c r="I68" s="53"/>
      <c r="J68" s="97">
        <f>SUM(J57,J66)</f>
        <v>-23486358</v>
      </c>
      <c r="K68" s="78"/>
      <c r="L68" s="98">
        <f>SUM(L57,L66)</f>
        <v>-68754112</v>
      </c>
      <c r="M68" s="78"/>
      <c r="N68" s="97">
        <f>SUM(N57,N66)</f>
        <v>-24643939</v>
      </c>
      <c r="O68" s="54"/>
      <c r="P68" s="98">
        <f>SUM(P57,P66)</f>
        <v>-103860435</v>
      </c>
    </row>
    <row r="69" spans="1:16" s="47" customFormat="1" ht="20.100000000000001" customHeight="1" thickTop="1">
      <c r="A69" s="88"/>
      <c r="B69" s="51"/>
      <c r="C69" s="51"/>
      <c r="D69" s="51"/>
      <c r="E69" s="51"/>
      <c r="F69" s="51"/>
      <c r="G69" s="51"/>
      <c r="H69" s="52"/>
      <c r="I69" s="53"/>
      <c r="J69" s="85"/>
      <c r="K69" s="53"/>
      <c r="L69" s="54"/>
      <c r="M69" s="53"/>
      <c r="N69" s="85"/>
      <c r="O69" s="55"/>
      <c r="P69" s="54"/>
    </row>
    <row r="70" spans="1:16" s="47" customFormat="1" ht="20.100000000000001" customHeight="1">
      <c r="A70" s="104" t="s">
        <v>170</v>
      </c>
      <c r="B70" s="51"/>
      <c r="C70" s="51"/>
      <c r="D70" s="51"/>
      <c r="E70" s="51"/>
      <c r="F70" s="51"/>
      <c r="G70" s="51"/>
      <c r="H70" s="52"/>
      <c r="I70" s="53"/>
      <c r="J70" s="85"/>
      <c r="K70" s="53"/>
      <c r="L70" s="54"/>
      <c r="M70" s="53"/>
      <c r="N70" s="85"/>
      <c r="O70" s="55"/>
      <c r="P70" s="54"/>
    </row>
    <row r="71" spans="1:16" s="47" customFormat="1" ht="20.100000000000001" customHeight="1">
      <c r="A71" s="88"/>
      <c r="B71" s="88" t="s">
        <v>121</v>
      </c>
      <c r="C71" s="51"/>
      <c r="D71" s="51"/>
      <c r="E71" s="51"/>
      <c r="F71" s="51"/>
      <c r="G71" s="51"/>
      <c r="H71" s="52"/>
      <c r="I71" s="53"/>
      <c r="J71" s="89">
        <f>J38-J72</f>
        <v>-30454021</v>
      </c>
      <c r="K71" s="94"/>
      <c r="L71" s="73">
        <v>-68745893</v>
      </c>
      <c r="M71" s="94"/>
      <c r="N71" s="89">
        <f>N38-N72</f>
        <v>-28179875</v>
      </c>
      <c r="O71" s="96"/>
      <c r="P71" s="73">
        <v>-103860435</v>
      </c>
    </row>
    <row r="72" spans="1:16" s="47" customFormat="1" ht="20.100000000000001" customHeight="1">
      <c r="A72" s="88"/>
      <c r="B72" s="88" t="s">
        <v>48</v>
      </c>
      <c r="C72" s="51"/>
      <c r="D72" s="51"/>
      <c r="E72" s="51"/>
      <c r="F72" s="51"/>
      <c r="G72" s="51"/>
      <c r="H72" s="52"/>
      <c r="I72" s="53"/>
      <c r="J72" s="74">
        <v>20155</v>
      </c>
      <c r="K72" s="94"/>
      <c r="L72" s="75">
        <v>-8219</v>
      </c>
      <c r="M72" s="94"/>
      <c r="N72" s="74">
        <v>0</v>
      </c>
      <c r="O72" s="96"/>
      <c r="P72" s="75">
        <v>0</v>
      </c>
    </row>
    <row r="73" spans="1:16" s="47" customFormat="1" ht="8.1" customHeight="1">
      <c r="C73" s="51"/>
      <c r="D73" s="51"/>
      <c r="E73" s="51"/>
      <c r="F73" s="51"/>
      <c r="G73" s="51"/>
      <c r="H73" s="53"/>
      <c r="I73" s="53"/>
      <c r="J73" s="67"/>
      <c r="K73" s="53"/>
      <c r="L73" s="68"/>
      <c r="M73" s="53"/>
      <c r="N73" s="67"/>
      <c r="O73" s="69"/>
      <c r="P73" s="68"/>
    </row>
    <row r="74" spans="1:16" s="47" customFormat="1" ht="20.100000000000001" customHeight="1" thickBot="1">
      <c r="A74" s="88"/>
      <c r="B74" s="51"/>
      <c r="C74" s="51"/>
      <c r="D74" s="51"/>
      <c r="E74" s="51"/>
      <c r="F74" s="51"/>
      <c r="G74" s="51"/>
      <c r="H74" s="52"/>
      <c r="I74" s="53"/>
      <c r="J74" s="97">
        <f>SUM(J71:J73)</f>
        <v>-30433866</v>
      </c>
      <c r="K74" s="53"/>
      <c r="L74" s="98">
        <f>SUM(L71:L73)</f>
        <v>-68754112</v>
      </c>
      <c r="M74" s="53"/>
      <c r="N74" s="97">
        <f>SUM(N71:N73)</f>
        <v>-28179875</v>
      </c>
      <c r="O74" s="55"/>
      <c r="P74" s="98">
        <f>SUM(P71:P73)</f>
        <v>-103860435</v>
      </c>
    </row>
    <row r="75" spans="1:16" s="47" customFormat="1" ht="20.100000000000001" customHeight="1" thickTop="1">
      <c r="A75" s="88"/>
      <c r="B75" s="51"/>
      <c r="C75" s="51"/>
      <c r="D75" s="51"/>
      <c r="E75" s="51"/>
      <c r="F75" s="51"/>
      <c r="G75" s="51"/>
      <c r="H75" s="52"/>
      <c r="I75" s="53"/>
      <c r="J75" s="85"/>
      <c r="K75" s="53"/>
      <c r="L75" s="54"/>
      <c r="M75" s="53"/>
      <c r="N75" s="85"/>
      <c r="O75" s="55"/>
      <c r="P75" s="54"/>
    </row>
    <row r="76" spans="1:16" s="47" customFormat="1" ht="20.100000000000001" customHeight="1">
      <c r="A76" s="44" t="s">
        <v>171</v>
      </c>
      <c r="B76" s="51"/>
      <c r="C76" s="51"/>
      <c r="D76" s="51"/>
      <c r="E76" s="51"/>
      <c r="F76" s="51"/>
      <c r="G76" s="51"/>
      <c r="H76" s="53"/>
      <c r="I76" s="53"/>
      <c r="J76" s="67"/>
      <c r="K76" s="53"/>
      <c r="L76" s="68"/>
      <c r="M76" s="53"/>
      <c r="N76" s="67"/>
      <c r="O76" s="69"/>
      <c r="P76" s="68"/>
    </row>
    <row r="77" spans="1:16" s="47" customFormat="1" ht="20.100000000000001" customHeight="1">
      <c r="B77" s="47" t="s">
        <v>121</v>
      </c>
      <c r="C77" s="51"/>
      <c r="D77" s="51"/>
      <c r="E77" s="51"/>
      <c r="F77" s="51"/>
      <c r="G77" s="51"/>
      <c r="H77" s="53"/>
      <c r="I77" s="53"/>
      <c r="J77" s="67">
        <f>J68-J78</f>
        <v>-23509449</v>
      </c>
      <c r="K77" s="105"/>
      <c r="L77" s="68">
        <v>-68745893</v>
      </c>
      <c r="M77" s="105"/>
      <c r="N77" s="67">
        <f>N68-N78</f>
        <v>-24643939</v>
      </c>
      <c r="O77" s="68"/>
      <c r="P77" s="68">
        <v>-103860435</v>
      </c>
    </row>
    <row r="78" spans="1:16" s="47" customFormat="1" ht="20.100000000000001" customHeight="1">
      <c r="B78" s="47" t="s">
        <v>48</v>
      </c>
      <c r="C78" s="51"/>
      <c r="D78" s="51"/>
      <c r="E78" s="51"/>
      <c r="F78" s="51"/>
      <c r="G78" s="51"/>
      <c r="H78" s="53"/>
      <c r="I78" s="53"/>
      <c r="J78" s="106">
        <v>23091</v>
      </c>
      <c r="K78" s="53"/>
      <c r="L78" s="107">
        <v>-8219</v>
      </c>
      <c r="M78" s="78"/>
      <c r="N78" s="106">
        <v>0</v>
      </c>
      <c r="O78" s="68"/>
      <c r="P78" s="107">
        <v>0</v>
      </c>
    </row>
    <row r="79" spans="1:16" s="47" customFormat="1" ht="8.1" customHeight="1">
      <c r="B79" s="51"/>
      <c r="C79" s="51"/>
      <c r="D79" s="51"/>
      <c r="E79" s="51"/>
      <c r="F79" s="51"/>
      <c r="G79" s="51"/>
      <c r="H79" s="53"/>
      <c r="I79" s="53"/>
      <c r="J79" s="67"/>
      <c r="K79" s="53"/>
      <c r="L79" s="68"/>
      <c r="M79" s="53"/>
      <c r="N79" s="67"/>
      <c r="O79" s="69"/>
      <c r="P79" s="68"/>
    </row>
    <row r="80" spans="1:16" s="47" customFormat="1" ht="20.100000000000001" customHeight="1" thickBot="1">
      <c r="B80" s="51"/>
      <c r="C80" s="51"/>
      <c r="D80" s="51"/>
      <c r="E80" s="51"/>
      <c r="F80" s="51"/>
      <c r="G80" s="51"/>
      <c r="H80" s="53"/>
      <c r="I80" s="53"/>
      <c r="J80" s="108">
        <f>SUM(J77:J78)</f>
        <v>-23486358</v>
      </c>
      <c r="K80" s="53"/>
      <c r="L80" s="109">
        <f>SUM(L77:L78)</f>
        <v>-68754112</v>
      </c>
      <c r="M80" s="78"/>
      <c r="N80" s="108">
        <f>SUM(N77:N78)</f>
        <v>-24643939</v>
      </c>
      <c r="O80" s="68"/>
      <c r="P80" s="109">
        <f>SUM(P77:P78)</f>
        <v>-103860435</v>
      </c>
    </row>
    <row r="81" spans="1:16" s="47" customFormat="1" ht="20.100000000000001" customHeight="1" thickTop="1">
      <c r="B81" s="51"/>
      <c r="C81" s="51"/>
      <c r="D81" s="51"/>
      <c r="E81" s="51"/>
      <c r="F81" s="51"/>
      <c r="G81" s="51"/>
      <c r="H81" s="53"/>
      <c r="I81" s="53"/>
      <c r="J81" s="67"/>
      <c r="K81" s="53"/>
      <c r="L81" s="68"/>
      <c r="M81" s="78"/>
      <c r="N81" s="67"/>
      <c r="O81" s="68"/>
      <c r="P81" s="68"/>
    </row>
    <row r="82" spans="1:16" s="47" customFormat="1" ht="20.100000000000001" customHeight="1">
      <c r="A82" s="44" t="s">
        <v>172</v>
      </c>
      <c r="B82" s="51"/>
      <c r="C82" s="51"/>
      <c r="D82" s="51"/>
      <c r="E82" s="51"/>
      <c r="F82" s="51"/>
      <c r="G82" s="51"/>
      <c r="H82" s="53">
        <v>16</v>
      </c>
      <c r="I82" s="53"/>
      <c r="J82" s="67"/>
      <c r="K82" s="53"/>
      <c r="L82" s="68"/>
      <c r="M82" s="53"/>
      <c r="N82" s="67"/>
      <c r="O82" s="69"/>
      <c r="P82" s="68"/>
    </row>
    <row r="83" spans="1:16" s="47" customFormat="1" ht="20.100000000000001" customHeight="1" thickBot="1">
      <c r="A83" s="110" t="s">
        <v>190</v>
      </c>
      <c r="B83" s="51"/>
      <c r="C83" s="51"/>
      <c r="D83" s="51"/>
      <c r="E83" s="51"/>
      <c r="F83" s="51"/>
      <c r="G83" s="51"/>
      <c r="H83" s="53"/>
      <c r="I83" s="53"/>
      <c r="J83" s="111">
        <v>-0.03</v>
      </c>
      <c r="K83" s="112"/>
      <c r="L83" s="113">
        <v>-7.0000000000000007E-2</v>
      </c>
      <c r="M83" s="112"/>
      <c r="N83" s="111">
        <v>-0.03</v>
      </c>
      <c r="O83" s="114"/>
      <c r="P83" s="113">
        <v>-0.1</v>
      </c>
    </row>
    <row r="84" spans="1:16" s="47" customFormat="1" ht="8.1" customHeight="1" thickTop="1">
      <c r="A84" s="44"/>
      <c r="B84" s="44"/>
      <c r="C84" s="44"/>
      <c r="D84" s="44"/>
      <c r="E84" s="44"/>
      <c r="F84" s="44"/>
      <c r="G84" s="44"/>
      <c r="H84" s="63"/>
      <c r="I84" s="45"/>
      <c r="J84" s="64"/>
      <c r="K84" s="45"/>
      <c r="L84" s="62"/>
      <c r="M84" s="62"/>
      <c r="N84" s="64"/>
      <c r="O84" s="62"/>
      <c r="P84" s="62"/>
    </row>
    <row r="85" spans="1:16" s="47" customFormat="1" ht="20.100000000000001" customHeight="1" thickBot="1">
      <c r="A85" s="47" t="s">
        <v>173</v>
      </c>
      <c r="B85" s="51"/>
      <c r="C85" s="51"/>
      <c r="D85" s="51"/>
      <c r="E85" s="51"/>
      <c r="F85" s="51"/>
      <c r="G85" s="51"/>
      <c r="H85" s="53"/>
      <c r="I85" s="53"/>
      <c r="J85" s="108">
        <v>0</v>
      </c>
      <c r="K85" s="100"/>
      <c r="L85" s="109">
        <v>0</v>
      </c>
      <c r="M85" s="100"/>
      <c r="N85" s="108">
        <v>0</v>
      </c>
      <c r="O85" s="69"/>
      <c r="P85" s="109">
        <v>0</v>
      </c>
    </row>
    <row r="86" spans="1:16" s="47" customFormat="1" ht="20.100000000000001" customHeight="1" thickTop="1">
      <c r="B86" s="51"/>
      <c r="C86" s="51"/>
      <c r="D86" s="51"/>
      <c r="E86" s="51"/>
      <c r="F86" s="51"/>
      <c r="G86" s="51"/>
      <c r="H86" s="53"/>
      <c r="I86" s="53"/>
      <c r="J86" s="68"/>
      <c r="K86" s="100"/>
      <c r="L86" s="68"/>
      <c r="M86" s="100"/>
      <c r="N86" s="68"/>
      <c r="O86" s="69"/>
      <c r="P86" s="68"/>
    </row>
    <row r="87" spans="1:16" s="47" customFormat="1" ht="20.100000000000001" customHeight="1">
      <c r="B87" s="51"/>
      <c r="C87" s="51"/>
      <c r="D87" s="51"/>
      <c r="E87" s="51"/>
      <c r="F87" s="51"/>
      <c r="G87" s="51"/>
      <c r="H87" s="53"/>
      <c r="I87" s="53"/>
      <c r="J87" s="68"/>
      <c r="K87" s="100"/>
      <c r="L87" s="68"/>
      <c r="M87" s="100"/>
      <c r="N87" s="68"/>
      <c r="O87" s="69"/>
      <c r="P87" s="68"/>
    </row>
    <row r="88" spans="1:16" s="47" customFormat="1" ht="20.100000000000001" customHeight="1">
      <c r="B88" s="51"/>
      <c r="C88" s="51"/>
      <c r="D88" s="51"/>
      <c r="E88" s="51"/>
      <c r="F88" s="51"/>
      <c r="G88" s="51"/>
      <c r="H88" s="53"/>
      <c r="I88" s="53"/>
      <c r="J88" s="68"/>
      <c r="K88" s="100"/>
      <c r="L88" s="68"/>
      <c r="M88" s="100"/>
      <c r="N88" s="68"/>
      <c r="O88" s="69"/>
      <c r="P88" s="68"/>
    </row>
    <row r="89" spans="1:16" s="47" customFormat="1" ht="19.5" customHeight="1">
      <c r="A89" s="372" t="s">
        <v>95</v>
      </c>
      <c r="B89" s="372"/>
      <c r="C89" s="372"/>
      <c r="D89" s="372"/>
      <c r="E89" s="372"/>
      <c r="F89" s="372"/>
      <c r="G89" s="372"/>
      <c r="H89" s="372"/>
      <c r="I89" s="372"/>
      <c r="J89" s="372"/>
      <c r="K89" s="372"/>
      <c r="L89" s="372"/>
      <c r="M89" s="372"/>
      <c r="N89" s="372"/>
      <c r="O89" s="372"/>
      <c r="P89" s="372"/>
    </row>
    <row r="90" spans="1:16" s="47" customFormat="1" ht="19.5" customHeight="1">
      <c r="A90" s="372" t="s">
        <v>215</v>
      </c>
      <c r="B90" s="372"/>
      <c r="C90" s="372"/>
      <c r="D90" s="372"/>
      <c r="E90" s="372"/>
      <c r="F90" s="372"/>
      <c r="G90" s="372"/>
      <c r="H90" s="372"/>
      <c r="I90" s="372"/>
      <c r="J90" s="372"/>
      <c r="K90" s="372"/>
      <c r="L90" s="372"/>
      <c r="M90" s="372"/>
      <c r="N90" s="372"/>
      <c r="O90" s="372"/>
      <c r="P90" s="372"/>
    </row>
    <row r="91" spans="1:16" ht="16.5" customHeight="1">
      <c r="A91" s="128"/>
      <c r="B91" s="118"/>
      <c r="C91" s="118"/>
      <c r="D91" s="118"/>
      <c r="E91" s="118"/>
      <c r="F91" s="118"/>
      <c r="G91" s="118"/>
      <c r="H91" s="120"/>
      <c r="I91" s="120"/>
      <c r="J91" s="35"/>
      <c r="K91" s="129"/>
      <c r="L91" s="35"/>
      <c r="M91" s="129"/>
      <c r="N91" s="35"/>
      <c r="O91" s="123"/>
      <c r="P91" s="35"/>
    </row>
    <row r="92" spans="1:16" s="239" customFormat="1" ht="21.95" customHeight="1">
      <c r="A92" s="28" t="s">
        <v>124</v>
      </c>
      <c r="B92" s="43"/>
      <c r="C92" s="43"/>
      <c r="D92" s="43"/>
      <c r="E92" s="43"/>
      <c r="F92" s="43"/>
      <c r="G92" s="43"/>
      <c r="H92" s="236"/>
      <c r="I92" s="236"/>
      <c r="J92" s="237"/>
      <c r="K92" s="236"/>
      <c r="L92" s="237"/>
      <c r="M92" s="236"/>
      <c r="N92" s="237"/>
      <c r="O92" s="238"/>
      <c r="P92" s="237"/>
    </row>
  </sheetData>
  <mergeCells count="8">
    <mergeCell ref="A89:P89"/>
    <mergeCell ref="A90:P90"/>
    <mergeCell ref="N5:P5"/>
    <mergeCell ref="J5:L5"/>
    <mergeCell ref="J52:L52"/>
    <mergeCell ref="N52:P52"/>
    <mergeCell ref="A44:P44"/>
    <mergeCell ref="A45:P45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139"/>
  <sheetViews>
    <sheetView topLeftCell="A19" zoomScaleNormal="100" zoomScaleSheetLayoutView="100" workbookViewId="0">
      <selection activeCell="J18" sqref="J18"/>
    </sheetView>
  </sheetViews>
  <sheetFormatPr defaultColWidth="9.140625" defaultRowHeight="20.100000000000001" customHeight="1"/>
  <cols>
    <col min="1" max="6" width="1.7109375" style="117" customWidth="1"/>
    <col min="7" max="7" width="23.5703125" style="117" customWidth="1"/>
    <col min="8" max="8" width="7.7109375" style="119" customWidth="1"/>
    <col min="9" max="9" width="0.85546875" style="119" customWidth="1"/>
    <col min="10" max="10" width="13.28515625" style="125" customWidth="1"/>
    <col min="11" max="11" width="0.85546875" style="119" customWidth="1"/>
    <col min="12" max="12" width="13.28515625" style="125" customWidth="1"/>
    <col min="13" max="13" width="0.85546875" style="119" customWidth="1"/>
    <col min="14" max="14" width="13.28515625" style="125" customWidth="1"/>
    <col min="15" max="15" width="0.85546875" style="134" customWidth="1"/>
    <col min="16" max="16" width="13.28515625" style="125" customWidth="1"/>
    <col min="17" max="16384" width="9.140625" style="117"/>
  </cols>
  <sheetData>
    <row r="1" spans="1:16" s="239" customFormat="1" ht="20.100000000000001" customHeight="1">
      <c r="A1" s="240" t="str">
        <f>'T2-4'!A1</f>
        <v>บริษัท เอแอลที เทเลคอม จำกัด (มหาชน)</v>
      </c>
      <c r="B1" s="240"/>
      <c r="C1" s="240"/>
      <c r="D1" s="240"/>
      <c r="E1" s="240"/>
      <c r="F1" s="240"/>
      <c r="G1" s="240"/>
      <c r="H1" s="199"/>
      <c r="I1" s="199"/>
      <c r="J1" s="241"/>
      <c r="K1" s="199"/>
      <c r="L1" s="241"/>
      <c r="M1" s="199"/>
      <c r="N1" s="241"/>
      <c r="O1" s="242"/>
      <c r="P1" s="241"/>
    </row>
    <row r="2" spans="1:16" s="239" customFormat="1" ht="20.100000000000001" customHeight="1">
      <c r="A2" s="243" t="s">
        <v>120</v>
      </c>
      <c r="B2" s="240"/>
      <c r="C2" s="240"/>
      <c r="D2" s="240"/>
      <c r="E2" s="240"/>
      <c r="F2" s="240"/>
      <c r="G2" s="240"/>
      <c r="H2" s="199"/>
      <c r="I2" s="199"/>
      <c r="J2" s="241"/>
      <c r="K2" s="199"/>
      <c r="L2" s="241"/>
      <c r="M2" s="199"/>
      <c r="N2" s="241"/>
      <c r="O2" s="242"/>
      <c r="P2" s="241"/>
    </row>
    <row r="3" spans="1:16" s="239" customFormat="1" ht="20.100000000000001" customHeight="1">
      <c r="A3" s="244" t="s">
        <v>204</v>
      </c>
      <c r="B3" s="245"/>
      <c r="C3" s="245"/>
      <c r="D3" s="245"/>
      <c r="E3" s="245"/>
      <c r="F3" s="245"/>
      <c r="G3" s="245"/>
      <c r="H3" s="197"/>
      <c r="I3" s="197"/>
      <c r="J3" s="198"/>
      <c r="K3" s="197"/>
      <c r="L3" s="198"/>
      <c r="M3" s="197"/>
      <c r="N3" s="198"/>
      <c r="O3" s="246"/>
      <c r="P3" s="198"/>
    </row>
    <row r="4" spans="1:16" ht="20.100000000000001" customHeight="1">
      <c r="A4" s="44"/>
      <c r="B4" s="48"/>
      <c r="C4" s="51"/>
      <c r="D4" s="51"/>
      <c r="E4" s="51"/>
      <c r="F4" s="51"/>
      <c r="G4" s="51"/>
      <c r="H4" s="52"/>
      <c r="I4" s="53"/>
      <c r="J4" s="54"/>
      <c r="K4" s="53"/>
      <c r="L4" s="54"/>
      <c r="M4" s="53"/>
      <c r="N4" s="54"/>
      <c r="O4" s="55"/>
      <c r="P4" s="54"/>
    </row>
    <row r="5" spans="1:16" ht="20.100000000000001" customHeight="1">
      <c r="A5" s="56"/>
      <c r="B5" s="56"/>
      <c r="C5" s="56"/>
      <c r="D5" s="56"/>
      <c r="E5" s="56"/>
      <c r="F5" s="56"/>
      <c r="G5" s="56"/>
      <c r="H5" s="57"/>
      <c r="I5" s="57"/>
      <c r="J5" s="373" t="s">
        <v>63</v>
      </c>
      <c r="K5" s="373"/>
      <c r="L5" s="373"/>
      <c r="M5" s="58"/>
      <c r="N5" s="373" t="s">
        <v>119</v>
      </c>
      <c r="O5" s="373"/>
      <c r="P5" s="373"/>
    </row>
    <row r="6" spans="1:16" ht="20.100000000000001" customHeight="1">
      <c r="A6" s="56"/>
      <c r="B6" s="56"/>
      <c r="C6" s="56"/>
      <c r="D6" s="56"/>
      <c r="E6" s="56"/>
      <c r="F6" s="56"/>
      <c r="G6" s="56"/>
      <c r="H6" s="57"/>
      <c r="I6" s="57"/>
      <c r="J6" s="59" t="s">
        <v>49</v>
      </c>
      <c r="K6" s="58"/>
      <c r="L6" s="59" t="s">
        <v>49</v>
      </c>
      <c r="M6" s="58"/>
      <c r="N6" s="59" t="s">
        <v>49</v>
      </c>
      <c r="O6" s="58"/>
      <c r="P6" s="59" t="s">
        <v>49</v>
      </c>
    </row>
    <row r="7" spans="1:16" ht="20.100000000000001" customHeight="1">
      <c r="A7" s="44"/>
      <c r="B7" s="44"/>
      <c r="C7" s="44"/>
      <c r="D7" s="44"/>
      <c r="E7" s="44"/>
      <c r="F7" s="44"/>
      <c r="G7" s="44"/>
      <c r="H7" s="47"/>
      <c r="I7" s="45"/>
      <c r="J7" s="60" t="s">
        <v>156</v>
      </c>
      <c r="K7" s="57"/>
      <c r="L7" s="60" t="s">
        <v>149</v>
      </c>
      <c r="M7" s="61"/>
      <c r="N7" s="60" t="s">
        <v>156</v>
      </c>
      <c r="O7" s="57"/>
      <c r="P7" s="60" t="s">
        <v>149</v>
      </c>
    </row>
    <row r="8" spans="1:16" ht="20.100000000000001" customHeight="1">
      <c r="A8" s="44"/>
      <c r="B8" s="44"/>
      <c r="C8" s="44"/>
      <c r="D8" s="44"/>
      <c r="E8" s="44"/>
      <c r="F8" s="44"/>
      <c r="G8" s="44"/>
      <c r="H8" s="49" t="s">
        <v>1</v>
      </c>
      <c r="I8" s="45"/>
      <c r="J8" s="50" t="s">
        <v>2</v>
      </c>
      <c r="K8" s="45"/>
      <c r="L8" s="50" t="s">
        <v>2</v>
      </c>
      <c r="M8" s="62"/>
      <c r="N8" s="50" t="s">
        <v>2</v>
      </c>
      <c r="O8" s="62"/>
      <c r="P8" s="50" t="s">
        <v>2</v>
      </c>
    </row>
    <row r="9" spans="1:16" ht="8.1" customHeight="1">
      <c r="A9" s="44"/>
      <c r="B9" s="44"/>
      <c r="C9" s="44"/>
      <c r="D9" s="44"/>
      <c r="E9" s="44"/>
      <c r="F9" s="44"/>
      <c r="G9" s="44"/>
      <c r="H9" s="63"/>
      <c r="I9" s="45"/>
      <c r="J9" s="64"/>
      <c r="K9" s="45"/>
      <c r="L9" s="62"/>
      <c r="M9" s="62"/>
      <c r="N9" s="64"/>
      <c r="O9" s="62"/>
      <c r="P9" s="62"/>
    </row>
    <row r="10" spans="1:16" ht="20.100000000000001" customHeight="1">
      <c r="A10" s="44" t="s">
        <v>35</v>
      </c>
      <c r="B10" s="44"/>
      <c r="C10" s="44"/>
      <c r="D10" s="44"/>
      <c r="E10" s="44"/>
      <c r="F10" s="44"/>
      <c r="G10" s="44"/>
      <c r="H10" s="63"/>
      <c r="I10" s="45"/>
      <c r="J10" s="65"/>
      <c r="K10" s="45"/>
      <c r="L10" s="46"/>
      <c r="M10" s="45"/>
      <c r="N10" s="64"/>
      <c r="O10" s="66"/>
      <c r="P10" s="62"/>
    </row>
    <row r="11" spans="1:16" ht="8.1" customHeight="1">
      <c r="A11" s="47"/>
      <c r="B11" s="51"/>
      <c r="C11" s="51"/>
      <c r="D11" s="51"/>
      <c r="E11" s="51"/>
      <c r="F11" s="51"/>
      <c r="G11" s="51"/>
      <c r="H11" s="53"/>
      <c r="I11" s="53"/>
      <c r="J11" s="67"/>
      <c r="K11" s="53"/>
      <c r="L11" s="68"/>
      <c r="M11" s="53"/>
      <c r="N11" s="67"/>
      <c r="O11" s="69"/>
      <c r="P11" s="68"/>
    </row>
    <row r="12" spans="1:16" ht="20.100000000000001" customHeight="1">
      <c r="A12" s="47" t="s">
        <v>20</v>
      </c>
      <c r="B12" s="51"/>
      <c r="C12" s="51"/>
      <c r="D12" s="51"/>
      <c r="E12" s="51"/>
      <c r="F12" s="51"/>
      <c r="G12" s="51"/>
      <c r="H12" s="52"/>
      <c r="I12" s="53"/>
      <c r="J12" s="67">
        <v>180547887</v>
      </c>
      <c r="K12" s="78"/>
      <c r="L12" s="68">
        <v>141618969</v>
      </c>
      <c r="M12" s="78"/>
      <c r="N12" s="67">
        <v>8957324</v>
      </c>
      <c r="O12" s="54"/>
      <c r="P12" s="68">
        <v>6932072</v>
      </c>
    </row>
    <row r="13" spans="1:16" ht="20.100000000000001" customHeight="1">
      <c r="A13" s="47" t="s">
        <v>42</v>
      </c>
      <c r="B13" s="51"/>
      <c r="C13" s="51"/>
      <c r="D13" s="51"/>
      <c r="E13" s="51"/>
      <c r="F13" s="51"/>
      <c r="G13" s="51"/>
      <c r="H13" s="53"/>
      <c r="I13" s="53"/>
      <c r="J13" s="67">
        <v>253011049</v>
      </c>
      <c r="K13" s="78"/>
      <c r="L13" s="68">
        <v>501575842</v>
      </c>
      <c r="M13" s="78"/>
      <c r="N13" s="67">
        <v>54060700</v>
      </c>
      <c r="O13" s="68"/>
      <c r="P13" s="68">
        <v>158008593</v>
      </c>
    </row>
    <row r="14" spans="1:16" ht="20.100000000000001" customHeight="1">
      <c r="A14" s="47" t="s">
        <v>177</v>
      </c>
      <c r="B14" s="47"/>
      <c r="C14" s="47"/>
      <c r="D14" s="47"/>
      <c r="E14" s="51"/>
      <c r="F14" s="51"/>
      <c r="G14" s="51"/>
      <c r="H14" s="52"/>
      <c r="I14" s="53"/>
      <c r="J14" s="79">
        <v>122179053</v>
      </c>
      <c r="K14" s="78"/>
      <c r="L14" s="81">
        <v>29365630</v>
      </c>
      <c r="M14" s="80"/>
      <c r="N14" s="79">
        <v>46558160</v>
      </c>
      <c r="O14" s="82"/>
      <c r="P14" s="81">
        <v>29365630</v>
      </c>
    </row>
    <row r="15" spans="1:16" ht="8.1" customHeight="1">
      <c r="A15" s="47"/>
      <c r="B15" s="51"/>
      <c r="C15" s="51"/>
      <c r="D15" s="51"/>
      <c r="E15" s="51"/>
      <c r="F15" s="51"/>
      <c r="G15" s="51"/>
      <c r="H15" s="53"/>
      <c r="I15" s="53"/>
      <c r="J15" s="67"/>
      <c r="K15" s="53"/>
      <c r="L15" s="68"/>
      <c r="M15" s="53"/>
      <c r="N15" s="67"/>
      <c r="O15" s="69"/>
      <c r="P15" s="68"/>
    </row>
    <row r="16" spans="1:16" ht="20.100000000000001" customHeight="1">
      <c r="A16" s="44" t="s">
        <v>34</v>
      </c>
      <c r="B16" s="44"/>
      <c r="C16" s="44"/>
      <c r="D16" s="44"/>
      <c r="E16" s="44"/>
      <c r="F16" s="44"/>
      <c r="G16" s="44"/>
      <c r="H16" s="63"/>
      <c r="I16" s="45"/>
      <c r="J16" s="79">
        <f>SUM(J12:J14)</f>
        <v>555737989</v>
      </c>
      <c r="K16" s="45"/>
      <c r="L16" s="81">
        <f>SUM(L12:L14)</f>
        <v>672560441</v>
      </c>
      <c r="M16" s="45"/>
      <c r="N16" s="79">
        <f>SUM(N12:N14)</f>
        <v>109576184</v>
      </c>
      <c r="O16" s="93"/>
      <c r="P16" s="81">
        <f>SUM(P12:P14)</f>
        <v>194306295</v>
      </c>
    </row>
    <row r="17" spans="1:16" ht="8.1" customHeight="1">
      <c r="A17" s="47"/>
      <c r="B17" s="51"/>
      <c r="C17" s="51"/>
      <c r="D17" s="51"/>
      <c r="E17" s="51"/>
      <c r="F17" s="51"/>
      <c r="G17" s="51"/>
      <c r="H17" s="53"/>
      <c r="I17" s="53"/>
      <c r="J17" s="83"/>
      <c r="K17" s="53"/>
      <c r="L17" s="84"/>
      <c r="M17" s="53"/>
      <c r="N17" s="83"/>
      <c r="O17" s="135"/>
      <c r="P17" s="84"/>
    </row>
    <row r="18" spans="1:16" ht="20.100000000000001" customHeight="1">
      <c r="A18" s="44" t="s">
        <v>36</v>
      </c>
      <c r="B18" s="44"/>
      <c r="C18" s="44"/>
      <c r="D18" s="44"/>
      <c r="E18" s="44"/>
      <c r="F18" s="44"/>
      <c r="G18" s="44"/>
      <c r="H18" s="63"/>
      <c r="I18" s="45"/>
      <c r="J18" s="85"/>
      <c r="K18" s="45"/>
      <c r="L18" s="54"/>
      <c r="M18" s="45"/>
      <c r="N18" s="85"/>
      <c r="O18" s="93"/>
      <c r="P18" s="54"/>
    </row>
    <row r="19" spans="1:16" ht="8.1" customHeight="1">
      <c r="A19" s="47"/>
      <c r="B19" s="51"/>
      <c r="C19" s="51"/>
      <c r="D19" s="51"/>
      <c r="E19" s="51"/>
      <c r="F19" s="51"/>
      <c r="G19" s="51"/>
      <c r="H19" s="53"/>
      <c r="I19" s="53"/>
      <c r="J19" s="67"/>
      <c r="K19" s="53"/>
      <c r="L19" s="68"/>
      <c r="M19" s="53"/>
      <c r="N19" s="67"/>
      <c r="O19" s="69"/>
      <c r="P19" s="68"/>
    </row>
    <row r="20" spans="1:16" ht="20.100000000000001" customHeight="1">
      <c r="A20" s="47" t="s">
        <v>51</v>
      </c>
      <c r="B20" s="51"/>
      <c r="C20" s="51"/>
      <c r="D20" s="51"/>
      <c r="E20" s="51"/>
      <c r="F20" s="51"/>
      <c r="G20" s="51"/>
      <c r="H20" s="52"/>
      <c r="I20" s="53"/>
      <c r="J20" s="67">
        <v>-143488768</v>
      </c>
      <c r="K20" s="78"/>
      <c r="L20" s="54">
        <v>-117750536</v>
      </c>
      <c r="M20" s="78"/>
      <c r="N20" s="67">
        <v>-12590725</v>
      </c>
      <c r="O20" s="54"/>
      <c r="P20" s="68">
        <v>-3683823</v>
      </c>
    </row>
    <row r="21" spans="1:16" ht="20.100000000000001" customHeight="1">
      <c r="A21" s="47" t="s">
        <v>62</v>
      </c>
      <c r="B21" s="51"/>
      <c r="C21" s="51"/>
      <c r="D21" s="51"/>
      <c r="E21" s="51"/>
      <c r="F21" s="51"/>
      <c r="G21" s="51"/>
      <c r="H21" s="52"/>
      <c r="I21" s="53"/>
      <c r="J21" s="67">
        <v>-157895349</v>
      </c>
      <c r="K21" s="78"/>
      <c r="L21" s="54">
        <v>-410939589</v>
      </c>
      <c r="M21" s="78"/>
      <c r="N21" s="67">
        <v>-27753164</v>
      </c>
      <c r="O21" s="54"/>
      <c r="P21" s="68">
        <v>-145565604</v>
      </c>
    </row>
    <row r="22" spans="1:16" ht="20.100000000000001" customHeight="1">
      <c r="A22" s="47" t="s">
        <v>176</v>
      </c>
      <c r="B22" s="47"/>
      <c r="C22" s="47"/>
      <c r="D22" s="47"/>
      <c r="E22" s="51"/>
      <c r="F22" s="51"/>
      <c r="G22" s="51"/>
      <c r="H22" s="52"/>
      <c r="I22" s="53"/>
      <c r="J22" s="79">
        <v>-226862930</v>
      </c>
      <c r="K22" s="78"/>
      <c r="L22" s="81">
        <v>-165110605</v>
      </c>
      <c r="M22" s="78"/>
      <c r="N22" s="79">
        <v>-135148615</v>
      </c>
      <c r="O22" s="54"/>
      <c r="P22" s="81">
        <v>-175339934</v>
      </c>
    </row>
    <row r="23" spans="1:16" ht="8.1" customHeight="1">
      <c r="A23" s="47"/>
      <c r="B23" s="51"/>
      <c r="C23" s="51"/>
      <c r="D23" s="51"/>
      <c r="E23" s="51"/>
      <c r="F23" s="51"/>
      <c r="G23" s="51"/>
      <c r="H23" s="53"/>
      <c r="I23" s="53"/>
      <c r="J23" s="67"/>
      <c r="K23" s="53"/>
      <c r="L23" s="68"/>
      <c r="M23" s="53"/>
      <c r="N23" s="67"/>
      <c r="O23" s="69"/>
      <c r="P23" s="68"/>
    </row>
    <row r="24" spans="1:16" ht="20.100000000000001" customHeight="1">
      <c r="A24" s="44" t="s">
        <v>37</v>
      </c>
      <c r="B24" s="44"/>
      <c r="C24" s="44"/>
      <c r="D24" s="44"/>
      <c r="E24" s="44"/>
      <c r="F24" s="44"/>
      <c r="G24" s="44"/>
      <c r="H24" s="63"/>
      <c r="I24" s="45"/>
      <c r="J24" s="79">
        <f>SUM(J20:J22)</f>
        <v>-528247047</v>
      </c>
      <c r="K24" s="45"/>
      <c r="L24" s="81">
        <f>SUM(L20:L22)</f>
        <v>-693800730</v>
      </c>
      <c r="M24" s="45"/>
      <c r="N24" s="79">
        <f>SUM(N20:N22)</f>
        <v>-175492504</v>
      </c>
      <c r="O24" s="93"/>
      <c r="P24" s="81">
        <f>SUM(P20:P22)</f>
        <v>-324589361</v>
      </c>
    </row>
    <row r="25" spans="1:16" ht="8.1" customHeight="1">
      <c r="A25" s="47"/>
      <c r="B25" s="51"/>
      <c r="C25" s="51"/>
      <c r="D25" s="51"/>
      <c r="E25" s="51"/>
      <c r="F25" s="51"/>
      <c r="G25" s="51"/>
      <c r="H25" s="53"/>
      <c r="I25" s="53"/>
      <c r="J25" s="83"/>
      <c r="K25" s="53"/>
      <c r="L25" s="84"/>
      <c r="M25" s="53"/>
      <c r="N25" s="83"/>
      <c r="O25" s="135"/>
      <c r="P25" s="84"/>
    </row>
    <row r="26" spans="1:16" ht="20.100000000000001" customHeight="1">
      <c r="A26" s="44" t="s">
        <v>141</v>
      </c>
      <c r="B26" s="44"/>
      <c r="C26" s="44"/>
      <c r="D26" s="44"/>
      <c r="E26" s="44"/>
      <c r="F26" s="44"/>
      <c r="G26" s="44"/>
      <c r="H26" s="63"/>
      <c r="I26" s="45"/>
      <c r="J26" s="85">
        <f>SUM(J16,J24)</f>
        <v>27490942</v>
      </c>
      <c r="K26" s="80"/>
      <c r="L26" s="54">
        <f>SUM(L16,L24)</f>
        <v>-21240289</v>
      </c>
      <c r="M26" s="80"/>
      <c r="N26" s="85">
        <f>SUM(N16,N24)</f>
        <v>-65916320</v>
      </c>
      <c r="O26" s="82"/>
      <c r="P26" s="54">
        <f>SUM(P16,P24)</f>
        <v>-130283066</v>
      </c>
    </row>
    <row r="27" spans="1:16" ht="20.100000000000001" customHeight="1">
      <c r="A27" s="47" t="s">
        <v>13</v>
      </c>
      <c r="B27" s="48"/>
      <c r="C27" s="51"/>
      <c r="D27" s="51"/>
      <c r="E27" s="51"/>
      <c r="F27" s="51"/>
      <c r="G27" s="51"/>
      <c r="H27" s="52"/>
      <c r="I27" s="53"/>
      <c r="J27" s="259">
        <v>26365040</v>
      </c>
      <c r="K27" s="78"/>
      <c r="L27" s="54">
        <v>27438342</v>
      </c>
      <c r="M27" s="78"/>
      <c r="N27" s="259">
        <v>39899213</v>
      </c>
      <c r="O27" s="54"/>
      <c r="P27" s="54">
        <v>40091144</v>
      </c>
    </row>
    <row r="28" spans="1:16" ht="20.100000000000001" customHeight="1">
      <c r="A28" s="88" t="s">
        <v>21</v>
      </c>
      <c r="B28" s="51"/>
      <c r="C28" s="51"/>
      <c r="D28" s="51"/>
      <c r="E28" s="51"/>
      <c r="F28" s="51"/>
      <c r="G28" s="51"/>
      <c r="H28" s="52"/>
      <c r="I28" s="53"/>
      <c r="J28" s="85">
        <v>-45148325</v>
      </c>
      <c r="K28" s="78"/>
      <c r="L28" s="54">
        <v>-56709568</v>
      </c>
      <c r="M28" s="78"/>
      <c r="N28" s="85">
        <v>-20218277</v>
      </c>
      <c r="O28" s="54"/>
      <c r="P28" s="54">
        <v>-29725140</v>
      </c>
    </row>
    <row r="29" spans="1:16" ht="20.100000000000001" customHeight="1">
      <c r="A29" s="88" t="s">
        <v>22</v>
      </c>
      <c r="B29" s="51"/>
      <c r="C29" s="51"/>
      <c r="D29" s="51"/>
      <c r="E29" s="51"/>
      <c r="F29" s="51"/>
      <c r="G29" s="51"/>
      <c r="H29" s="52"/>
      <c r="I29" s="53"/>
      <c r="J29" s="85">
        <v>-93430826</v>
      </c>
      <c r="K29" s="78"/>
      <c r="L29" s="54">
        <v>-88631508</v>
      </c>
      <c r="M29" s="78"/>
      <c r="N29" s="85">
        <v>-35624330</v>
      </c>
      <c r="O29" s="54"/>
      <c r="P29" s="54">
        <v>-62915483</v>
      </c>
    </row>
    <row r="30" spans="1:16" ht="20.100000000000001" customHeight="1">
      <c r="A30" s="88" t="s">
        <v>107</v>
      </c>
      <c r="B30" s="51"/>
      <c r="C30" s="51"/>
      <c r="D30" s="51"/>
      <c r="E30" s="51"/>
      <c r="F30" s="51"/>
      <c r="G30" s="51"/>
      <c r="H30" s="52"/>
      <c r="I30" s="53"/>
      <c r="J30" s="85">
        <v>323825</v>
      </c>
      <c r="K30" s="78"/>
      <c r="L30" s="54">
        <v>-99063</v>
      </c>
      <c r="M30" s="78"/>
      <c r="N30" s="85">
        <v>-782802</v>
      </c>
      <c r="O30" s="54"/>
      <c r="P30" s="54">
        <v>-449107</v>
      </c>
    </row>
    <row r="31" spans="1:16" ht="20.100000000000001" customHeight="1">
      <c r="A31" s="88" t="s">
        <v>106</v>
      </c>
      <c r="B31" s="51"/>
      <c r="C31" s="51"/>
      <c r="D31" s="51"/>
      <c r="E31" s="51"/>
      <c r="F31" s="51"/>
      <c r="G31" s="51"/>
      <c r="H31" s="52">
        <v>8</v>
      </c>
      <c r="I31" s="53"/>
      <c r="J31" s="85">
        <v>-15925000</v>
      </c>
      <c r="K31" s="78"/>
      <c r="L31" s="54">
        <v>-12516009</v>
      </c>
      <c r="M31" s="78"/>
      <c r="N31" s="85">
        <v>0</v>
      </c>
      <c r="O31" s="54"/>
      <c r="P31" s="54">
        <v>0</v>
      </c>
    </row>
    <row r="32" spans="1:16" ht="20.100000000000001" customHeight="1">
      <c r="A32" s="88" t="s">
        <v>166</v>
      </c>
      <c r="B32" s="51"/>
      <c r="C32" s="51"/>
      <c r="D32" s="51"/>
      <c r="E32" s="51"/>
      <c r="F32" s="51"/>
      <c r="G32" s="51"/>
      <c r="H32" s="52">
        <v>8</v>
      </c>
      <c r="I32" s="53"/>
      <c r="J32" s="85">
        <v>-3768187</v>
      </c>
      <c r="K32" s="78"/>
      <c r="L32" s="54">
        <v>-21510332</v>
      </c>
      <c r="M32" s="78"/>
      <c r="N32" s="85">
        <v>0</v>
      </c>
      <c r="O32" s="54"/>
      <c r="P32" s="54">
        <v>0</v>
      </c>
    </row>
    <row r="33" spans="1:16" ht="20.100000000000001" customHeight="1">
      <c r="A33" s="47" t="s">
        <v>26</v>
      </c>
      <c r="B33" s="48"/>
      <c r="C33" s="48"/>
      <c r="D33" s="51"/>
      <c r="E33" s="51"/>
      <c r="F33" s="51"/>
      <c r="G33" s="51"/>
      <c r="H33" s="52"/>
      <c r="I33" s="53"/>
      <c r="J33" s="106">
        <v>-31019385</v>
      </c>
      <c r="K33" s="78"/>
      <c r="L33" s="81">
        <v>-30653795</v>
      </c>
      <c r="M33" s="78"/>
      <c r="N33" s="106">
        <v>-28057559</v>
      </c>
      <c r="O33" s="54"/>
      <c r="P33" s="107">
        <v>-20136942</v>
      </c>
    </row>
    <row r="34" spans="1:16" ht="8.1" customHeight="1">
      <c r="A34" s="47"/>
      <c r="B34" s="51"/>
      <c r="C34" s="51"/>
      <c r="D34" s="51"/>
      <c r="E34" s="51"/>
      <c r="F34" s="51"/>
      <c r="G34" s="51"/>
      <c r="H34" s="53"/>
      <c r="I34" s="53"/>
      <c r="J34" s="67"/>
      <c r="K34" s="53"/>
      <c r="L34" s="68"/>
      <c r="M34" s="78"/>
      <c r="N34" s="67"/>
      <c r="O34" s="68"/>
      <c r="P34" s="68"/>
    </row>
    <row r="35" spans="1:16" ht="20.100000000000001" customHeight="1">
      <c r="A35" s="44" t="s">
        <v>167</v>
      </c>
      <c r="B35" s="51"/>
      <c r="C35" s="51"/>
      <c r="D35" s="51"/>
      <c r="E35" s="51"/>
      <c r="F35" s="51"/>
      <c r="G35" s="51"/>
      <c r="H35" s="52"/>
      <c r="I35" s="53"/>
      <c r="J35" s="92">
        <f>SUM(J26:J33)</f>
        <v>-135111916</v>
      </c>
      <c r="K35" s="53"/>
      <c r="L35" s="82">
        <f>SUM(L26:L33)</f>
        <v>-203922222</v>
      </c>
      <c r="M35" s="53"/>
      <c r="N35" s="92">
        <f>SUM(N26:N33)</f>
        <v>-110700075</v>
      </c>
      <c r="O35" s="93"/>
      <c r="P35" s="82">
        <f>SUM(P26:P33)</f>
        <v>-203418594</v>
      </c>
    </row>
    <row r="36" spans="1:16" ht="20.100000000000001" customHeight="1">
      <c r="A36" s="47" t="s">
        <v>168</v>
      </c>
      <c r="B36" s="51"/>
      <c r="C36" s="51"/>
      <c r="D36" s="51"/>
      <c r="E36" s="51"/>
      <c r="F36" s="51"/>
      <c r="G36" s="88"/>
      <c r="H36" s="52">
        <v>17</v>
      </c>
      <c r="I36" s="53"/>
      <c r="J36" s="79">
        <v>6195353</v>
      </c>
      <c r="K36" s="78"/>
      <c r="L36" s="81">
        <v>4322221</v>
      </c>
      <c r="M36" s="78"/>
      <c r="N36" s="79">
        <v>6323394</v>
      </c>
      <c r="O36" s="82"/>
      <c r="P36" s="81">
        <v>10360551</v>
      </c>
    </row>
    <row r="37" spans="1:16" ht="8.1" customHeight="1">
      <c r="A37" s="51"/>
      <c r="B37" s="48"/>
      <c r="C37" s="51"/>
      <c r="D37" s="51"/>
      <c r="E37" s="51"/>
      <c r="F37" s="51"/>
      <c r="G37" s="51"/>
      <c r="H37" s="53"/>
      <c r="I37" s="53"/>
      <c r="J37" s="85"/>
      <c r="K37" s="53"/>
      <c r="L37" s="54"/>
      <c r="M37" s="53"/>
      <c r="N37" s="85"/>
      <c r="O37" s="55"/>
      <c r="P37" s="54"/>
    </row>
    <row r="38" spans="1:16" ht="20.100000000000001" customHeight="1" thickBot="1">
      <c r="A38" s="44" t="s">
        <v>169</v>
      </c>
      <c r="B38" s="48"/>
      <c r="C38" s="51"/>
      <c r="D38" s="51"/>
      <c r="E38" s="51"/>
      <c r="F38" s="51"/>
      <c r="G38" s="51"/>
      <c r="H38" s="52"/>
      <c r="I38" s="53"/>
      <c r="J38" s="97">
        <f>SUM(J35:J36)</f>
        <v>-128916563</v>
      </c>
      <c r="K38" s="53"/>
      <c r="L38" s="98">
        <f>SUM(L35:L36)</f>
        <v>-199600001</v>
      </c>
      <c r="M38" s="53"/>
      <c r="N38" s="97">
        <f>SUM(N35:N36)</f>
        <v>-104376681</v>
      </c>
      <c r="O38" s="99"/>
      <c r="P38" s="98">
        <f>SUM(P35:P36)</f>
        <v>-193058043</v>
      </c>
    </row>
    <row r="39" spans="1:16" ht="20.100000000000001" customHeight="1" thickTop="1">
      <c r="A39" s="47"/>
      <c r="B39" s="48"/>
      <c r="C39" s="51"/>
      <c r="D39" s="51"/>
      <c r="E39" s="51"/>
      <c r="F39" s="51"/>
      <c r="G39" s="51"/>
      <c r="H39" s="52"/>
      <c r="I39" s="53"/>
      <c r="J39" s="54"/>
      <c r="K39" s="53"/>
      <c r="L39" s="257"/>
      <c r="M39" s="53"/>
      <c r="N39" s="54"/>
      <c r="O39" s="55"/>
      <c r="P39" s="54"/>
    </row>
    <row r="40" spans="1:16" ht="8.1" customHeight="1">
      <c r="A40" s="47"/>
      <c r="B40" s="51"/>
      <c r="C40" s="51"/>
      <c r="D40" s="51"/>
      <c r="E40" s="51"/>
      <c r="F40" s="51"/>
      <c r="G40" s="51"/>
      <c r="H40" s="53"/>
      <c r="I40" s="53"/>
      <c r="J40" s="68"/>
      <c r="K40" s="53"/>
      <c r="L40" s="68"/>
      <c r="M40" s="53"/>
      <c r="N40" s="68"/>
      <c r="O40" s="69"/>
      <c r="P40" s="68"/>
    </row>
    <row r="41" spans="1:16" ht="20.100000000000001" customHeight="1">
      <c r="A41" s="44"/>
      <c r="B41" s="51"/>
      <c r="C41" s="51"/>
      <c r="D41" s="51"/>
      <c r="E41" s="51"/>
      <c r="F41" s="51"/>
      <c r="G41" s="51"/>
      <c r="H41" s="52"/>
      <c r="I41" s="53"/>
      <c r="J41" s="54"/>
      <c r="K41" s="53"/>
      <c r="L41" s="54"/>
      <c r="M41" s="53"/>
      <c r="N41" s="54"/>
      <c r="O41" s="99"/>
      <c r="P41" s="54"/>
    </row>
    <row r="42" spans="1:16" ht="20.100000000000001" customHeight="1">
      <c r="A42" s="115"/>
      <c r="B42" s="118"/>
      <c r="C42" s="118"/>
      <c r="D42" s="118"/>
      <c r="E42" s="118"/>
      <c r="F42" s="118"/>
      <c r="G42" s="118"/>
      <c r="I42" s="120"/>
      <c r="J42" s="121"/>
      <c r="K42" s="120"/>
      <c r="L42" s="121"/>
      <c r="M42" s="120"/>
      <c r="N42" s="121"/>
      <c r="O42" s="127"/>
      <c r="P42" s="121"/>
    </row>
    <row r="43" spans="1:16" ht="20.100000000000001" customHeight="1">
      <c r="A43" s="126"/>
      <c r="B43" s="118"/>
      <c r="C43" s="118"/>
      <c r="D43" s="118"/>
      <c r="E43" s="118"/>
      <c r="F43" s="118"/>
      <c r="G43" s="118"/>
      <c r="I43" s="120"/>
      <c r="J43" s="121"/>
      <c r="K43" s="120"/>
      <c r="L43" s="121"/>
      <c r="M43" s="120"/>
      <c r="N43" s="121"/>
      <c r="O43" s="122"/>
      <c r="P43" s="121"/>
    </row>
    <row r="44" spans="1:16" ht="20.100000000000001" customHeight="1">
      <c r="A44" s="372" t="s">
        <v>95</v>
      </c>
      <c r="B44" s="372"/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372"/>
      <c r="P44" s="372"/>
    </row>
    <row r="45" spans="1:16" ht="20.100000000000001" customHeight="1">
      <c r="A45" s="372" t="s">
        <v>215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72"/>
    </row>
    <row r="46" spans="1:16" ht="9.75" customHeight="1">
      <c r="A46" s="126"/>
      <c r="B46" s="118"/>
      <c r="C46" s="118"/>
      <c r="D46" s="118"/>
      <c r="E46" s="118"/>
      <c r="F46" s="118"/>
      <c r="G46" s="118"/>
      <c r="I46" s="120"/>
      <c r="J46" s="121"/>
      <c r="K46" s="120"/>
      <c r="L46" s="121"/>
      <c r="M46" s="120"/>
      <c r="N46" s="121"/>
      <c r="O46" s="122"/>
      <c r="P46" s="121"/>
    </row>
    <row r="47" spans="1:16" ht="19.5" customHeight="1">
      <c r="A47" s="302" t="str">
        <f>'T2-4'!A144</f>
        <v>หมายเหตุประกอบข้อมูลทางการเงินเป็นส่วนหนึ่งของข้อมูลทางการเงินระหว่างกาลนี้</v>
      </c>
      <c r="B47" s="28"/>
      <c r="C47" s="28"/>
      <c r="D47" s="28"/>
      <c r="E47" s="28"/>
      <c r="F47" s="28"/>
      <c r="G47" s="28"/>
      <c r="H47" s="130"/>
      <c r="I47" s="130"/>
      <c r="J47" s="124"/>
      <c r="K47" s="130"/>
      <c r="L47" s="124"/>
      <c r="M47" s="130"/>
      <c r="N47" s="124"/>
      <c r="O47" s="131"/>
      <c r="P47" s="124"/>
    </row>
    <row r="48" spans="1:16" s="239" customFormat="1" ht="20.100000000000001" customHeight="1">
      <c r="A48" s="240" t="str">
        <f>A1</f>
        <v>บริษัท เอแอลที เทเลคอม จำกัด (มหาชน)</v>
      </c>
      <c r="B48" s="240"/>
      <c r="C48" s="240"/>
      <c r="D48" s="240"/>
      <c r="E48" s="240"/>
      <c r="F48" s="240"/>
      <c r="G48" s="240"/>
      <c r="H48" s="199"/>
      <c r="I48" s="199"/>
      <c r="J48" s="241"/>
      <c r="K48" s="199"/>
      <c r="L48" s="241"/>
      <c r="M48" s="199"/>
      <c r="N48" s="241"/>
      <c r="O48" s="242"/>
      <c r="P48" s="241"/>
    </row>
    <row r="49" spans="1:16" s="239" customFormat="1" ht="20.100000000000001" customHeight="1">
      <c r="A49" s="243" t="s">
        <v>217</v>
      </c>
      <c r="B49" s="240"/>
      <c r="C49" s="240"/>
      <c r="D49" s="240"/>
      <c r="E49" s="240"/>
      <c r="F49" s="240"/>
      <c r="G49" s="240"/>
      <c r="H49" s="199"/>
      <c r="I49" s="199"/>
      <c r="J49" s="241"/>
      <c r="K49" s="199"/>
      <c r="L49" s="241"/>
      <c r="M49" s="199"/>
      <c r="N49" s="241"/>
      <c r="O49" s="242"/>
      <c r="P49" s="241"/>
    </row>
    <row r="50" spans="1:16" s="239" customFormat="1" ht="20.100000000000001" customHeight="1">
      <c r="A50" s="244" t="s">
        <v>204</v>
      </c>
      <c r="B50" s="245"/>
      <c r="C50" s="245"/>
      <c r="D50" s="245"/>
      <c r="E50" s="245"/>
      <c r="F50" s="245"/>
      <c r="G50" s="245"/>
      <c r="H50" s="197"/>
      <c r="I50" s="197"/>
      <c r="J50" s="198"/>
      <c r="K50" s="197"/>
      <c r="L50" s="198"/>
      <c r="M50" s="197"/>
      <c r="N50" s="198"/>
      <c r="O50" s="246"/>
      <c r="P50" s="198"/>
    </row>
    <row r="51" spans="1:16" s="47" customFormat="1" ht="20.100000000000001" customHeight="1">
      <c r="A51" s="44"/>
      <c r="B51" s="48"/>
      <c r="C51" s="51"/>
      <c r="D51" s="51"/>
      <c r="E51" s="51"/>
      <c r="F51" s="51"/>
      <c r="G51" s="51"/>
      <c r="H51" s="52"/>
      <c r="I51" s="53"/>
      <c r="J51" s="54"/>
      <c r="K51" s="53"/>
      <c r="L51" s="54"/>
      <c r="M51" s="53"/>
      <c r="N51" s="54"/>
      <c r="O51" s="55"/>
      <c r="P51" s="54"/>
    </row>
    <row r="52" spans="1:16" s="47" customFormat="1" ht="20.100000000000001" customHeight="1">
      <c r="A52" s="56"/>
      <c r="B52" s="56"/>
      <c r="C52" s="56"/>
      <c r="D52" s="56"/>
      <c r="E52" s="56"/>
      <c r="F52" s="56"/>
      <c r="G52" s="56"/>
      <c r="H52" s="57"/>
      <c r="I52" s="57"/>
      <c r="J52" s="373" t="s">
        <v>63</v>
      </c>
      <c r="K52" s="373"/>
      <c r="L52" s="373"/>
      <c r="M52" s="58"/>
      <c r="N52" s="373" t="s">
        <v>119</v>
      </c>
      <c r="O52" s="373"/>
      <c r="P52" s="373"/>
    </row>
    <row r="53" spans="1:16" s="47" customFormat="1" ht="20.100000000000001" customHeight="1">
      <c r="A53" s="56"/>
      <c r="B53" s="56"/>
      <c r="C53" s="56"/>
      <c r="D53" s="56"/>
      <c r="E53" s="56"/>
      <c r="F53" s="56"/>
      <c r="G53" s="56"/>
      <c r="H53" s="57"/>
      <c r="I53" s="57"/>
      <c r="J53" s="60" t="s">
        <v>49</v>
      </c>
      <c r="K53" s="58"/>
      <c r="L53" s="59" t="s">
        <v>49</v>
      </c>
      <c r="M53" s="58"/>
      <c r="N53" s="59" t="s">
        <v>49</v>
      </c>
      <c r="O53" s="58"/>
      <c r="P53" s="59" t="s">
        <v>49</v>
      </c>
    </row>
    <row r="54" spans="1:16" s="47" customFormat="1" ht="20.100000000000001" customHeight="1">
      <c r="A54" s="44"/>
      <c r="B54" s="44"/>
      <c r="C54" s="44"/>
      <c r="D54" s="44"/>
      <c r="E54" s="44"/>
      <c r="F54" s="44"/>
      <c r="G54" s="44"/>
      <c r="I54" s="45"/>
      <c r="J54" s="60" t="s">
        <v>156</v>
      </c>
      <c r="K54" s="57"/>
      <c r="L54" s="60" t="s">
        <v>149</v>
      </c>
      <c r="M54" s="61"/>
      <c r="N54" s="60" t="s">
        <v>156</v>
      </c>
      <c r="O54" s="57"/>
      <c r="P54" s="60" t="s">
        <v>149</v>
      </c>
    </row>
    <row r="55" spans="1:16" s="47" customFormat="1" ht="20.100000000000001" customHeight="1">
      <c r="A55" s="44"/>
      <c r="B55" s="44"/>
      <c r="C55" s="44"/>
      <c r="D55" s="44"/>
      <c r="E55" s="44"/>
      <c r="F55" s="44"/>
      <c r="G55" s="44"/>
      <c r="H55" s="49" t="s">
        <v>1</v>
      </c>
      <c r="I55" s="45"/>
      <c r="J55" s="50" t="s">
        <v>2</v>
      </c>
      <c r="K55" s="45"/>
      <c r="L55" s="50" t="s">
        <v>2</v>
      </c>
      <c r="M55" s="62"/>
      <c r="N55" s="50" t="s">
        <v>2</v>
      </c>
      <c r="O55" s="62"/>
      <c r="P55" s="50" t="s">
        <v>2</v>
      </c>
    </row>
    <row r="56" spans="1:16" s="47" customFormat="1" ht="8.1" customHeight="1">
      <c r="A56" s="44"/>
      <c r="B56" s="44"/>
      <c r="C56" s="44"/>
      <c r="D56" s="44"/>
      <c r="E56" s="44"/>
      <c r="F56" s="44"/>
      <c r="G56" s="44"/>
      <c r="H56" s="63"/>
      <c r="I56" s="45"/>
      <c r="J56" s="64"/>
      <c r="K56" s="45"/>
      <c r="L56" s="62"/>
      <c r="M56" s="62"/>
      <c r="N56" s="64"/>
      <c r="O56" s="62"/>
      <c r="P56" s="62"/>
    </row>
    <row r="57" spans="1:16" s="47" customFormat="1" ht="20.100000000000001" customHeight="1">
      <c r="A57" s="44" t="s">
        <v>169</v>
      </c>
      <c r="B57" s="48"/>
      <c r="C57" s="51"/>
      <c r="D57" s="51"/>
      <c r="E57" s="51"/>
      <c r="F57" s="51"/>
      <c r="G57" s="51"/>
      <c r="H57" s="52"/>
      <c r="I57" s="53"/>
      <c r="J57" s="85">
        <f>J38</f>
        <v>-128916563</v>
      </c>
      <c r="K57" s="53"/>
      <c r="L57" s="54">
        <f>L38</f>
        <v>-199600001</v>
      </c>
      <c r="M57" s="53"/>
      <c r="N57" s="85">
        <f>N38</f>
        <v>-104376681</v>
      </c>
      <c r="O57" s="55"/>
      <c r="P57" s="54">
        <f>P38</f>
        <v>-193058043</v>
      </c>
    </row>
    <row r="58" spans="1:16" s="248" customFormat="1" ht="8.1" customHeight="1">
      <c r="A58" s="247"/>
      <c r="C58" s="249"/>
      <c r="D58" s="250"/>
      <c r="E58" s="251"/>
      <c r="F58" s="252"/>
      <c r="G58" s="251"/>
      <c r="H58" s="252"/>
      <c r="I58" s="251"/>
      <c r="J58" s="85"/>
      <c r="K58" s="251"/>
      <c r="N58" s="85"/>
    </row>
    <row r="59" spans="1:16" s="248" customFormat="1" ht="21.6" customHeight="1">
      <c r="A59" s="44" t="s">
        <v>229</v>
      </c>
      <c r="C59" s="51"/>
      <c r="D59" s="252"/>
      <c r="E59" s="251"/>
      <c r="F59" s="252"/>
      <c r="G59" s="251"/>
      <c r="H59" s="252"/>
      <c r="I59" s="251"/>
      <c r="J59" s="85"/>
      <c r="K59" s="251"/>
      <c r="N59" s="85"/>
    </row>
    <row r="60" spans="1:16" s="248" customFormat="1" ht="8.1" customHeight="1">
      <c r="A60" s="247"/>
      <c r="C60" s="249"/>
      <c r="D60" s="250"/>
      <c r="E60" s="251"/>
      <c r="F60" s="252"/>
      <c r="G60" s="251"/>
      <c r="H60" s="252"/>
      <c r="I60" s="251"/>
      <c r="J60" s="85"/>
      <c r="K60" s="251"/>
      <c r="N60" s="85"/>
    </row>
    <row r="61" spans="1:16" s="248" customFormat="1" ht="21.6" customHeight="1">
      <c r="A61" s="255" t="s">
        <v>225</v>
      </c>
      <c r="B61" s="256"/>
      <c r="C61" s="51"/>
      <c r="D61" s="252"/>
      <c r="E61" s="251"/>
      <c r="F61" s="252"/>
      <c r="G61" s="251"/>
      <c r="H61" s="252"/>
      <c r="I61" s="251"/>
      <c r="J61" s="85"/>
      <c r="K61" s="251"/>
      <c r="N61" s="85"/>
    </row>
    <row r="62" spans="1:16" s="248" customFormat="1" ht="21.6" customHeight="1">
      <c r="A62" s="256"/>
      <c r="B62" s="255" t="s">
        <v>226</v>
      </c>
      <c r="C62" s="51"/>
      <c r="D62" s="252"/>
      <c r="E62" s="251"/>
      <c r="F62" s="252"/>
      <c r="G62" s="251"/>
      <c r="H62" s="252"/>
      <c r="I62" s="251"/>
      <c r="J62" s="85"/>
      <c r="K62" s="251"/>
      <c r="N62" s="85"/>
    </row>
    <row r="63" spans="1:16" s="248" customFormat="1" ht="21.6" customHeight="1">
      <c r="B63" s="47"/>
      <c r="C63" s="254" t="s">
        <v>220</v>
      </c>
      <c r="D63" s="252"/>
      <c r="E63" s="253"/>
      <c r="F63" s="252"/>
      <c r="G63" s="253"/>
      <c r="H63" s="252"/>
      <c r="I63" s="253">
        <v>731</v>
      </c>
      <c r="J63" s="85"/>
      <c r="K63" s="253">
        <v>-2211</v>
      </c>
      <c r="N63" s="85"/>
    </row>
    <row r="64" spans="1:16" s="248" customFormat="1" ht="21.6" customHeight="1">
      <c r="B64" s="47"/>
      <c r="C64" s="254"/>
      <c r="D64" s="249" t="s">
        <v>221</v>
      </c>
      <c r="E64" s="253"/>
      <c r="F64" s="252"/>
      <c r="G64" s="253"/>
      <c r="H64" s="252"/>
      <c r="I64" s="253"/>
      <c r="J64" s="74">
        <v>6947508</v>
      </c>
      <c r="K64" s="94"/>
      <c r="L64" s="75">
        <v>0</v>
      </c>
      <c r="M64" s="94"/>
      <c r="N64" s="74">
        <v>3535936</v>
      </c>
      <c r="O64" s="96"/>
      <c r="P64" s="75">
        <v>0</v>
      </c>
    </row>
    <row r="65" spans="1:16" s="248" customFormat="1" ht="21.6" customHeight="1">
      <c r="A65" s="47" t="s">
        <v>227</v>
      </c>
      <c r="C65" s="254"/>
      <c r="D65" s="249"/>
      <c r="E65" s="253"/>
      <c r="F65" s="252"/>
      <c r="G65" s="253"/>
      <c r="H65" s="252"/>
      <c r="I65" s="253"/>
      <c r="J65" s="85"/>
      <c r="K65" s="253"/>
      <c r="L65" s="258"/>
      <c r="N65" s="85"/>
      <c r="P65" s="54"/>
    </row>
    <row r="66" spans="1:16" s="248" customFormat="1" ht="21.6" customHeight="1">
      <c r="A66" s="47"/>
      <c r="B66" s="248" t="s">
        <v>219</v>
      </c>
      <c r="C66" s="254"/>
      <c r="D66" s="249"/>
      <c r="E66" s="253"/>
      <c r="F66" s="252"/>
      <c r="G66" s="253"/>
      <c r="H66" s="252"/>
      <c r="I66" s="253"/>
      <c r="J66" s="74">
        <f>SUM(J64:J65)</f>
        <v>6947508</v>
      </c>
      <c r="K66" s="94"/>
      <c r="L66" s="75">
        <f>SUM(L64:L65)</f>
        <v>0</v>
      </c>
      <c r="M66" s="94"/>
      <c r="N66" s="74">
        <f>SUM(N64:N65)</f>
        <v>3535936</v>
      </c>
      <c r="O66" s="96"/>
      <c r="P66" s="75">
        <f>SUM(P64:P65)</f>
        <v>0</v>
      </c>
    </row>
    <row r="67" spans="1:16" s="248" customFormat="1" ht="8.1" customHeight="1">
      <c r="A67" s="247"/>
      <c r="C67" s="249"/>
      <c r="D67" s="250"/>
      <c r="E67" s="251"/>
      <c r="F67" s="252"/>
      <c r="G67" s="251"/>
      <c r="H67" s="252"/>
      <c r="I67" s="251"/>
      <c r="J67" s="85"/>
      <c r="K67" s="251"/>
      <c r="N67" s="85"/>
    </row>
    <row r="68" spans="1:16" s="248" customFormat="1" ht="21.6" customHeight="1">
      <c r="A68" s="255" t="s">
        <v>228</v>
      </c>
      <c r="B68" s="256"/>
      <c r="C68" s="51"/>
      <c r="D68" s="252"/>
      <c r="E68" s="251"/>
      <c r="F68" s="252"/>
      <c r="G68" s="251"/>
      <c r="H68" s="252"/>
      <c r="I68" s="251"/>
      <c r="J68" s="85"/>
      <c r="K68" s="251"/>
      <c r="N68" s="85"/>
    </row>
    <row r="69" spans="1:16" s="248" customFormat="1" ht="21.6" customHeight="1">
      <c r="A69" s="256"/>
      <c r="B69" s="255" t="s">
        <v>226</v>
      </c>
      <c r="C69" s="51"/>
      <c r="D69" s="252"/>
      <c r="E69" s="251"/>
      <c r="F69" s="252"/>
      <c r="G69" s="251"/>
      <c r="H69" s="252"/>
      <c r="I69" s="251"/>
      <c r="J69" s="85"/>
      <c r="K69" s="251"/>
      <c r="N69" s="85"/>
    </row>
    <row r="70" spans="1:16" s="248" customFormat="1" ht="21.6" customHeight="1">
      <c r="B70" s="47"/>
      <c r="C70" s="254" t="s">
        <v>231</v>
      </c>
      <c r="D70" s="252"/>
      <c r="E70" s="253"/>
      <c r="F70" s="252"/>
      <c r="G70" s="253"/>
      <c r="H70" s="252"/>
      <c r="I70" s="253">
        <v>731</v>
      </c>
      <c r="J70" s="85"/>
      <c r="K70" s="253"/>
      <c r="L70" s="258"/>
      <c r="N70" s="85"/>
      <c r="P70" s="54"/>
    </row>
    <row r="71" spans="1:16" s="248" customFormat="1" ht="21.6" customHeight="1">
      <c r="B71" s="47"/>
      <c r="C71" s="254"/>
      <c r="D71" s="249" t="s">
        <v>230</v>
      </c>
      <c r="E71" s="253"/>
      <c r="F71" s="252"/>
      <c r="G71" s="253"/>
      <c r="H71" s="252"/>
      <c r="I71" s="253"/>
      <c r="J71" s="74">
        <v>0</v>
      </c>
      <c r="K71" s="94"/>
      <c r="L71" s="75">
        <v>964858</v>
      </c>
      <c r="M71" s="94"/>
      <c r="N71" s="74">
        <v>0</v>
      </c>
      <c r="O71" s="96"/>
      <c r="P71" s="75">
        <v>0</v>
      </c>
    </row>
    <row r="72" spans="1:16" s="248" customFormat="1" ht="21.6" customHeight="1">
      <c r="A72" s="47" t="s">
        <v>232</v>
      </c>
      <c r="C72" s="254"/>
      <c r="D72" s="249"/>
      <c r="E72" s="253"/>
      <c r="F72" s="252"/>
      <c r="G72" s="253"/>
      <c r="H72" s="252"/>
      <c r="I72" s="253"/>
      <c r="J72" s="85"/>
      <c r="K72" s="253"/>
      <c r="L72" s="258"/>
      <c r="N72" s="85"/>
      <c r="P72" s="54"/>
    </row>
    <row r="73" spans="1:16" s="248" customFormat="1" ht="21.6" customHeight="1">
      <c r="A73" s="47"/>
      <c r="B73" s="248" t="s">
        <v>219</v>
      </c>
      <c r="C73" s="254"/>
      <c r="D73" s="249"/>
      <c r="E73" s="253"/>
      <c r="F73" s="252"/>
      <c r="G73" s="253"/>
      <c r="H73" s="252"/>
      <c r="I73" s="253"/>
      <c r="J73" s="74">
        <f>SUM(J71:J72)</f>
        <v>0</v>
      </c>
      <c r="K73" s="94"/>
      <c r="L73" s="75">
        <f>SUM(L71:L72)</f>
        <v>964858</v>
      </c>
      <c r="M73" s="94"/>
      <c r="N73" s="74">
        <f>SUM(N71:N72)</f>
        <v>0</v>
      </c>
      <c r="O73" s="96"/>
      <c r="P73" s="75">
        <f>SUM(P71:P72)</f>
        <v>0</v>
      </c>
    </row>
    <row r="74" spans="1:16" s="47" customFormat="1" ht="8.1" customHeight="1">
      <c r="B74" s="51"/>
      <c r="C74" s="51"/>
      <c r="D74" s="51"/>
      <c r="E74" s="51"/>
      <c r="F74" s="51"/>
      <c r="G74" s="51"/>
      <c r="H74" s="53"/>
      <c r="I74" s="53"/>
      <c r="J74" s="67"/>
      <c r="K74" s="53"/>
      <c r="L74" s="68"/>
      <c r="M74" s="53"/>
      <c r="N74" s="67"/>
      <c r="O74" s="69"/>
      <c r="P74" s="68"/>
    </row>
    <row r="75" spans="1:16" s="47" customFormat="1" ht="20.100000000000001" customHeight="1">
      <c r="A75" s="44" t="s">
        <v>222</v>
      </c>
      <c r="B75" s="51"/>
      <c r="C75" s="51"/>
      <c r="D75" s="51"/>
      <c r="E75" s="51"/>
      <c r="F75" s="51"/>
      <c r="G75" s="51"/>
      <c r="H75" s="52"/>
      <c r="I75" s="53"/>
      <c r="J75" s="74">
        <f>SUM(J66,J73)</f>
        <v>6947508</v>
      </c>
      <c r="K75" s="94"/>
      <c r="L75" s="75">
        <f>SUM(L66,L73)</f>
        <v>964858</v>
      </c>
      <c r="M75" s="94"/>
      <c r="N75" s="74">
        <f>SUM(N66,N73)</f>
        <v>3535936</v>
      </c>
      <c r="O75" s="96"/>
      <c r="P75" s="75">
        <f>SUM(P66,P73)</f>
        <v>0</v>
      </c>
    </row>
    <row r="76" spans="1:16" s="47" customFormat="1" ht="8.1" customHeight="1">
      <c r="B76" s="51"/>
      <c r="C76" s="51"/>
      <c r="D76" s="51"/>
      <c r="E76" s="51"/>
      <c r="F76" s="51"/>
      <c r="G76" s="51"/>
      <c r="H76" s="53"/>
      <c r="I76" s="53"/>
      <c r="J76" s="67"/>
      <c r="K76" s="53"/>
      <c r="L76" s="68"/>
      <c r="M76" s="53"/>
      <c r="N76" s="67"/>
      <c r="O76" s="69"/>
      <c r="P76" s="68"/>
    </row>
    <row r="77" spans="1:16" s="47" customFormat="1" ht="20.100000000000001" customHeight="1" thickBot="1">
      <c r="A77" s="44" t="s">
        <v>139</v>
      </c>
      <c r="B77" s="51"/>
      <c r="C77" s="51"/>
      <c r="D77" s="51"/>
      <c r="E77" s="51"/>
      <c r="F77" s="51"/>
      <c r="G77" s="51"/>
      <c r="H77" s="52"/>
      <c r="I77" s="53"/>
      <c r="J77" s="97">
        <f>SUM(J57,J75)</f>
        <v>-121969055</v>
      </c>
      <c r="K77" s="78"/>
      <c r="L77" s="98">
        <f>SUM(L57,L75)</f>
        <v>-198635143</v>
      </c>
      <c r="M77" s="78"/>
      <c r="N77" s="97">
        <f>SUM(N57,N75)</f>
        <v>-100840745</v>
      </c>
      <c r="O77" s="54"/>
      <c r="P77" s="98">
        <f>SUM(P57,P75)</f>
        <v>-193058043</v>
      </c>
    </row>
    <row r="78" spans="1:16" s="47" customFormat="1" ht="16.5" customHeight="1" thickTop="1">
      <c r="A78" s="88"/>
      <c r="B78" s="51"/>
      <c r="C78" s="51"/>
      <c r="D78" s="51"/>
      <c r="E78" s="51"/>
      <c r="F78" s="51"/>
      <c r="G78" s="51"/>
      <c r="H78" s="52"/>
      <c r="I78" s="53"/>
      <c r="J78" s="54"/>
      <c r="K78" s="53"/>
      <c r="L78" s="54"/>
      <c r="M78" s="53"/>
      <c r="N78" s="54"/>
      <c r="O78" s="55"/>
      <c r="P78" s="54"/>
    </row>
    <row r="79" spans="1:16" s="47" customFormat="1" ht="16.5" customHeight="1">
      <c r="A79" s="88"/>
      <c r="B79" s="51"/>
      <c r="C79" s="51"/>
      <c r="D79" s="51"/>
      <c r="E79" s="51"/>
      <c r="F79" s="51"/>
      <c r="G79" s="51"/>
      <c r="H79" s="52"/>
      <c r="I79" s="53"/>
      <c r="J79" s="54"/>
      <c r="K79" s="53"/>
      <c r="L79" s="54"/>
      <c r="M79" s="53"/>
      <c r="N79" s="54"/>
      <c r="O79" s="55"/>
      <c r="P79" s="54"/>
    </row>
    <row r="80" spans="1:16" s="47" customFormat="1" ht="16.5" customHeight="1">
      <c r="A80" s="88"/>
      <c r="B80" s="51"/>
      <c r="C80" s="51"/>
      <c r="D80" s="51"/>
      <c r="E80" s="51"/>
      <c r="F80" s="51"/>
      <c r="G80" s="51"/>
      <c r="H80" s="52"/>
      <c r="I80" s="53"/>
      <c r="J80" s="54"/>
      <c r="K80" s="53"/>
      <c r="L80" s="54"/>
      <c r="M80" s="53"/>
      <c r="N80" s="54"/>
      <c r="O80" s="55"/>
      <c r="P80" s="54"/>
    </row>
    <row r="81" spans="1:16" s="47" customFormat="1" ht="16.5" customHeight="1">
      <c r="A81" s="88"/>
      <c r="B81" s="51"/>
      <c r="C81" s="51"/>
      <c r="D81" s="51"/>
      <c r="E81" s="51"/>
      <c r="F81" s="51"/>
      <c r="G81" s="51"/>
      <c r="H81" s="52"/>
      <c r="I81" s="53"/>
      <c r="J81" s="54"/>
      <c r="K81" s="53"/>
      <c r="L81" s="54"/>
      <c r="M81" s="53"/>
      <c r="N81" s="54"/>
      <c r="O81" s="55"/>
      <c r="P81" s="54"/>
    </row>
    <row r="82" spans="1:16" s="47" customFormat="1" ht="16.5" customHeight="1">
      <c r="A82" s="88"/>
      <c r="B82" s="51"/>
      <c r="C82" s="51"/>
      <c r="D82" s="51"/>
      <c r="E82" s="51"/>
      <c r="F82" s="51"/>
      <c r="G82" s="51"/>
      <c r="H82" s="52"/>
      <c r="I82" s="53"/>
      <c r="J82" s="54"/>
      <c r="K82" s="53"/>
      <c r="L82" s="54"/>
      <c r="M82" s="53"/>
      <c r="N82" s="54"/>
      <c r="O82" s="55"/>
      <c r="P82" s="54"/>
    </row>
    <row r="83" spans="1:16" s="47" customFormat="1" ht="16.5" customHeight="1">
      <c r="A83" s="88"/>
      <c r="B83" s="51"/>
      <c r="C83" s="51"/>
      <c r="D83" s="51"/>
      <c r="E83" s="51"/>
      <c r="F83" s="51"/>
      <c r="G83" s="51"/>
      <c r="H83" s="52"/>
      <c r="I83" s="53"/>
      <c r="J83" s="54"/>
      <c r="K83" s="53"/>
      <c r="L83" s="54"/>
      <c r="M83" s="53"/>
      <c r="N83" s="54"/>
      <c r="O83" s="55"/>
      <c r="P83" s="54"/>
    </row>
    <row r="84" spans="1:16" s="47" customFormat="1" ht="16.5" customHeight="1">
      <c r="A84" s="88"/>
      <c r="B84" s="51"/>
      <c r="C84" s="51"/>
      <c r="D84" s="51"/>
      <c r="E84" s="51"/>
      <c r="F84" s="51"/>
      <c r="G84" s="51"/>
      <c r="H84" s="52"/>
      <c r="I84" s="53"/>
      <c r="J84" s="54"/>
      <c r="K84" s="53"/>
      <c r="L84" s="54"/>
      <c r="M84" s="53"/>
      <c r="N84" s="54"/>
      <c r="O84" s="55"/>
      <c r="P84" s="54"/>
    </row>
    <row r="85" spans="1:16" s="47" customFormat="1" ht="16.5" customHeight="1">
      <c r="A85" s="88"/>
      <c r="B85" s="51"/>
      <c r="C85" s="51"/>
      <c r="D85" s="51"/>
      <c r="E85" s="51"/>
      <c r="F85" s="51"/>
      <c r="G85" s="51"/>
      <c r="H85" s="52"/>
      <c r="I85" s="53"/>
      <c r="J85" s="54"/>
      <c r="K85" s="53"/>
      <c r="L85" s="54"/>
      <c r="M85" s="53"/>
      <c r="N85" s="54"/>
      <c r="O85" s="55"/>
      <c r="P85" s="54"/>
    </row>
    <row r="86" spans="1:16" s="47" customFormat="1" ht="16.5" customHeight="1">
      <c r="A86" s="88"/>
      <c r="B86" s="51"/>
      <c r="C86" s="51"/>
      <c r="D86" s="51"/>
      <c r="E86" s="51"/>
      <c r="F86" s="51"/>
      <c r="G86" s="51"/>
      <c r="H86" s="52"/>
      <c r="I86" s="53"/>
      <c r="J86" s="54"/>
      <c r="K86" s="53"/>
      <c r="L86" s="54"/>
      <c r="M86" s="53"/>
      <c r="N86" s="54"/>
      <c r="O86" s="55"/>
      <c r="P86" s="54"/>
    </row>
    <row r="87" spans="1:16" s="47" customFormat="1" ht="16.5" customHeight="1">
      <c r="A87" s="88"/>
      <c r="B87" s="51"/>
      <c r="C87" s="51"/>
      <c r="D87" s="51"/>
      <c r="E87" s="51"/>
      <c r="F87" s="51"/>
      <c r="G87" s="51"/>
      <c r="H87" s="52"/>
      <c r="I87" s="53"/>
      <c r="J87" s="54"/>
      <c r="K87" s="53"/>
      <c r="L87" s="54"/>
      <c r="M87" s="53"/>
      <c r="N87" s="54"/>
      <c r="O87" s="55"/>
      <c r="P87" s="54"/>
    </row>
    <row r="88" spans="1:16" s="47" customFormat="1" ht="16.5" customHeight="1">
      <c r="A88" s="88"/>
      <c r="B88" s="51"/>
      <c r="C88" s="51"/>
      <c r="D88" s="51"/>
      <c r="E88" s="51"/>
      <c r="F88" s="51"/>
      <c r="G88" s="51"/>
      <c r="H88" s="52"/>
      <c r="I88" s="53"/>
      <c r="J88" s="54"/>
      <c r="K88" s="53"/>
      <c r="L88" s="54"/>
      <c r="M88" s="53"/>
      <c r="N88" s="54"/>
      <c r="O88" s="55"/>
      <c r="P88" s="54"/>
    </row>
    <row r="89" spans="1:16" ht="20.100000000000001" customHeight="1">
      <c r="A89" s="372" t="s">
        <v>95</v>
      </c>
      <c r="B89" s="372"/>
      <c r="C89" s="372"/>
      <c r="D89" s="372"/>
      <c r="E89" s="372"/>
      <c r="F89" s="372"/>
      <c r="G89" s="372"/>
      <c r="H89" s="372"/>
      <c r="I89" s="372"/>
      <c r="J89" s="372"/>
      <c r="K89" s="372"/>
      <c r="L89" s="372"/>
      <c r="M89" s="372"/>
      <c r="N89" s="372"/>
      <c r="O89" s="372"/>
      <c r="P89" s="372"/>
    </row>
    <row r="90" spans="1:16" ht="20.100000000000001" customHeight="1">
      <c r="A90" s="372" t="s">
        <v>215</v>
      </c>
      <c r="B90" s="372"/>
      <c r="C90" s="372"/>
      <c r="D90" s="372"/>
      <c r="E90" s="372"/>
      <c r="F90" s="372"/>
      <c r="G90" s="372"/>
      <c r="H90" s="372"/>
      <c r="I90" s="372"/>
      <c r="J90" s="372"/>
      <c r="K90" s="372"/>
      <c r="L90" s="372"/>
      <c r="M90" s="372"/>
      <c r="N90" s="372"/>
      <c r="O90" s="372"/>
      <c r="P90" s="372"/>
    </row>
    <row r="91" spans="1:16" ht="20.25" customHeight="1">
      <c r="A91" s="128"/>
      <c r="B91" s="118"/>
      <c r="C91" s="118"/>
      <c r="D91" s="118"/>
      <c r="E91" s="118"/>
      <c r="F91" s="118"/>
      <c r="G91" s="118"/>
      <c r="H91" s="120"/>
      <c r="I91" s="120"/>
      <c r="J91" s="35"/>
      <c r="K91" s="129"/>
      <c r="L91" s="35"/>
      <c r="M91" s="129"/>
      <c r="N91" s="35"/>
      <c r="O91" s="123"/>
      <c r="P91" s="35"/>
    </row>
    <row r="92" spans="1:16" ht="20.100000000000001" customHeight="1">
      <c r="A92" s="28" t="s">
        <v>124</v>
      </c>
      <c r="B92" s="28"/>
      <c r="C92" s="28"/>
      <c r="D92" s="28"/>
      <c r="E92" s="28"/>
      <c r="F92" s="28"/>
      <c r="G92" s="28"/>
      <c r="H92" s="130"/>
      <c r="I92" s="130"/>
      <c r="J92" s="132"/>
      <c r="K92" s="130"/>
      <c r="L92" s="132"/>
      <c r="M92" s="130"/>
      <c r="N92" s="132"/>
      <c r="O92" s="133"/>
      <c r="P92" s="132"/>
    </row>
    <row r="93" spans="1:16" s="239" customFormat="1" ht="20.100000000000001" customHeight="1">
      <c r="A93" s="240" t="str">
        <f>A1</f>
        <v>บริษัท เอแอลที เทเลคอม จำกัด (มหาชน)</v>
      </c>
      <c r="B93" s="240"/>
      <c r="C93" s="240"/>
      <c r="D93" s="240"/>
      <c r="E93" s="240"/>
      <c r="F93" s="240"/>
      <c r="G93" s="240"/>
      <c r="H93" s="199"/>
      <c r="I93" s="199"/>
      <c r="J93" s="241"/>
      <c r="K93" s="199"/>
      <c r="L93" s="241"/>
      <c r="M93" s="199"/>
      <c r="N93" s="241"/>
      <c r="O93" s="242"/>
      <c r="P93" s="241"/>
    </row>
    <row r="94" spans="1:16" s="239" customFormat="1" ht="20.100000000000001" customHeight="1">
      <c r="A94" s="243" t="s">
        <v>217</v>
      </c>
      <c r="B94" s="240"/>
      <c r="C94" s="240"/>
      <c r="D94" s="240"/>
      <c r="E94" s="240"/>
      <c r="F94" s="240"/>
      <c r="G94" s="240"/>
      <c r="H94" s="199"/>
      <c r="I94" s="199"/>
      <c r="J94" s="241"/>
      <c r="K94" s="199"/>
      <c r="L94" s="241"/>
      <c r="M94" s="199"/>
      <c r="N94" s="241"/>
      <c r="O94" s="242"/>
      <c r="P94" s="241"/>
    </row>
    <row r="95" spans="1:16" s="239" customFormat="1" ht="20.100000000000001" customHeight="1">
      <c r="A95" s="244" t="s">
        <v>204</v>
      </c>
      <c r="B95" s="245"/>
      <c r="C95" s="245"/>
      <c r="D95" s="245"/>
      <c r="E95" s="245"/>
      <c r="F95" s="245"/>
      <c r="G95" s="245"/>
      <c r="H95" s="197"/>
      <c r="I95" s="197"/>
      <c r="J95" s="198"/>
      <c r="K95" s="197"/>
      <c r="L95" s="198"/>
      <c r="M95" s="197"/>
      <c r="N95" s="198"/>
      <c r="O95" s="246"/>
      <c r="P95" s="198"/>
    </row>
    <row r="96" spans="1:16" s="47" customFormat="1" ht="20.100000000000001" customHeight="1">
      <c r="A96" s="44"/>
      <c r="B96" s="48"/>
      <c r="C96" s="51"/>
      <c r="D96" s="51"/>
      <c r="E96" s="51"/>
      <c r="F96" s="51"/>
      <c r="G96" s="51"/>
      <c r="H96" s="52"/>
      <c r="I96" s="53"/>
      <c r="J96" s="54"/>
      <c r="K96" s="53"/>
      <c r="L96" s="54"/>
      <c r="M96" s="53"/>
      <c r="N96" s="54"/>
      <c r="O96" s="55"/>
      <c r="P96" s="54"/>
    </row>
    <row r="97" spans="1:16" s="47" customFormat="1" ht="20.100000000000001" customHeight="1">
      <c r="A97" s="56"/>
      <c r="B97" s="56"/>
      <c r="C97" s="56"/>
      <c r="D97" s="56"/>
      <c r="E97" s="56"/>
      <c r="F97" s="56"/>
      <c r="G97" s="56"/>
      <c r="H97" s="57"/>
      <c r="I97" s="57"/>
      <c r="J97" s="373" t="s">
        <v>63</v>
      </c>
      <c r="K97" s="373"/>
      <c r="L97" s="373"/>
      <c r="M97" s="58"/>
      <c r="N97" s="373" t="s">
        <v>119</v>
      </c>
      <c r="O97" s="373"/>
      <c r="P97" s="373"/>
    </row>
    <row r="98" spans="1:16" s="47" customFormat="1" ht="20.100000000000001" customHeight="1">
      <c r="A98" s="56"/>
      <c r="B98" s="56"/>
      <c r="C98" s="56"/>
      <c r="D98" s="56"/>
      <c r="E98" s="56"/>
      <c r="F98" s="56"/>
      <c r="G98" s="56"/>
      <c r="H98" s="57"/>
      <c r="I98" s="57"/>
      <c r="J98" s="60" t="s">
        <v>49</v>
      </c>
      <c r="K98" s="58"/>
      <c r="L98" s="59" t="s">
        <v>49</v>
      </c>
      <c r="M98" s="58"/>
      <c r="N98" s="59" t="s">
        <v>49</v>
      </c>
      <c r="O98" s="58"/>
      <c r="P98" s="59" t="s">
        <v>49</v>
      </c>
    </row>
    <row r="99" spans="1:16" s="47" customFormat="1" ht="20.100000000000001" customHeight="1">
      <c r="A99" s="44"/>
      <c r="B99" s="44"/>
      <c r="C99" s="44"/>
      <c r="D99" s="44"/>
      <c r="E99" s="44"/>
      <c r="F99" s="44"/>
      <c r="G99" s="44"/>
      <c r="I99" s="45"/>
      <c r="J99" s="60" t="s">
        <v>156</v>
      </c>
      <c r="K99" s="57"/>
      <c r="L99" s="60" t="s">
        <v>149</v>
      </c>
      <c r="M99" s="61"/>
      <c r="N99" s="60" t="s">
        <v>156</v>
      </c>
      <c r="O99" s="57"/>
      <c r="P99" s="60" t="s">
        <v>149</v>
      </c>
    </row>
    <row r="100" spans="1:16" s="47" customFormat="1" ht="20.100000000000001" customHeight="1">
      <c r="A100" s="44"/>
      <c r="B100" s="44"/>
      <c r="C100" s="44"/>
      <c r="D100" s="44"/>
      <c r="E100" s="44"/>
      <c r="F100" s="44"/>
      <c r="G100" s="44"/>
      <c r="H100" s="49" t="s">
        <v>1</v>
      </c>
      <c r="I100" s="45"/>
      <c r="J100" s="50" t="s">
        <v>2</v>
      </c>
      <c r="K100" s="45"/>
      <c r="L100" s="50" t="s">
        <v>2</v>
      </c>
      <c r="M100" s="62"/>
      <c r="N100" s="50" t="s">
        <v>2</v>
      </c>
      <c r="O100" s="62"/>
      <c r="P100" s="50" t="s">
        <v>2</v>
      </c>
    </row>
    <row r="101" spans="1:16" s="47" customFormat="1" ht="8.1" customHeight="1">
      <c r="A101" s="44"/>
      <c r="B101" s="44"/>
      <c r="C101" s="44"/>
      <c r="D101" s="44"/>
      <c r="E101" s="44"/>
      <c r="F101" s="44"/>
      <c r="G101" s="44"/>
      <c r="H101" s="63"/>
      <c r="I101" s="45"/>
      <c r="J101" s="64"/>
      <c r="K101" s="45"/>
      <c r="L101" s="62"/>
      <c r="M101" s="62"/>
      <c r="N101" s="64"/>
      <c r="O101" s="62"/>
      <c r="P101" s="62"/>
    </row>
    <row r="102" spans="1:16" s="47" customFormat="1" ht="20.100000000000001" customHeight="1">
      <c r="A102" s="104" t="s">
        <v>170</v>
      </c>
      <c r="B102" s="51"/>
      <c r="C102" s="51"/>
      <c r="D102" s="51"/>
      <c r="E102" s="51"/>
      <c r="F102" s="51"/>
      <c r="G102" s="51"/>
      <c r="H102" s="52"/>
      <c r="I102" s="53"/>
      <c r="J102" s="85"/>
      <c r="K102" s="53"/>
      <c r="L102" s="54"/>
      <c r="M102" s="53"/>
      <c r="N102" s="85"/>
      <c r="O102" s="55"/>
      <c r="P102" s="54"/>
    </row>
    <row r="103" spans="1:16" s="47" customFormat="1" ht="20.100000000000001" customHeight="1">
      <c r="A103" s="88"/>
      <c r="B103" s="88" t="s">
        <v>121</v>
      </c>
      <c r="C103" s="51"/>
      <c r="D103" s="51"/>
      <c r="E103" s="51"/>
      <c r="F103" s="51"/>
      <c r="G103" s="51"/>
      <c r="H103" s="52"/>
      <c r="I103" s="53"/>
      <c r="J103" s="85">
        <f>J38-J104</f>
        <v>-128922831</v>
      </c>
      <c r="K103" s="53"/>
      <c r="L103" s="54">
        <v>-199586824</v>
      </c>
      <c r="M103" s="53"/>
      <c r="N103" s="85">
        <f>N38-N104</f>
        <v>-104376681</v>
      </c>
      <c r="O103" s="55"/>
      <c r="P103" s="54">
        <v>-193058043</v>
      </c>
    </row>
    <row r="104" spans="1:16" s="47" customFormat="1" ht="20.100000000000001" customHeight="1">
      <c r="A104" s="88"/>
      <c r="B104" s="88" t="s">
        <v>48</v>
      </c>
      <c r="C104" s="51"/>
      <c r="D104" s="51"/>
      <c r="E104" s="51"/>
      <c r="F104" s="51"/>
      <c r="G104" s="51"/>
      <c r="H104" s="52"/>
      <c r="I104" s="53"/>
      <c r="J104" s="79">
        <f>9204-2936</f>
        <v>6268</v>
      </c>
      <c r="K104" s="53"/>
      <c r="L104" s="81">
        <v>-13177</v>
      </c>
      <c r="M104" s="53"/>
      <c r="N104" s="79">
        <v>0</v>
      </c>
      <c r="O104" s="55"/>
      <c r="P104" s="81">
        <v>0</v>
      </c>
    </row>
    <row r="105" spans="1:16" s="47" customFormat="1" ht="5.25" customHeight="1">
      <c r="C105" s="51"/>
      <c r="D105" s="51"/>
      <c r="E105" s="51"/>
      <c r="F105" s="51"/>
      <c r="G105" s="51"/>
      <c r="H105" s="53"/>
      <c r="I105" s="53"/>
      <c r="J105" s="67"/>
      <c r="K105" s="53"/>
      <c r="L105" s="68"/>
      <c r="M105" s="53"/>
      <c r="N105" s="67"/>
      <c r="O105" s="69"/>
      <c r="P105" s="68"/>
    </row>
    <row r="106" spans="1:16" s="47" customFormat="1" ht="20.100000000000001" customHeight="1" thickBot="1">
      <c r="A106" s="88"/>
      <c r="B106" s="51"/>
      <c r="C106" s="51"/>
      <c r="D106" s="51"/>
      <c r="E106" s="51"/>
      <c r="F106" s="51"/>
      <c r="G106" s="51"/>
      <c r="H106" s="52"/>
      <c r="I106" s="53"/>
      <c r="J106" s="97">
        <f>SUM(J103:J105)</f>
        <v>-128916563</v>
      </c>
      <c r="K106" s="53"/>
      <c r="L106" s="98">
        <f>SUM(L103:L105)</f>
        <v>-199600001</v>
      </c>
      <c r="M106" s="53"/>
      <c r="N106" s="97">
        <f>SUM(N103:N105)</f>
        <v>-104376681</v>
      </c>
      <c r="O106" s="55"/>
      <c r="P106" s="98">
        <f>SUM(P103:P105)</f>
        <v>-193058043</v>
      </c>
    </row>
    <row r="107" spans="1:16" s="47" customFormat="1" ht="13.5" customHeight="1" thickTop="1">
      <c r="A107" s="88"/>
      <c r="B107" s="51"/>
      <c r="C107" s="51"/>
      <c r="D107" s="51"/>
      <c r="E107" s="51"/>
      <c r="F107" s="51"/>
      <c r="G107" s="51"/>
      <c r="H107" s="52"/>
      <c r="I107" s="53"/>
      <c r="J107" s="85"/>
      <c r="K107" s="53"/>
      <c r="L107" s="54"/>
      <c r="M107" s="53"/>
      <c r="N107" s="85"/>
      <c r="O107" s="55"/>
      <c r="P107" s="54"/>
    </row>
    <row r="108" spans="1:16" s="47" customFormat="1" ht="20.100000000000001" customHeight="1">
      <c r="A108" s="44" t="s">
        <v>171</v>
      </c>
      <c r="B108" s="51"/>
      <c r="C108" s="51"/>
      <c r="D108" s="51"/>
      <c r="E108" s="51"/>
      <c r="F108" s="51"/>
      <c r="G108" s="51"/>
      <c r="H108" s="53"/>
      <c r="I108" s="53"/>
      <c r="J108" s="67"/>
      <c r="K108" s="53"/>
      <c r="L108" s="68"/>
      <c r="M108" s="53"/>
      <c r="N108" s="67"/>
      <c r="O108" s="69"/>
      <c r="P108" s="68"/>
    </row>
    <row r="109" spans="1:16" s="47" customFormat="1" ht="20.100000000000001" customHeight="1">
      <c r="B109" s="47" t="s">
        <v>121</v>
      </c>
      <c r="C109" s="51"/>
      <c r="D109" s="51"/>
      <c r="E109" s="51"/>
      <c r="F109" s="51"/>
      <c r="G109" s="51"/>
      <c r="H109" s="53"/>
      <c r="I109" s="53"/>
      <c r="J109" s="85">
        <f>J77-J110</f>
        <v>-121978259</v>
      </c>
      <c r="K109" s="105"/>
      <c r="L109" s="54">
        <v>-198621966</v>
      </c>
      <c r="M109" s="105"/>
      <c r="N109" s="85">
        <f>N77-N110</f>
        <v>-100840745</v>
      </c>
      <c r="O109" s="68"/>
      <c r="P109" s="54">
        <v>-193058043</v>
      </c>
    </row>
    <row r="110" spans="1:16" s="47" customFormat="1" ht="20.100000000000001" customHeight="1">
      <c r="B110" s="47" t="s">
        <v>48</v>
      </c>
      <c r="C110" s="51"/>
      <c r="D110" s="51"/>
      <c r="E110" s="51"/>
      <c r="F110" s="51"/>
      <c r="G110" s="51"/>
      <c r="H110" s="53"/>
      <c r="I110" s="53"/>
      <c r="J110" s="79">
        <v>9204</v>
      </c>
      <c r="K110" s="53"/>
      <c r="L110" s="81">
        <v>-13177</v>
      </c>
      <c r="M110" s="78"/>
      <c r="N110" s="261">
        <v>0</v>
      </c>
      <c r="O110" s="68"/>
      <c r="P110" s="136">
        <v>0</v>
      </c>
    </row>
    <row r="111" spans="1:16" s="47" customFormat="1" ht="8.1" customHeight="1">
      <c r="B111" s="51"/>
      <c r="C111" s="51"/>
      <c r="D111" s="51"/>
      <c r="E111" s="51"/>
      <c r="F111" s="51"/>
      <c r="G111" s="51"/>
      <c r="H111" s="53"/>
      <c r="I111" s="53"/>
      <c r="J111" s="67"/>
      <c r="K111" s="53"/>
      <c r="L111" s="68"/>
      <c r="M111" s="53"/>
      <c r="N111" s="67"/>
      <c r="O111" s="69"/>
      <c r="P111" s="68"/>
    </row>
    <row r="112" spans="1:16" s="47" customFormat="1" ht="20.100000000000001" customHeight="1" thickBot="1">
      <c r="B112" s="51"/>
      <c r="C112" s="51"/>
      <c r="D112" s="51"/>
      <c r="E112" s="51"/>
      <c r="F112" s="51"/>
      <c r="G112" s="51"/>
      <c r="H112" s="53"/>
      <c r="I112" s="53"/>
      <c r="J112" s="108">
        <f>SUM(J109:J110)</f>
        <v>-121969055</v>
      </c>
      <c r="K112" s="53"/>
      <c r="L112" s="109">
        <f>SUM(L109:L110)</f>
        <v>-198635143</v>
      </c>
      <c r="M112" s="78"/>
      <c r="N112" s="108">
        <f>SUM(N109:N110)</f>
        <v>-100840745</v>
      </c>
      <c r="O112" s="68"/>
      <c r="P112" s="109">
        <f>SUM(P109:P110)</f>
        <v>-193058043</v>
      </c>
    </row>
    <row r="113" spans="1:16" s="47" customFormat="1" ht="11.25" customHeight="1" thickTop="1">
      <c r="B113" s="51"/>
      <c r="C113" s="51"/>
      <c r="D113" s="51"/>
      <c r="E113" s="51"/>
      <c r="F113" s="51"/>
      <c r="G113" s="51"/>
      <c r="H113" s="53"/>
      <c r="I113" s="53"/>
      <c r="J113" s="67"/>
      <c r="K113" s="53"/>
      <c r="L113" s="68"/>
      <c r="M113" s="78"/>
      <c r="N113" s="67"/>
      <c r="O113" s="68"/>
      <c r="P113" s="68"/>
    </row>
    <row r="114" spans="1:16" s="47" customFormat="1" ht="20.100000000000001" customHeight="1">
      <c r="A114" s="44" t="s">
        <v>172</v>
      </c>
      <c r="B114" s="51"/>
      <c r="C114" s="51"/>
      <c r="D114" s="51"/>
      <c r="E114" s="51"/>
      <c r="F114" s="51"/>
      <c r="G114" s="51"/>
      <c r="H114" s="53">
        <v>16</v>
      </c>
      <c r="I114" s="53"/>
      <c r="J114" s="67"/>
      <c r="K114" s="53"/>
      <c r="L114" s="68"/>
      <c r="M114" s="53"/>
      <c r="N114" s="67"/>
      <c r="O114" s="69"/>
      <c r="P114" s="68"/>
    </row>
    <row r="115" spans="1:16" s="47" customFormat="1" ht="20.100000000000001" customHeight="1" thickBot="1">
      <c r="A115" s="47" t="s">
        <v>190</v>
      </c>
      <c r="B115" s="51"/>
      <c r="C115" s="51"/>
      <c r="D115" s="51"/>
      <c r="E115" s="51"/>
      <c r="F115" s="51"/>
      <c r="G115" s="51"/>
      <c r="H115" s="53"/>
      <c r="I115" s="53"/>
      <c r="J115" s="260">
        <v>-0.13</v>
      </c>
      <c r="K115" s="100"/>
      <c r="L115" s="137">
        <v>-0.2</v>
      </c>
      <c r="M115" s="100"/>
      <c r="N115" s="260">
        <v>-0.1</v>
      </c>
      <c r="O115" s="69"/>
      <c r="P115" s="137">
        <v>-0.19</v>
      </c>
    </row>
    <row r="116" spans="1:16" s="47" customFormat="1" ht="8.1" customHeight="1" thickTop="1">
      <c r="A116" s="44"/>
      <c r="B116" s="44"/>
      <c r="C116" s="44"/>
      <c r="D116" s="44"/>
      <c r="E116" s="44"/>
      <c r="F116" s="44"/>
      <c r="G116" s="44"/>
      <c r="H116" s="63"/>
      <c r="I116" s="45"/>
      <c r="J116" s="64"/>
      <c r="K116" s="45"/>
      <c r="L116" s="62"/>
      <c r="M116" s="62"/>
      <c r="N116" s="64"/>
      <c r="O116" s="62"/>
      <c r="P116" s="62"/>
    </row>
    <row r="117" spans="1:16" s="47" customFormat="1" ht="20.100000000000001" customHeight="1" thickBot="1">
      <c r="A117" s="47" t="s">
        <v>173</v>
      </c>
      <c r="B117" s="51"/>
      <c r="C117" s="51"/>
      <c r="D117" s="51"/>
      <c r="E117" s="51"/>
      <c r="F117" s="51"/>
      <c r="G117" s="51"/>
      <c r="H117" s="53"/>
      <c r="I117" s="53"/>
      <c r="J117" s="108">
        <v>0</v>
      </c>
      <c r="K117" s="100"/>
      <c r="L117" s="109">
        <v>0</v>
      </c>
      <c r="M117" s="100"/>
      <c r="N117" s="108">
        <v>0</v>
      </c>
      <c r="O117" s="69"/>
      <c r="P117" s="109">
        <v>0</v>
      </c>
    </row>
    <row r="118" spans="1:16" s="47" customFormat="1" ht="18" thickTop="1">
      <c r="B118" s="51"/>
      <c r="C118" s="51"/>
      <c r="D118" s="51"/>
      <c r="E118" s="51"/>
      <c r="F118" s="51"/>
      <c r="G118" s="51"/>
      <c r="H118" s="53"/>
      <c r="I118" s="53"/>
      <c r="J118" s="68"/>
      <c r="K118" s="100"/>
      <c r="L118" s="68"/>
      <c r="M118" s="100"/>
      <c r="N118" s="68"/>
      <c r="O118" s="69"/>
      <c r="P118" s="68"/>
    </row>
    <row r="119" spans="1:16" s="47" customFormat="1" ht="17.25">
      <c r="B119" s="51"/>
      <c r="C119" s="51"/>
      <c r="D119" s="51"/>
      <c r="E119" s="51"/>
      <c r="F119" s="51"/>
      <c r="G119" s="51"/>
      <c r="H119" s="53"/>
      <c r="I119" s="53"/>
      <c r="J119" s="68"/>
      <c r="K119" s="100"/>
      <c r="L119" s="68"/>
      <c r="M119" s="100"/>
      <c r="N119" s="68"/>
      <c r="O119" s="69"/>
      <c r="P119" s="68"/>
    </row>
    <row r="120" spans="1:16" s="47" customFormat="1" ht="17.25">
      <c r="B120" s="51"/>
      <c r="C120" s="51"/>
      <c r="D120" s="51"/>
      <c r="E120" s="51"/>
      <c r="F120" s="51"/>
      <c r="G120" s="51"/>
      <c r="H120" s="53"/>
      <c r="I120" s="53"/>
      <c r="J120" s="68"/>
      <c r="K120" s="100"/>
      <c r="L120" s="68"/>
      <c r="M120" s="100"/>
      <c r="N120" s="68"/>
      <c r="O120" s="69"/>
      <c r="P120" s="68"/>
    </row>
    <row r="121" spans="1:16" s="47" customFormat="1" ht="17.25">
      <c r="B121" s="51"/>
      <c r="C121" s="51"/>
      <c r="D121" s="51"/>
      <c r="E121" s="51"/>
      <c r="F121" s="51"/>
      <c r="G121" s="51"/>
      <c r="H121" s="53"/>
      <c r="I121" s="53"/>
      <c r="J121" s="68"/>
      <c r="K121" s="100"/>
      <c r="L121" s="68"/>
      <c r="M121" s="100"/>
      <c r="N121" s="68"/>
      <c r="O121" s="69"/>
      <c r="P121" s="68"/>
    </row>
    <row r="122" spans="1:16" s="47" customFormat="1" ht="17.25">
      <c r="B122" s="51"/>
      <c r="C122" s="51"/>
      <c r="D122" s="51"/>
      <c r="E122" s="51"/>
      <c r="F122" s="51"/>
      <c r="G122" s="51"/>
      <c r="H122" s="53"/>
      <c r="I122" s="53"/>
      <c r="J122" s="68"/>
      <c r="K122" s="100"/>
      <c r="L122" s="68"/>
      <c r="M122" s="100"/>
      <c r="N122" s="68"/>
      <c r="O122" s="69"/>
      <c r="P122" s="68"/>
    </row>
    <row r="123" spans="1:16" s="47" customFormat="1" ht="17.25">
      <c r="B123" s="51"/>
      <c r="C123" s="51"/>
      <c r="D123" s="51"/>
      <c r="E123" s="51"/>
      <c r="F123" s="51"/>
      <c r="G123" s="51"/>
      <c r="H123" s="53"/>
      <c r="I123" s="53"/>
      <c r="J123" s="68"/>
      <c r="K123" s="100"/>
      <c r="L123" s="68"/>
      <c r="M123" s="100"/>
      <c r="N123" s="68"/>
      <c r="O123" s="69"/>
      <c r="P123" s="68"/>
    </row>
    <row r="124" spans="1:16" s="47" customFormat="1" ht="17.25">
      <c r="B124" s="51"/>
      <c r="C124" s="51"/>
      <c r="D124" s="51"/>
      <c r="E124" s="51"/>
      <c r="F124" s="51"/>
      <c r="G124" s="51"/>
      <c r="H124" s="53"/>
      <c r="I124" s="53"/>
      <c r="J124" s="68"/>
      <c r="K124" s="100"/>
      <c r="L124" s="68"/>
      <c r="M124" s="100"/>
      <c r="N124" s="68"/>
      <c r="O124" s="69"/>
      <c r="P124" s="68"/>
    </row>
    <row r="125" spans="1:16" s="47" customFormat="1" ht="17.25">
      <c r="B125" s="51"/>
      <c r="C125" s="51"/>
      <c r="D125" s="51"/>
      <c r="E125" s="51"/>
      <c r="F125" s="51"/>
      <c r="G125" s="51"/>
      <c r="H125" s="53"/>
      <c r="I125" s="53"/>
      <c r="J125" s="68"/>
      <c r="K125" s="100"/>
      <c r="L125" s="68"/>
      <c r="M125" s="100"/>
      <c r="N125" s="68"/>
      <c r="O125" s="69"/>
      <c r="P125" s="68"/>
    </row>
    <row r="126" spans="1:16" s="47" customFormat="1" ht="17.25">
      <c r="B126" s="51"/>
      <c r="C126" s="51"/>
      <c r="D126" s="51"/>
      <c r="E126" s="51"/>
      <c r="F126" s="51"/>
      <c r="G126" s="51"/>
      <c r="H126" s="53"/>
      <c r="I126" s="53"/>
      <c r="J126" s="68"/>
      <c r="K126" s="100"/>
      <c r="L126" s="68"/>
      <c r="M126" s="100"/>
      <c r="N126" s="68"/>
      <c r="O126" s="69"/>
      <c r="P126" s="68"/>
    </row>
    <row r="127" spans="1:16" s="47" customFormat="1" ht="17.25">
      <c r="B127" s="51"/>
      <c r="C127" s="51"/>
      <c r="D127" s="51"/>
      <c r="E127" s="51"/>
      <c r="F127" s="51"/>
      <c r="G127" s="51"/>
      <c r="H127" s="53"/>
      <c r="I127" s="53"/>
      <c r="J127" s="68"/>
      <c r="K127" s="100"/>
      <c r="L127" s="68"/>
      <c r="M127" s="100"/>
      <c r="N127" s="68"/>
      <c r="O127" s="69"/>
      <c r="P127" s="68"/>
    </row>
    <row r="128" spans="1:16" s="47" customFormat="1" ht="17.25">
      <c r="B128" s="51"/>
      <c r="C128" s="51"/>
      <c r="D128" s="51"/>
      <c r="E128" s="51"/>
      <c r="F128" s="51"/>
      <c r="G128" s="51"/>
      <c r="H128" s="53"/>
      <c r="I128" s="53"/>
      <c r="J128" s="68"/>
      <c r="K128" s="100"/>
      <c r="L128" s="68"/>
      <c r="M128" s="100"/>
      <c r="N128" s="68"/>
      <c r="O128" s="69"/>
      <c r="P128" s="68"/>
    </row>
    <row r="129" spans="1:16" s="47" customFormat="1" ht="17.25">
      <c r="B129" s="51"/>
      <c r="C129" s="51"/>
      <c r="D129" s="51"/>
      <c r="E129" s="51"/>
      <c r="F129" s="51"/>
      <c r="G129" s="51"/>
      <c r="H129" s="53"/>
      <c r="I129" s="53"/>
      <c r="J129" s="68"/>
      <c r="K129" s="100"/>
      <c r="L129" s="68"/>
      <c r="M129" s="100"/>
      <c r="N129" s="68"/>
      <c r="O129" s="69"/>
      <c r="P129" s="68"/>
    </row>
    <row r="130" spans="1:16" s="47" customFormat="1" ht="17.25">
      <c r="B130" s="51"/>
      <c r="C130" s="51"/>
      <c r="D130" s="51"/>
      <c r="E130" s="51"/>
      <c r="F130" s="51"/>
      <c r="G130" s="51"/>
      <c r="H130" s="53"/>
      <c r="I130" s="53"/>
      <c r="J130" s="68"/>
      <c r="K130" s="100"/>
      <c r="L130" s="68"/>
      <c r="M130" s="100"/>
      <c r="N130" s="68"/>
      <c r="O130" s="69"/>
      <c r="P130" s="68"/>
    </row>
    <row r="131" spans="1:16" s="47" customFormat="1" ht="17.25">
      <c r="B131" s="51"/>
      <c r="C131" s="51"/>
      <c r="D131" s="51"/>
      <c r="E131" s="51"/>
      <c r="F131" s="51"/>
      <c r="G131" s="51"/>
      <c r="H131" s="53"/>
      <c r="I131" s="53"/>
      <c r="J131" s="68"/>
      <c r="K131" s="100"/>
      <c r="L131" s="68"/>
      <c r="M131" s="100"/>
      <c r="N131" s="68"/>
      <c r="O131" s="69"/>
      <c r="P131" s="68"/>
    </row>
    <row r="132" spans="1:16" s="47" customFormat="1" ht="17.25">
      <c r="B132" s="51"/>
      <c r="C132" s="51"/>
      <c r="D132" s="51"/>
      <c r="E132" s="51"/>
      <c r="F132" s="51"/>
      <c r="G132" s="51"/>
      <c r="H132" s="53"/>
      <c r="I132" s="53"/>
      <c r="J132" s="68"/>
      <c r="K132" s="100"/>
      <c r="L132" s="68"/>
      <c r="M132" s="100"/>
      <c r="N132" s="68"/>
      <c r="O132" s="69"/>
      <c r="P132" s="68"/>
    </row>
    <row r="133" spans="1:16" s="47" customFormat="1" ht="17.25">
      <c r="B133" s="51"/>
      <c r="C133" s="51"/>
      <c r="D133" s="51"/>
      <c r="E133" s="51"/>
      <c r="F133" s="51"/>
      <c r="G133" s="51"/>
      <c r="H133" s="53"/>
      <c r="I133" s="53"/>
      <c r="J133" s="68"/>
      <c r="K133" s="100"/>
      <c r="L133" s="68"/>
      <c r="M133" s="100"/>
      <c r="N133" s="68"/>
      <c r="O133" s="69"/>
      <c r="P133" s="68"/>
    </row>
    <row r="134" spans="1:16" s="47" customFormat="1" ht="17.25">
      <c r="B134" s="51"/>
      <c r="C134" s="51"/>
      <c r="D134" s="51"/>
      <c r="E134" s="51"/>
      <c r="F134" s="51"/>
      <c r="G134" s="51"/>
      <c r="H134" s="53"/>
      <c r="I134" s="53"/>
      <c r="J134" s="68"/>
      <c r="K134" s="100"/>
      <c r="L134" s="68"/>
      <c r="M134" s="100"/>
      <c r="N134" s="68"/>
      <c r="O134" s="69"/>
      <c r="P134" s="68"/>
    </row>
    <row r="135" spans="1:16" ht="20.100000000000001" customHeight="1">
      <c r="A135" s="372" t="s">
        <v>95</v>
      </c>
      <c r="B135" s="372"/>
      <c r="C135" s="372"/>
      <c r="D135" s="372"/>
      <c r="E135" s="372"/>
      <c r="F135" s="372"/>
      <c r="G135" s="372"/>
      <c r="H135" s="372"/>
      <c r="I135" s="372"/>
      <c r="J135" s="372"/>
      <c r="K135" s="372"/>
      <c r="L135" s="372"/>
      <c r="M135" s="372"/>
      <c r="N135" s="372"/>
      <c r="O135" s="372"/>
      <c r="P135" s="372"/>
    </row>
    <row r="136" spans="1:16" ht="20.100000000000001" customHeight="1">
      <c r="A136" s="372" t="s">
        <v>215</v>
      </c>
      <c r="B136" s="372"/>
      <c r="C136" s="372"/>
      <c r="D136" s="372"/>
      <c r="E136" s="372"/>
      <c r="F136" s="372"/>
      <c r="G136" s="372"/>
      <c r="H136" s="372"/>
      <c r="I136" s="372"/>
      <c r="J136" s="372"/>
      <c r="K136" s="372"/>
      <c r="L136" s="372"/>
      <c r="M136" s="372"/>
      <c r="N136" s="372"/>
      <c r="O136" s="372"/>
      <c r="P136" s="372"/>
    </row>
    <row r="137" spans="1:16" ht="18.75">
      <c r="A137" s="128"/>
      <c r="B137" s="118"/>
      <c r="C137" s="118"/>
      <c r="D137" s="118"/>
      <c r="E137" s="118"/>
      <c r="F137" s="118"/>
      <c r="G137" s="118"/>
      <c r="H137" s="120"/>
      <c r="I137" s="120"/>
      <c r="J137" s="35"/>
      <c r="K137" s="129"/>
      <c r="L137" s="35"/>
      <c r="M137" s="129"/>
      <c r="N137" s="35"/>
      <c r="O137" s="123"/>
      <c r="P137" s="35"/>
    </row>
    <row r="138" spans="1:16" ht="3.75" customHeight="1">
      <c r="A138" s="128"/>
      <c r="B138" s="118"/>
      <c r="C138" s="118"/>
      <c r="D138" s="118"/>
      <c r="E138" s="118"/>
      <c r="F138" s="118"/>
      <c r="G138" s="118"/>
      <c r="H138" s="120"/>
      <c r="I138" s="120"/>
      <c r="J138" s="35"/>
      <c r="K138" s="129"/>
      <c r="L138" s="35"/>
      <c r="M138" s="129"/>
      <c r="N138" s="35"/>
      <c r="O138" s="123"/>
      <c r="P138" s="35"/>
    </row>
    <row r="139" spans="1:16" ht="20.100000000000001" customHeight="1">
      <c r="A139" s="28" t="s">
        <v>124</v>
      </c>
      <c r="B139" s="28"/>
      <c r="C139" s="28"/>
      <c r="D139" s="28"/>
      <c r="E139" s="28"/>
      <c r="F139" s="28"/>
      <c r="G139" s="28"/>
      <c r="H139" s="130"/>
      <c r="I139" s="130"/>
      <c r="J139" s="132"/>
      <c r="K139" s="130"/>
      <c r="L139" s="132"/>
      <c r="M139" s="130"/>
      <c r="N139" s="132"/>
      <c r="O139" s="133"/>
      <c r="P139" s="132"/>
    </row>
  </sheetData>
  <mergeCells count="12">
    <mergeCell ref="A135:P135"/>
    <mergeCell ref="A136:P136"/>
    <mergeCell ref="J5:L5"/>
    <mergeCell ref="N5:P5"/>
    <mergeCell ref="J52:L52"/>
    <mergeCell ref="N52:P52"/>
    <mergeCell ref="A44:P44"/>
    <mergeCell ref="A45:P45"/>
    <mergeCell ref="A89:P89"/>
    <mergeCell ref="A90:P90"/>
    <mergeCell ref="J97:L97"/>
    <mergeCell ref="N97:P9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Z37"/>
  <sheetViews>
    <sheetView topLeftCell="A27" zoomScaleNormal="100" zoomScaleSheetLayoutView="85" zoomScalePageLayoutView="110" workbookViewId="0">
      <selection activeCell="A34" sqref="A34:Z34"/>
    </sheetView>
  </sheetViews>
  <sheetFormatPr defaultColWidth="9.140625" defaultRowHeight="20.100000000000001" customHeight="1"/>
  <cols>
    <col min="1" max="2" width="1.7109375" style="117" customWidth="1"/>
    <col min="3" max="3" width="33" style="117" customWidth="1"/>
    <col min="4" max="4" width="7.85546875" style="300" customWidth="1"/>
    <col min="5" max="5" width="0.5703125" style="300" customWidth="1"/>
    <col min="6" max="6" width="10.140625" style="125" customWidth="1"/>
    <col min="7" max="7" width="0.5703125" style="300" customWidth="1"/>
    <col min="8" max="8" width="11.7109375" style="125" customWidth="1"/>
    <col min="9" max="9" width="0.5703125" style="300" customWidth="1"/>
    <col min="10" max="10" width="12.85546875" style="125" customWidth="1"/>
    <col min="11" max="11" width="0.5703125" style="277" customWidth="1"/>
    <col min="12" max="12" width="11.140625" style="125" customWidth="1"/>
    <col min="13" max="13" width="0.5703125" style="300" customWidth="1"/>
    <col min="14" max="14" width="13.28515625" style="125" customWidth="1"/>
    <col min="15" max="15" width="0.5703125" style="277" customWidth="1"/>
    <col min="16" max="16" width="10.5703125" style="125" customWidth="1"/>
    <col min="17" max="17" width="0.5703125" style="301" customWidth="1"/>
    <col min="18" max="18" width="11.7109375" style="125" customWidth="1"/>
    <col min="19" max="19" width="0.5703125" style="301" customWidth="1"/>
    <col min="20" max="20" width="12.28515625" style="125" customWidth="1"/>
    <col min="21" max="21" width="0.5703125" style="301" customWidth="1"/>
    <col min="22" max="22" width="11.7109375" style="125" customWidth="1"/>
    <col min="23" max="23" width="0.5703125" style="117" customWidth="1"/>
    <col min="24" max="24" width="11.5703125" style="125" customWidth="1"/>
    <col min="25" max="25" width="0.5703125" style="117" customWidth="1"/>
    <col min="26" max="26" width="12.85546875" style="125" customWidth="1"/>
    <col min="27" max="16384" width="9.140625" style="117"/>
  </cols>
  <sheetData>
    <row r="1" spans="1:26" s="115" customFormat="1" ht="20.100000000000001" customHeight="1">
      <c r="A1" s="115" t="s">
        <v>92</v>
      </c>
      <c r="D1" s="278"/>
      <c r="E1" s="278"/>
      <c r="F1" s="116"/>
      <c r="G1" s="278"/>
      <c r="H1" s="116"/>
      <c r="I1" s="278"/>
      <c r="J1" s="116"/>
      <c r="K1" s="279"/>
      <c r="L1" s="116"/>
      <c r="M1" s="278"/>
      <c r="N1" s="116"/>
      <c r="O1" s="279"/>
      <c r="P1" s="116"/>
      <c r="Q1" s="280"/>
      <c r="R1" s="116"/>
      <c r="S1" s="280"/>
      <c r="T1" s="116"/>
      <c r="U1" s="280"/>
      <c r="V1" s="116"/>
      <c r="X1" s="116"/>
      <c r="Z1" s="116"/>
    </row>
    <row r="2" spans="1:26" s="115" customFormat="1" ht="20.100000000000001" customHeight="1">
      <c r="A2" s="281" t="s">
        <v>125</v>
      </c>
      <c r="D2" s="278"/>
      <c r="E2" s="278"/>
      <c r="F2" s="116"/>
      <c r="G2" s="278"/>
      <c r="H2" s="116"/>
      <c r="I2" s="278"/>
      <c r="J2" s="116"/>
      <c r="K2" s="279"/>
      <c r="L2" s="116"/>
      <c r="M2" s="278"/>
      <c r="N2" s="116"/>
      <c r="O2" s="279"/>
      <c r="P2" s="116"/>
      <c r="Q2" s="280"/>
      <c r="R2" s="116"/>
      <c r="S2" s="280"/>
      <c r="T2" s="116"/>
      <c r="U2" s="280"/>
      <c r="V2" s="116"/>
      <c r="X2" s="116"/>
      <c r="Z2" s="116"/>
    </row>
    <row r="3" spans="1:26" s="115" customFormat="1" ht="20.100000000000001" customHeight="1">
      <c r="A3" s="282" t="s">
        <v>204</v>
      </c>
      <c r="B3" s="283"/>
      <c r="C3" s="283"/>
      <c r="D3" s="284"/>
      <c r="E3" s="284"/>
      <c r="F3" s="285"/>
      <c r="G3" s="284"/>
      <c r="H3" s="285"/>
      <c r="I3" s="284"/>
      <c r="J3" s="285"/>
      <c r="K3" s="286"/>
      <c r="L3" s="285"/>
      <c r="M3" s="284"/>
      <c r="N3" s="285"/>
      <c r="O3" s="286"/>
      <c r="P3" s="285"/>
      <c r="Q3" s="287"/>
      <c r="R3" s="285"/>
      <c r="S3" s="287"/>
      <c r="T3" s="285"/>
      <c r="U3" s="287"/>
      <c r="V3" s="285"/>
      <c r="W3" s="287"/>
      <c r="X3" s="285"/>
      <c r="Y3" s="287"/>
      <c r="Z3" s="285"/>
    </row>
    <row r="4" spans="1:26" s="118" customFormat="1" ht="18.95" customHeight="1">
      <c r="A4" s="5"/>
      <c r="B4" s="5"/>
      <c r="C4" s="5"/>
      <c r="D4" s="13"/>
      <c r="E4" s="13"/>
      <c r="F4" s="13"/>
      <c r="G4" s="13"/>
      <c r="H4" s="13"/>
      <c r="I4" s="13"/>
      <c r="J4" s="13"/>
      <c r="K4" s="288"/>
      <c r="L4" s="13"/>
      <c r="M4" s="13"/>
      <c r="N4" s="13"/>
      <c r="O4" s="288"/>
      <c r="P4" s="13"/>
      <c r="Q4" s="288"/>
      <c r="R4" s="13"/>
      <c r="S4" s="288"/>
      <c r="T4" s="13"/>
      <c r="U4" s="288"/>
      <c r="V4" s="13"/>
      <c r="W4" s="288"/>
      <c r="X4" s="13"/>
      <c r="Y4" s="288"/>
      <c r="Z4" s="35"/>
    </row>
    <row r="5" spans="1:26" s="115" customFormat="1" ht="18.95" customHeight="1">
      <c r="A5" s="1"/>
      <c r="B5" s="1"/>
      <c r="C5" s="1"/>
      <c r="D5" s="1"/>
      <c r="E5" s="1"/>
      <c r="F5" s="371" t="s">
        <v>132</v>
      </c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</row>
    <row r="6" spans="1:26" s="115" customFormat="1" ht="18.95" customHeight="1">
      <c r="A6" s="1"/>
      <c r="B6" s="1"/>
      <c r="C6" s="1"/>
      <c r="D6" s="1"/>
      <c r="E6" s="1"/>
      <c r="F6" s="374" t="s">
        <v>133</v>
      </c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289"/>
      <c r="X6" s="290"/>
      <c r="Y6" s="291"/>
      <c r="Z6" s="290"/>
    </row>
    <row r="7" spans="1:26" s="115" customFormat="1" ht="18.95" customHeight="1">
      <c r="A7" s="1"/>
      <c r="B7" s="1"/>
      <c r="C7" s="1"/>
      <c r="F7" s="116"/>
      <c r="H7" s="116"/>
      <c r="J7" s="116"/>
      <c r="K7" s="292"/>
      <c r="L7" s="116"/>
      <c r="N7" s="116"/>
      <c r="O7" s="292"/>
      <c r="P7" s="9"/>
      <c r="Q7" s="8"/>
      <c r="R7" s="9"/>
      <c r="S7" s="8"/>
      <c r="T7" s="290" t="s">
        <v>46</v>
      </c>
      <c r="U7" s="292"/>
      <c r="V7" s="9"/>
      <c r="W7" s="293"/>
      <c r="X7" s="4"/>
      <c r="Y7" s="294"/>
      <c r="Z7" s="9"/>
    </row>
    <row r="8" spans="1:26" s="115" customFormat="1" ht="18.95" customHeight="1">
      <c r="A8" s="1"/>
      <c r="B8" s="1"/>
      <c r="C8" s="1"/>
      <c r="F8" s="116"/>
      <c r="H8" s="116"/>
      <c r="J8" s="116"/>
      <c r="K8" s="292"/>
      <c r="L8" s="116"/>
      <c r="N8" s="116"/>
      <c r="O8" s="292"/>
      <c r="P8" s="9"/>
      <c r="Q8" s="8"/>
      <c r="R8" s="9"/>
      <c r="S8" s="8"/>
      <c r="T8" s="9" t="s">
        <v>65</v>
      </c>
      <c r="U8" s="292"/>
      <c r="V8" s="9"/>
      <c r="W8" s="293"/>
      <c r="X8" s="4"/>
      <c r="Y8" s="294"/>
      <c r="Z8" s="9"/>
    </row>
    <row r="9" spans="1:26" s="115" customFormat="1" ht="18.95" customHeight="1">
      <c r="A9" s="11"/>
      <c r="B9" s="11"/>
      <c r="C9" s="11"/>
      <c r="D9" s="13"/>
      <c r="E9" s="13"/>
      <c r="F9" s="13"/>
      <c r="G9" s="13"/>
      <c r="H9" s="13"/>
      <c r="I9" s="13"/>
      <c r="J9" s="9" t="s">
        <v>80</v>
      </c>
      <c r="K9" s="288"/>
      <c r="L9" s="9" t="s">
        <v>80</v>
      </c>
      <c r="M9" s="294"/>
      <c r="N9" s="9"/>
      <c r="O9" s="288"/>
      <c r="P9" s="371" t="s">
        <v>33</v>
      </c>
      <c r="Q9" s="371"/>
      <c r="R9" s="371"/>
      <c r="S9" s="288"/>
      <c r="T9" s="7" t="s">
        <v>123</v>
      </c>
      <c r="U9" s="288"/>
      <c r="V9" s="116"/>
      <c r="W9" s="288"/>
      <c r="X9" s="13"/>
      <c r="Y9" s="288"/>
      <c r="Z9" s="13"/>
    </row>
    <row r="10" spans="1:26" s="115" customFormat="1" ht="18.95" customHeight="1">
      <c r="A10" s="1"/>
      <c r="B10" s="1"/>
      <c r="C10" s="1"/>
      <c r="D10" s="9"/>
      <c r="E10" s="9"/>
      <c r="F10" s="9"/>
      <c r="G10" s="9"/>
      <c r="H10" s="9"/>
      <c r="I10" s="9"/>
      <c r="J10" s="9" t="s">
        <v>81</v>
      </c>
      <c r="K10" s="293"/>
      <c r="L10" s="9" t="s">
        <v>102</v>
      </c>
      <c r="M10" s="294"/>
      <c r="N10" s="9" t="s">
        <v>174</v>
      </c>
      <c r="O10" s="293"/>
      <c r="P10" s="9" t="s">
        <v>155</v>
      </c>
      <c r="Q10" s="294"/>
      <c r="R10" s="4"/>
      <c r="S10" s="293"/>
      <c r="T10" s="4" t="s">
        <v>165</v>
      </c>
      <c r="U10" s="293"/>
      <c r="V10" s="9" t="s">
        <v>40</v>
      </c>
      <c r="W10" s="293"/>
      <c r="X10" s="4" t="s">
        <v>69</v>
      </c>
      <c r="Y10" s="294"/>
      <c r="Z10" s="9"/>
    </row>
    <row r="11" spans="1:26" s="118" customFormat="1" ht="18.95" customHeight="1">
      <c r="A11" s="1"/>
      <c r="B11" s="1"/>
      <c r="C11" s="1"/>
      <c r="D11" s="9"/>
      <c r="E11" s="9"/>
      <c r="F11" s="9" t="s">
        <v>15</v>
      </c>
      <c r="G11" s="9"/>
      <c r="H11" s="9" t="s">
        <v>127</v>
      </c>
      <c r="I11" s="9"/>
      <c r="J11" s="9" t="s">
        <v>83</v>
      </c>
      <c r="K11" s="293"/>
      <c r="L11" s="9" t="s">
        <v>103</v>
      </c>
      <c r="M11" s="294"/>
      <c r="N11" s="9" t="s">
        <v>66</v>
      </c>
      <c r="O11" s="293"/>
      <c r="P11" s="295" t="s">
        <v>64</v>
      </c>
      <c r="Q11" s="294"/>
      <c r="R11" s="4"/>
      <c r="S11" s="293"/>
      <c r="T11" s="4" t="s">
        <v>164</v>
      </c>
      <c r="U11" s="293"/>
      <c r="V11" s="9" t="s">
        <v>134</v>
      </c>
      <c r="W11" s="293"/>
      <c r="X11" s="4" t="s">
        <v>68</v>
      </c>
      <c r="Y11" s="294"/>
      <c r="Z11" s="9" t="s">
        <v>14</v>
      </c>
    </row>
    <row r="12" spans="1:26" s="118" customFormat="1" ht="18.95" customHeight="1">
      <c r="A12" s="1"/>
      <c r="B12" s="1"/>
      <c r="C12" s="1"/>
      <c r="D12" s="9"/>
      <c r="E12" s="9"/>
      <c r="F12" s="9" t="s">
        <v>136</v>
      </c>
      <c r="G12" s="9"/>
      <c r="H12" s="9" t="s">
        <v>128</v>
      </c>
      <c r="I12" s="9"/>
      <c r="J12" s="9" t="s">
        <v>82</v>
      </c>
      <c r="K12" s="294"/>
      <c r="L12" s="9" t="s">
        <v>104</v>
      </c>
      <c r="M12" s="9"/>
      <c r="N12" s="9" t="s">
        <v>67</v>
      </c>
      <c r="O12" s="294"/>
      <c r="P12" s="9" t="s">
        <v>43</v>
      </c>
      <c r="Q12" s="294"/>
      <c r="R12" s="9" t="s">
        <v>41</v>
      </c>
      <c r="S12" s="294"/>
      <c r="T12" s="9" t="s">
        <v>76</v>
      </c>
      <c r="U12" s="294"/>
      <c r="V12" s="9" t="s">
        <v>135</v>
      </c>
      <c r="W12" s="294"/>
      <c r="X12" s="9" t="s">
        <v>38</v>
      </c>
      <c r="Y12" s="294"/>
      <c r="Z12" s="9" t="s">
        <v>113</v>
      </c>
    </row>
    <row r="13" spans="1:26" s="118" customFormat="1" ht="18.95" customHeight="1">
      <c r="A13" s="1"/>
      <c r="B13" s="1"/>
      <c r="C13" s="1"/>
      <c r="D13" s="276" t="s">
        <v>1</v>
      </c>
      <c r="E13" s="9"/>
      <c r="F13" s="7" t="s">
        <v>2</v>
      </c>
      <c r="G13" s="9"/>
      <c r="H13" s="7" t="s">
        <v>2</v>
      </c>
      <c r="I13" s="9"/>
      <c r="J13" s="7" t="s">
        <v>2</v>
      </c>
      <c r="K13" s="294"/>
      <c r="L13" s="7" t="s">
        <v>2</v>
      </c>
      <c r="M13" s="9"/>
      <c r="N13" s="7" t="s">
        <v>2</v>
      </c>
      <c r="O13" s="294"/>
      <c r="P13" s="7" t="s">
        <v>2</v>
      </c>
      <c r="Q13" s="294"/>
      <c r="R13" s="7" t="s">
        <v>2</v>
      </c>
      <c r="S13" s="294"/>
      <c r="T13" s="7" t="s">
        <v>2</v>
      </c>
      <c r="U13" s="294"/>
      <c r="V13" s="7" t="s">
        <v>2</v>
      </c>
      <c r="W13" s="294"/>
      <c r="X13" s="7" t="s">
        <v>2</v>
      </c>
      <c r="Y13" s="294"/>
      <c r="Z13" s="7" t="s">
        <v>2</v>
      </c>
    </row>
    <row r="14" spans="1:26" s="118" customFormat="1" ht="6" customHeight="1">
      <c r="A14" s="11"/>
      <c r="B14" s="11"/>
      <c r="C14" s="11"/>
      <c r="D14" s="9"/>
      <c r="E14" s="9"/>
      <c r="F14" s="9"/>
      <c r="G14" s="9"/>
      <c r="H14" s="9"/>
      <c r="I14" s="9"/>
      <c r="J14" s="9"/>
      <c r="K14" s="294"/>
      <c r="L14" s="9"/>
      <c r="M14" s="294"/>
      <c r="N14" s="9"/>
      <c r="O14" s="294"/>
      <c r="P14" s="9"/>
      <c r="Q14" s="294"/>
      <c r="R14" s="9"/>
      <c r="S14" s="294"/>
      <c r="T14" s="9"/>
      <c r="U14" s="294"/>
      <c r="V14" s="9"/>
      <c r="W14" s="294"/>
      <c r="X14" s="9"/>
      <c r="Y14" s="294"/>
      <c r="Z14" s="9"/>
    </row>
    <row r="15" spans="1:26" s="118" customFormat="1" ht="18.95" customHeight="1">
      <c r="A15" s="32" t="s">
        <v>150</v>
      </c>
      <c r="B15" s="11"/>
      <c r="C15" s="11"/>
      <c r="D15" s="14"/>
      <c r="E15" s="13"/>
      <c r="F15" s="13">
        <v>500000000</v>
      </c>
      <c r="G15" s="13"/>
      <c r="H15" s="13">
        <v>1010493000</v>
      </c>
      <c r="I15" s="13"/>
      <c r="J15" s="13">
        <v>4605502</v>
      </c>
      <c r="K15" s="13"/>
      <c r="L15" s="13">
        <v>1836570</v>
      </c>
      <c r="M15" s="13"/>
      <c r="N15" s="13">
        <v>42694664</v>
      </c>
      <c r="O15" s="13"/>
      <c r="P15" s="13">
        <v>55000000</v>
      </c>
      <c r="Q15" s="13"/>
      <c r="R15" s="13">
        <v>187320111</v>
      </c>
      <c r="S15" s="13"/>
      <c r="T15" s="13">
        <v>-339778</v>
      </c>
      <c r="U15" s="13"/>
      <c r="V15" s="13">
        <f>SUM(F15:T15)</f>
        <v>1801610069</v>
      </c>
      <c r="W15" s="13"/>
      <c r="X15" s="13">
        <v>175390</v>
      </c>
      <c r="Y15" s="13"/>
      <c r="Z15" s="35">
        <f>SUM(X15,V15)</f>
        <v>1801785459</v>
      </c>
    </row>
    <row r="16" spans="1:26" s="118" customFormat="1" ht="8.1" customHeight="1">
      <c r="A16" s="32"/>
      <c r="B16" s="11"/>
      <c r="C16" s="11"/>
      <c r="D16" s="14"/>
      <c r="E16" s="13"/>
      <c r="F16" s="13"/>
      <c r="G16" s="13"/>
      <c r="H16" s="13"/>
      <c r="I16" s="13"/>
      <c r="J16" s="13"/>
      <c r="K16" s="288"/>
      <c r="L16" s="13"/>
      <c r="M16" s="13"/>
      <c r="N16" s="13"/>
      <c r="O16" s="288"/>
      <c r="P16" s="13"/>
      <c r="Q16" s="288"/>
      <c r="R16" s="13"/>
      <c r="S16" s="288"/>
      <c r="T16" s="13"/>
      <c r="U16" s="288"/>
      <c r="V16" s="13"/>
      <c r="W16" s="13"/>
      <c r="X16" s="13"/>
      <c r="Y16" s="13"/>
      <c r="Z16" s="13"/>
    </row>
    <row r="17" spans="1:26" s="115" customFormat="1" ht="18.95" customHeight="1">
      <c r="A17" s="32" t="s">
        <v>122</v>
      </c>
      <c r="B17" s="11"/>
      <c r="C17" s="11"/>
      <c r="D17" s="14"/>
      <c r="E17" s="13"/>
    </row>
    <row r="18" spans="1:26" s="115" customFormat="1" ht="18.95" customHeight="1">
      <c r="A18" s="11" t="s">
        <v>151</v>
      </c>
      <c r="C18" s="11"/>
      <c r="D18" s="14"/>
      <c r="E18" s="13"/>
      <c r="F18" s="13">
        <v>8002100</v>
      </c>
      <c r="G18" s="13"/>
      <c r="H18" s="13">
        <v>40010500</v>
      </c>
      <c r="I18" s="13"/>
      <c r="J18" s="13">
        <v>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v>0</v>
      </c>
      <c r="U18" s="13"/>
      <c r="V18" s="13">
        <f>SUM(F18:T18)</f>
        <v>48012600</v>
      </c>
      <c r="W18" s="13"/>
      <c r="X18" s="13">
        <v>75</v>
      </c>
      <c r="Y18" s="13"/>
      <c r="Z18" s="35">
        <f>SUM(V18:Y18)</f>
        <v>48012675</v>
      </c>
    </row>
    <row r="19" spans="1:26" s="115" customFormat="1" ht="18.95" customHeight="1">
      <c r="A19" s="11" t="s">
        <v>184</v>
      </c>
      <c r="C19" s="11"/>
      <c r="D19" s="14"/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-40315020</v>
      </c>
      <c r="S19" s="13"/>
      <c r="T19" s="13">
        <v>0</v>
      </c>
      <c r="U19" s="13"/>
      <c r="V19" s="13">
        <f>SUM(F19:T19)</f>
        <v>-40315020</v>
      </c>
      <c r="W19" s="13"/>
      <c r="X19" s="13">
        <v>0</v>
      </c>
      <c r="Y19" s="13"/>
      <c r="Z19" s="35">
        <f>SUM(X19,V19)</f>
        <v>-40315020</v>
      </c>
    </row>
    <row r="20" spans="1:26" s="118" customFormat="1" ht="18.95" customHeight="1">
      <c r="A20" s="11" t="s">
        <v>139</v>
      </c>
      <c r="B20" s="11"/>
      <c r="C20" s="11"/>
      <c r="D20" s="14"/>
      <c r="E20" s="13"/>
      <c r="F20" s="22">
        <v>0</v>
      </c>
      <c r="G20" s="13"/>
      <c r="H20" s="22">
        <v>0</v>
      </c>
      <c r="I20" s="13"/>
      <c r="J20" s="22">
        <v>0</v>
      </c>
      <c r="K20" s="13"/>
      <c r="L20" s="22">
        <v>0</v>
      </c>
      <c r="M20" s="13"/>
      <c r="N20" s="22">
        <v>0</v>
      </c>
      <c r="O20" s="13"/>
      <c r="P20" s="22">
        <v>0</v>
      </c>
      <c r="Q20" s="13"/>
      <c r="R20" s="22">
        <v>-199586824</v>
      </c>
      <c r="S20" s="13"/>
      <c r="T20" s="22">
        <v>964858</v>
      </c>
      <c r="U20" s="13"/>
      <c r="V20" s="22">
        <f>SUM(F20:T20)</f>
        <v>-198621966</v>
      </c>
      <c r="W20" s="13"/>
      <c r="X20" s="38">
        <v>-13177</v>
      </c>
      <c r="Y20" s="13"/>
      <c r="Z20" s="38">
        <f>SUM(X20,V20)</f>
        <v>-198635143</v>
      </c>
    </row>
    <row r="21" spans="1:26" s="118" customFormat="1" ht="6" customHeight="1">
      <c r="A21" s="11"/>
      <c r="B21" s="11"/>
      <c r="C21" s="11"/>
      <c r="D21" s="14"/>
      <c r="E21" s="13"/>
      <c r="F21" s="13"/>
      <c r="G21" s="13"/>
      <c r="H21" s="13"/>
      <c r="I21" s="13"/>
      <c r="J21" s="13"/>
      <c r="K21" s="288"/>
      <c r="L21" s="13"/>
      <c r="M21" s="288"/>
      <c r="N21" s="13"/>
      <c r="O21" s="288"/>
      <c r="P21" s="13"/>
      <c r="Q21" s="288"/>
      <c r="R21" s="13"/>
      <c r="S21" s="288"/>
      <c r="T21" s="13"/>
      <c r="U21" s="288"/>
      <c r="V21" s="13"/>
      <c r="W21" s="288"/>
      <c r="X21" s="13"/>
      <c r="Y21" s="288"/>
      <c r="Z21" s="35"/>
    </row>
    <row r="22" spans="1:26" s="118" customFormat="1" ht="18.95" customHeight="1" thickBot="1">
      <c r="A22" s="32" t="s">
        <v>205</v>
      </c>
      <c r="B22" s="11"/>
      <c r="C22" s="11"/>
      <c r="D22" s="14"/>
      <c r="E22" s="13"/>
      <c r="F22" s="26">
        <f>SUM(F15:F20)</f>
        <v>508002100</v>
      </c>
      <c r="G22" s="13"/>
      <c r="H22" s="26">
        <f>SUM(H15:H20)</f>
        <v>1050503500</v>
      </c>
      <c r="I22" s="13"/>
      <c r="J22" s="26">
        <f>SUM(J15:J20)</f>
        <v>4605502</v>
      </c>
      <c r="K22" s="288"/>
      <c r="L22" s="26">
        <f>SUM(L15:L20)</f>
        <v>1836570</v>
      </c>
      <c r="M22" s="13"/>
      <c r="N22" s="26">
        <f>SUM(N15:N20)</f>
        <v>42694664</v>
      </c>
      <c r="O22" s="288"/>
      <c r="P22" s="26">
        <f>SUM(P15:P20)</f>
        <v>55000000</v>
      </c>
      <c r="Q22" s="288"/>
      <c r="R22" s="26">
        <f>SUM(R15:R20)</f>
        <v>-52581733</v>
      </c>
      <c r="S22" s="288"/>
      <c r="T22" s="26">
        <f>SUM(T15:T20)</f>
        <v>625080</v>
      </c>
      <c r="U22" s="288"/>
      <c r="V22" s="26">
        <f>SUM(V15:V20)</f>
        <v>1610685683</v>
      </c>
      <c r="W22" s="288"/>
      <c r="X22" s="26">
        <f>SUM(X15:X20)</f>
        <v>162288</v>
      </c>
      <c r="Y22" s="288"/>
      <c r="Z22" s="26">
        <f>SUM(Z15:Z20)</f>
        <v>1610847971</v>
      </c>
    </row>
    <row r="23" spans="1:26" s="118" customFormat="1" ht="18.95" customHeight="1" thickTop="1">
      <c r="A23" s="32"/>
      <c r="B23" s="11"/>
      <c r="C23" s="11"/>
      <c r="D23" s="14"/>
      <c r="E23" s="13"/>
      <c r="F23" s="13"/>
      <c r="G23" s="13"/>
      <c r="H23" s="13"/>
      <c r="I23" s="13"/>
      <c r="J23" s="13"/>
      <c r="K23" s="288"/>
      <c r="L23" s="13"/>
      <c r="M23" s="13"/>
      <c r="N23" s="13"/>
      <c r="O23" s="288"/>
      <c r="P23" s="13"/>
      <c r="Q23" s="288"/>
      <c r="R23" s="13"/>
      <c r="S23" s="288"/>
      <c r="T23" s="13"/>
      <c r="U23" s="288"/>
      <c r="V23" s="13"/>
      <c r="W23" s="288"/>
      <c r="X23" s="13"/>
      <c r="Y23" s="288"/>
      <c r="Z23" s="13"/>
    </row>
    <row r="24" spans="1:26" s="118" customFormat="1" ht="18.95" customHeight="1">
      <c r="A24" s="32" t="s">
        <v>157</v>
      </c>
      <c r="B24" s="11"/>
      <c r="C24" s="11"/>
      <c r="D24" s="14"/>
      <c r="E24" s="13"/>
      <c r="F24" s="262">
        <v>508002100</v>
      </c>
      <c r="G24" s="13"/>
      <c r="H24" s="262">
        <v>1050503500</v>
      </c>
      <c r="I24" s="13"/>
      <c r="J24" s="262">
        <v>4605502</v>
      </c>
      <c r="K24" s="288"/>
      <c r="L24" s="262">
        <v>1836570</v>
      </c>
      <c r="M24" s="13"/>
      <c r="N24" s="262">
        <v>42694664</v>
      </c>
      <c r="O24" s="288"/>
      <c r="P24" s="262">
        <v>55000000</v>
      </c>
      <c r="Q24" s="288"/>
      <c r="R24" s="262">
        <v>-139270699</v>
      </c>
      <c r="S24" s="288"/>
      <c r="T24" s="262">
        <v>452126</v>
      </c>
      <c r="U24" s="288"/>
      <c r="V24" s="262">
        <f>SUM(F24:T24)</f>
        <v>1523823763</v>
      </c>
      <c r="W24" s="13"/>
      <c r="X24" s="262">
        <v>161837</v>
      </c>
      <c r="Y24" s="13"/>
      <c r="Z24" s="262">
        <f>SUM(V24:X24)</f>
        <v>1523985600</v>
      </c>
    </row>
    <row r="25" spans="1:26" s="118" customFormat="1" ht="8.1" customHeight="1">
      <c r="A25" s="32"/>
      <c r="B25" s="11"/>
      <c r="C25" s="11"/>
      <c r="D25" s="14"/>
      <c r="E25" s="13"/>
      <c r="F25" s="262"/>
      <c r="G25" s="13"/>
      <c r="H25" s="262"/>
      <c r="I25" s="13"/>
      <c r="J25" s="262"/>
      <c r="K25" s="288"/>
      <c r="L25" s="262"/>
      <c r="M25" s="13"/>
      <c r="N25" s="262"/>
      <c r="O25" s="288"/>
      <c r="P25" s="262"/>
      <c r="Q25" s="288"/>
      <c r="R25" s="262"/>
      <c r="S25" s="288"/>
      <c r="T25" s="262"/>
      <c r="U25" s="288"/>
      <c r="V25" s="262"/>
      <c r="W25" s="13"/>
      <c r="X25" s="262"/>
      <c r="Y25" s="13"/>
      <c r="Z25" s="262"/>
    </row>
    <row r="26" spans="1:26" s="115" customFormat="1" ht="18.95" customHeight="1">
      <c r="A26" s="32" t="s">
        <v>122</v>
      </c>
      <c r="B26" s="11"/>
      <c r="C26" s="11"/>
      <c r="D26" s="14"/>
      <c r="E26" s="13"/>
      <c r="F26" s="262"/>
      <c r="G26" s="13"/>
      <c r="H26" s="262"/>
      <c r="I26" s="13"/>
      <c r="J26" s="262"/>
      <c r="K26" s="288"/>
      <c r="L26" s="262"/>
      <c r="M26" s="13"/>
      <c r="N26" s="262"/>
      <c r="O26" s="288"/>
      <c r="P26" s="262"/>
      <c r="Q26" s="288"/>
      <c r="R26" s="262"/>
      <c r="S26" s="288"/>
      <c r="T26" s="262"/>
      <c r="U26" s="288"/>
      <c r="V26" s="262"/>
      <c r="W26" s="13"/>
      <c r="X26" s="262"/>
      <c r="Y26" s="13"/>
      <c r="Z26" s="262"/>
    </row>
    <row r="27" spans="1:26" s="115" customFormat="1" ht="18.95" customHeight="1">
      <c r="A27" s="11" t="s">
        <v>151</v>
      </c>
      <c r="C27" s="11"/>
      <c r="D27" s="14">
        <v>14</v>
      </c>
      <c r="E27" s="13"/>
      <c r="F27" s="262">
        <v>1500000</v>
      </c>
      <c r="G27" s="13"/>
      <c r="H27" s="262">
        <v>7500000</v>
      </c>
      <c r="I27" s="13"/>
      <c r="J27" s="262">
        <v>0</v>
      </c>
      <c r="K27" s="288"/>
      <c r="L27" s="262">
        <v>0</v>
      </c>
      <c r="M27" s="13"/>
      <c r="N27" s="262">
        <v>0</v>
      </c>
      <c r="O27" s="288"/>
      <c r="P27" s="262">
        <v>0</v>
      </c>
      <c r="Q27" s="288"/>
      <c r="R27" s="262">
        <v>0</v>
      </c>
      <c r="S27" s="288"/>
      <c r="T27" s="262">
        <v>0</v>
      </c>
      <c r="U27" s="288"/>
      <c r="V27" s="262">
        <f>SUM(F27:T27)</f>
        <v>9000000</v>
      </c>
      <c r="W27" s="13"/>
      <c r="X27" s="262">
        <v>0</v>
      </c>
      <c r="Y27" s="13"/>
      <c r="Z27" s="262">
        <f>SUM(V27:X27)</f>
        <v>9000000</v>
      </c>
    </row>
    <row r="28" spans="1:26" s="118" customFormat="1" ht="18.95" customHeight="1">
      <c r="A28" s="11" t="s">
        <v>139</v>
      </c>
      <c r="B28" s="296"/>
      <c r="C28" s="296"/>
      <c r="D28" s="297"/>
      <c r="E28" s="296"/>
      <c r="F28" s="265">
        <v>0</v>
      </c>
      <c r="G28" s="13"/>
      <c r="H28" s="265">
        <v>0</v>
      </c>
      <c r="I28" s="13"/>
      <c r="J28" s="265">
        <v>0</v>
      </c>
      <c r="K28" s="288"/>
      <c r="L28" s="265">
        <v>0</v>
      </c>
      <c r="M28" s="288"/>
      <c r="N28" s="265">
        <v>0</v>
      </c>
      <c r="O28" s="288"/>
      <c r="P28" s="265">
        <v>0</v>
      </c>
      <c r="Q28" s="288"/>
      <c r="R28" s="265">
        <f>'T 7-9'!J109</f>
        <v>-121978259</v>
      </c>
      <c r="S28" s="13"/>
      <c r="T28" s="265">
        <v>0</v>
      </c>
      <c r="U28" s="13"/>
      <c r="V28" s="265">
        <f>SUM(F28:T28)</f>
        <v>-121978259</v>
      </c>
      <c r="W28" s="13"/>
      <c r="X28" s="265">
        <f>'T 7-9'!J110</f>
        <v>9204</v>
      </c>
      <c r="Y28" s="13"/>
      <c r="Z28" s="265">
        <f>SUM(V28:X28)</f>
        <v>-121969055</v>
      </c>
    </row>
    <row r="29" spans="1:26" s="118" customFormat="1" ht="6" customHeight="1">
      <c r="A29" s="11"/>
      <c r="B29" s="11"/>
      <c r="C29" s="11"/>
      <c r="D29" s="14"/>
      <c r="E29" s="13"/>
      <c r="F29" s="262"/>
      <c r="G29" s="13"/>
      <c r="H29" s="262"/>
      <c r="I29" s="13"/>
      <c r="J29" s="262"/>
      <c r="K29" s="288"/>
      <c r="L29" s="262"/>
      <c r="M29" s="288"/>
      <c r="N29" s="262"/>
      <c r="O29" s="288"/>
      <c r="P29" s="262"/>
      <c r="Q29" s="288"/>
      <c r="R29" s="262"/>
      <c r="S29" s="288"/>
      <c r="T29" s="262"/>
      <c r="U29" s="288"/>
      <c r="V29" s="262"/>
      <c r="W29" s="13"/>
      <c r="X29" s="262"/>
      <c r="Y29" s="13"/>
      <c r="Z29" s="262"/>
    </row>
    <row r="30" spans="1:26" s="118" customFormat="1" ht="18.95" customHeight="1" thickBot="1">
      <c r="A30" s="32" t="s">
        <v>206</v>
      </c>
      <c r="B30" s="11"/>
      <c r="C30" s="11"/>
      <c r="D30" s="14"/>
      <c r="E30" s="13"/>
      <c r="F30" s="268">
        <f>SUM(F24:F28)</f>
        <v>509502100</v>
      </c>
      <c r="G30" s="13"/>
      <c r="H30" s="268">
        <f>SUM(H24:H28)</f>
        <v>1058003500</v>
      </c>
      <c r="I30" s="13"/>
      <c r="J30" s="268">
        <f>SUM(J24:J28)</f>
        <v>4605502</v>
      </c>
      <c r="K30" s="288"/>
      <c r="L30" s="268">
        <f>SUM(L24:L28)</f>
        <v>1836570</v>
      </c>
      <c r="M30" s="13"/>
      <c r="N30" s="268">
        <f>SUM(N24:N28)</f>
        <v>42694664</v>
      </c>
      <c r="O30" s="288"/>
      <c r="P30" s="268">
        <f>SUM(P24:P28)</f>
        <v>55000000</v>
      </c>
      <c r="Q30" s="288"/>
      <c r="R30" s="268">
        <f>SUM(R24:R28)</f>
        <v>-261248958</v>
      </c>
      <c r="S30" s="288"/>
      <c r="T30" s="268">
        <f>SUM(T24:T28)</f>
        <v>452126</v>
      </c>
      <c r="U30" s="288"/>
      <c r="V30" s="268">
        <f>SUM(V24:V28)</f>
        <v>1410845504</v>
      </c>
      <c r="W30" s="13"/>
      <c r="X30" s="268">
        <f>SUM(X24:X28)</f>
        <v>171041</v>
      </c>
      <c r="Y30" s="13"/>
      <c r="Z30" s="268">
        <f>SUM(Z24:Z28)</f>
        <v>1411016545</v>
      </c>
    </row>
    <row r="31" spans="1:26" s="118" customFormat="1" ht="18.95" customHeight="1" thickTop="1">
      <c r="A31" s="32"/>
      <c r="B31" s="11"/>
      <c r="C31" s="11"/>
      <c r="D31" s="14"/>
      <c r="E31" s="13"/>
      <c r="F31" s="13"/>
      <c r="G31" s="1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s="118" customFormat="1" ht="18.95" customHeight="1">
      <c r="A32" s="32"/>
      <c r="B32" s="11"/>
      <c r="C32" s="11"/>
      <c r="D32" s="14"/>
      <c r="E32" s="13"/>
      <c r="F32" s="13"/>
      <c r="G32" s="13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s="118" customFormat="1" ht="18.95" customHeight="1">
      <c r="A33" s="32"/>
      <c r="B33" s="11"/>
      <c r="C33" s="11"/>
      <c r="D33" s="14"/>
      <c r="E33" s="13"/>
      <c r="F33" s="13"/>
      <c r="G33" s="13"/>
      <c r="H33" s="13"/>
      <c r="I33" s="13"/>
      <c r="J33" s="13"/>
      <c r="K33" s="288"/>
      <c r="L33" s="13"/>
      <c r="M33" s="13"/>
      <c r="N33" s="13"/>
      <c r="O33" s="288"/>
      <c r="P33" s="13"/>
      <c r="Q33" s="288"/>
      <c r="R33" s="13"/>
      <c r="S33" s="288"/>
      <c r="T33" s="13"/>
      <c r="U33" s="288"/>
      <c r="V33" s="13"/>
      <c r="W33" s="288"/>
      <c r="X33" s="13"/>
      <c r="Y33" s="288"/>
      <c r="Z33" s="13"/>
    </row>
    <row r="34" spans="1:26" s="118" customFormat="1" ht="18.95" customHeight="1">
      <c r="A34" s="375" t="s">
        <v>95</v>
      </c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</row>
    <row r="35" spans="1:26" s="118" customFormat="1" ht="18.95" customHeight="1">
      <c r="A35" s="277"/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</row>
    <row r="36" spans="1:26" s="118" customFormat="1" ht="18" customHeight="1">
      <c r="A36" s="375" t="s">
        <v>238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</row>
    <row r="37" spans="1:26" ht="21.95" customHeight="1">
      <c r="A37" s="28" t="s">
        <v>124</v>
      </c>
      <c r="B37" s="28"/>
      <c r="C37" s="28"/>
      <c r="D37" s="298"/>
      <c r="E37" s="298"/>
      <c r="F37" s="124"/>
      <c r="G37" s="298"/>
      <c r="H37" s="124"/>
      <c r="I37" s="298"/>
      <c r="J37" s="124"/>
      <c r="K37" s="299"/>
      <c r="L37" s="124"/>
      <c r="M37" s="298"/>
      <c r="N37" s="124"/>
      <c r="O37" s="299"/>
      <c r="P37" s="124"/>
      <c r="Q37" s="131"/>
      <c r="R37" s="124"/>
      <c r="S37" s="131"/>
      <c r="T37" s="124"/>
      <c r="U37" s="131"/>
      <c r="V37" s="124"/>
      <c r="W37" s="131"/>
      <c r="X37" s="124"/>
      <c r="Y37" s="131"/>
      <c r="Z37" s="124"/>
    </row>
  </sheetData>
  <mergeCells count="5">
    <mergeCell ref="F5:Z5"/>
    <mergeCell ref="P9:R9"/>
    <mergeCell ref="F6:V6"/>
    <mergeCell ref="A34:Z34"/>
    <mergeCell ref="A36:Z36"/>
  </mergeCells>
  <phoneticPr fontId="0" type="noConversion"/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3"/>
  <sheetViews>
    <sheetView topLeftCell="A21" zoomScaleNormal="100" zoomScaleSheetLayoutView="100" workbookViewId="0">
      <selection activeCell="C28" sqref="C28"/>
    </sheetView>
  </sheetViews>
  <sheetFormatPr defaultColWidth="9.140625" defaultRowHeight="19.149999999999999" customHeight="1"/>
  <cols>
    <col min="1" max="2" width="1.7109375" style="366" customWidth="1"/>
    <col min="3" max="3" width="51.42578125" style="366" customWidth="1"/>
    <col min="4" max="4" width="7.7109375" style="367" customWidth="1"/>
    <col min="5" max="5" width="0.85546875" style="368" customWidth="1"/>
    <col min="6" max="6" width="13.7109375" style="367" customWidth="1"/>
    <col min="7" max="7" width="0.85546875" style="367" customWidth="1"/>
    <col min="8" max="8" width="13.7109375" style="367" customWidth="1"/>
    <col min="9" max="9" width="0.85546875" style="368" customWidth="1"/>
    <col min="10" max="10" width="13.7109375" style="369" customWidth="1"/>
    <col min="11" max="11" width="0.85546875" style="370" customWidth="1"/>
    <col min="12" max="12" width="13.7109375" style="369" customWidth="1"/>
    <col min="13" max="13" width="0.85546875" style="368" customWidth="1"/>
    <col min="14" max="14" width="14.7109375" style="369" customWidth="1"/>
    <col min="15" max="16384" width="9.140625" style="366"/>
  </cols>
  <sheetData>
    <row r="1" spans="1:14" s="315" customFormat="1" ht="19.149999999999999" customHeight="1">
      <c r="A1" s="240" t="s">
        <v>92</v>
      </c>
      <c r="B1" s="240"/>
      <c r="C1" s="240"/>
      <c r="D1" s="312"/>
      <c r="E1" s="313"/>
      <c r="F1" s="312"/>
      <c r="G1" s="312"/>
      <c r="H1" s="312"/>
      <c r="I1" s="313"/>
      <c r="J1" s="241"/>
      <c r="K1" s="314"/>
      <c r="L1" s="241"/>
      <c r="M1" s="313"/>
      <c r="N1" s="241"/>
    </row>
    <row r="2" spans="1:14" s="315" customFormat="1" ht="19.149999999999999" customHeight="1">
      <c r="A2" s="243" t="s">
        <v>245</v>
      </c>
      <c r="B2" s="240"/>
      <c r="C2" s="240"/>
      <c r="D2" s="312"/>
      <c r="E2" s="313"/>
      <c r="F2" s="312"/>
      <c r="G2" s="312"/>
      <c r="H2" s="312"/>
      <c r="I2" s="313"/>
      <c r="J2" s="241"/>
      <c r="K2" s="314"/>
      <c r="L2" s="241"/>
      <c r="M2" s="313"/>
      <c r="N2" s="241"/>
    </row>
    <row r="3" spans="1:14" s="315" customFormat="1" ht="19.149999999999999" customHeight="1">
      <c r="A3" s="244" t="s">
        <v>204</v>
      </c>
      <c r="B3" s="245"/>
      <c r="C3" s="245"/>
      <c r="D3" s="316"/>
      <c r="E3" s="317"/>
      <c r="F3" s="316"/>
      <c r="G3" s="316"/>
      <c r="H3" s="316"/>
      <c r="I3" s="317"/>
      <c r="J3" s="198"/>
      <c r="K3" s="318"/>
      <c r="L3" s="198"/>
      <c r="M3" s="317"/>
      <c r="N3" s="198"/>
    </row>
    <row r="4" spans="1:14" s="315" customFormat="1" ht="13.9" customHeight="1">
      <c r="A4" s="243"/>
      <c r="B4" s="243"/>
      <c r="C4" s="243"/>
      <c r="D4" s="319"/>
      <c r="E4" s="320"/>
      <c r="F4" s="319"/>
      <c r="G4" s="319"/>
      <c r="H4" s="319"/>
      <c r="I4" s="320"/>
      <c r="J4" s="321"/>
      <c r="K4" s="322"/>
      <c r="L4" s="321"/>
      <c r="M4" s="320"/>
      <c r="N4" s="321"/>
    </row>
    <row r="5" spans="1:14" s="315" customFormat="1" ht="19.149999999999999" customHeight="1">
      <c r="A5" s="323"/>
      <c r="B5" s="323"/>
      <c r="C5" s="323"/>
      <c r="D5" s="324"/>
      <c r="E5" s="323"/>
      <c r="F5" s="376" t="s">
        <v>138</v>
      </c>
      <c r="G5" s="376"/>
      <c r="H5" s="376"/>
      <c r="I5" s="376"/>
      <c r="J5" s="376"/>
      <c r="K5" s="376"/>
      <c r="L5" s="376"/>
      <c r="M5" s="376"/>
      <c r="N5" s="376"/>
    </row>
    <row r="6" spans="1:14" s="315" customFormat="1" ht="19.149999999999999" customHeight="1">
      <c r="A6" s="325"/>
      <c r="B6" s="325"/>
      <c r="C6" s="325"/>
      <c r="D6" s="326"/>
      <c r="E6" s="327"/>
      <c r="F6" s="328"/>
      <c r="G6" s="328"/>
      <c r="H6" s="328"/>
      <c r="I6" s="327"/>
      <c r="J6" s="376" t="s">
        <v>33</v>
      </c>
      <c r="K6" s="376"/>
      <c r="L6" s="376"/>
      <c r="M6" s="327"/>
      <c r="N6" s="328"/>
    </row>
    <row r="7" spans="1:14" s="315" customFormat="1" ht="19.149999999999999" customHeight="1">
      <c r="A7" s="323"/>
      <c r="B7" s="323"/>
      <c r="C7" s="323"/>
      <c r="D7" s="329"/>
      <c r="E7" s="330"/>
      <c r="F7" s="331"/>
      <c r="G7" s="331"/>
      <c r="H7" s="331"/>
      <c r="I7" s="330"/>
      <c r="J7" s="332" t="s">
        <v>155</v>
      </c>
      <c r="K7" s="333"/>
      <c r="L7" s="334"/>
      <c r="M7" s="330"/>
      <c r="N7" s="334"/>
    </row>
    <row r="8" spans="1:14" s="336" customFormat="1" ht="19.149999999999999" customHeight="1">
      <c r="A8" s="323"/>
      <c r="B8" s="323"/>
      <c r="C8" s="323"/>
      <c r="D8" s="329"/>
      <c r="E8" s="330"/>
      <c r="F8" s="331" t="s">
        <v>15</v>
      </c>
      <c r="G8" s="331"/>
      <c r="H8" s="331" t="s">
        <v>127</v>
      </c>
      <c r="I8" s="330"/>
      <c r="J8" s="335" t="s">
        <v>64</v>
      </c>
      <c r="K8" s="333"/>
      <c r="L8" s="334"/>
      <c r="M8" s="330"/>
      <c r="N8" s="334" t="s">
        <v>14</v>
      </c>
    </row>
    <row r="9" spans="1:14" s="336" customFormat="1" ht="19.149999999999999" customHeight="1">
      <c r="A9" s="323"/>
      <c r="B9" s="323"/>
      <c r="C9" s="323"/>
      <c r="D9" s="329"/>
      <c r="E9" s="333"/>
      <c r="F9" s="331" t="s">
        <v>136</v>
      </c>
      <c r="G9" s="331"/>
      <c r="H9" s="331" t="s">
        <v>128</v>
      </c>
      <c r="I9" s="333"/>
      <c r="J9" s="331" t="s">
        <v>43</v>
      </c>
      <c r="K9" s="333"/>
      <c r="L9" s="331" t="s">
        <v>41</v>
      </c>
      <c r="M9" s="333"/>
      <c r="N9" s="331" t="s">
        <v>113</v>
      </c>
    </row>
    <row r="10" spans="1:14" s="336" customFormat="1" ht="19.149999999999999" customHeight="1">
      <c r="A10" s="323"/>
      <c r="B10" s="323"/>
      <c r="C10" s="323"/>
      <c r="D10" s="337" t="s">
        <v>1</v>
      </c>
      <c r="E10" s="333"/>
      <c r="F10" s="338" t="s">
        <v>2</v>
      </c>
      <c r="G10" s="331"/>
      <c r="H10" s="338" t="s">
        <v>2</v>
      </c>
      <c r="I10" s="333"/>
      <c r="J10" s="338" t="s">
        <v>2</v>
      </c>
      <c r="K10" s="333"/>
      <c r="L10" s="338" t="s">
        <v>2</v>
      </c>
      <c r="M10" s="333"/>
      <c r="N10" s="338" t="s">
        <v>2</v>
      </c>
    </row>
    <row r="11" spans="1:14" s="336" customFormat="1" ht="8.1" customHeight="1">
      <c r="A11" s="325"/>
      <c r="B11" s="325"/>
      <c r="C11" s="325"/>
      <c r="D11" s="329"/>
      <c r="E11" s="333"/>
      <c r="F11" s="331"/>
      <c r="G11" s="331"/>
      <c r="H11" s="331"/>
      <c r="I11" s="333"/>
      <c r="J11" s="331"/>
      <c r="K11" s="333"/>
      <c r="L11" s="331"/>
      <c r="M11" s="333"/>
      <c r="N11" s="331"/>
    </row>
    <row r="12" spans="1:14" s="336" customFormat="1" ht="19.149999999999999" customHeight="1">
      <c r="A12" s="339" t="s">
        <v>150</v>
      </c>
      <c r="B12" s="325"/>
      <c r="C12" s="325"/>
      <c r="D12" s="326"/>
      <c r="E12" s="340"/>
      <c r="F12" s="341">
        <v>500000000</v>
      </c>
      <c r="G12" s="341"/>
      <c r="H12" s="341">
        <v>1010493000</v>
      </c>
      <c r="I12" s="340"/>
      <c r="J12" s="341">
        <v>55000000</v>
      </c>
      <c r="K12" s="327"/>
      <c r="L12" s="341">
        <v>131952348</v>
      </c>
      <c r="M12" s="340"/>
      <c r="N12" s="342">
        <f>SUM(F12:L12)</f>
        <v>1697445348</v>
      </c>
    </row>
    <row r="13" spans="1:14" s="336" customFormat="1" ht="8.1" customHeight="1">
      <c r="A13" s="339"/>
      <c r="B13" s="325"/>
      <c r="C13" s="325"/>
      <c r="D13" s="326"/>
      <c r="E13" s="340"/>
      <c r="F13" s="341"/>
      <c r="G13" s="341"/>
      <c r="H13" s="341"/>
      <c r="I13" s="340"/>
      <c r="J13" s="341"/>
      <c r="K13" s="327"/>
      <c r="L13" s="341"/>
      <c r="M13" s="340"/>
      <c r="N13" s="328"/>
    </row>
    <row r="14" spans="1:14" s="336" customFormat="1" ht="19.149999999999999" customHeight="1">
      <c r="A14" s="339" t="s">
        <v>122</v>
      </c>
      <c r="B14" s="325"/>
      <c r="C14" s="325"/>
      <c r="D14" s="326"/>
      <c r="E14" s="340"/>
    </row>
    <row r="15" spans="1:14" s="336" customFormat="1" ht="19.149999999999999" customHeight="1">
      <c r="A15" s="325" t="s">
        <v>151</v>
      </c>
      <c r="B15" s="325"/>
      <c r="C15" s="325"/>
      <c r="D15" s="326"/>
      <c r="E15" s="340"/>
      <c r="F15" s="341">
        <v>8002100</v>
      </c>
      <c r="G15" s="341"/>
      <c r="H15" s="341">
        <v>40010500</v>
      </c>
      <c r="I15" s="340"/>
      <c r="J15" s="341">
        <v>0</v>
      </c>
      <c r="K15" s="327"/>
      <c r="L15" s="341">
        <v>0</v>
      </c>
      <c r="M15" s="340"/>
      <c r="N15" s="343">
        <f>SUM(F15:L15)</f>
        <v>48012600</v>
      </c>
    </row>
    <row r="16" spans="1:14" s="336" customFormat="1" ht="19.149999999999999" customHeight="1">
      <c r="A16" s="344" t="s">
        <v>184</v>
      </c>
      <c r="B16" s="325"/>
      <c r="C16" s="325"/>
      <c r="D16" s="326"/>
      <c r="E16" s="340"/>
      <c r="F16" s="341">
        <v>0</v>
      </c>
      <c r="G16" s="340"/>
      <c r="H16" s="341">
        <v>0</v>
      </c>
      <c r="I16" s="340"/>
      <c r="J16" s="341">
        <v>0</v>
      </c>
      <c r="K16" s="327"/>
      <c r="L16" s="341">
        <v>-40315020</v>
      </c>
      <c r="M16" s="340"/>
      <c r="N16" s="343">
        <f>SUM(F16:L16)</f>
        <v>-40315020</v>
      </c>
    </row>
    <row r="17" spans="1:14" s="336" customFormat="1" ht="19.149999999999999" customHeight="1">
      <c r="A17" s="344" t="s">
        <v>139</v>
      </c>
      <c r="B17" s="345"/>
      <c r="C17" s="345"/>
      <c r="D17" s="346"/>
      <c r="E17" s="340"/>
      <c r="F17" s="347">
        <v>0</v>
      </c>
      <c r="G17" s="340"/>
      <c r="H17" s="348">
        <v>0</v>
      </c>
      <c r="I17" s="340"/>
      <c r="J17" s="348">
        <v>0</v>
      </c>
      <c r="K17" s="327"/>
      <c r="L17" s="348">
        <v>-193058043</v>
      </c>
      <c r="M17" s="340"/>
      <c r="N17" s="349">
        <f>SUM(F17:L17)</f>
        <v>-193058043</v>
      </c>
    </row>
    <row r="18" spans="1:14" s="336" customFormat="1" ht="8.1" customHeight="1">
      <c r="A18" s="345"/>
      <c r="B18" s="345"/>
      <c r="C18" s="345"/>
      <c r="D18" s="346"/>
      <c r="E18" s="340"/>
      <c r="F18" s="341"/>
      <c r="G18" s="341"/>
      <c r="H18" s="341"/>
      <c r="I18" s="340"/>
      <c r="J18" s="328"/>
      <c r="K18" s="327"/>
      <c r="L18" s="328"/>
      <c r="M18" s="340"/>
      <c r="N18" s="341"/>
    </row>
    <row r="19" spans="1:14" s="336" customFormat="1" ht="19.149999999999999" customHeight="1" thickBot="1">
      <c r="A19" s="350" t="s">
        <v>205</v>
      </c>
      <c r="B19" s="345"/>
      <c r="C19" s="345"/>
      <c r="D19" s="346"/>
      <c r="E19" s="340"/>
      <c r="F19" s="351">
        <f>SUM(F12:F17)</f>
        <v>508002100</v>
      </c>
      <c r="G19" s="341"/>
      <c r="H19" s="351">
        <f>SUM(H12:H17)</f>
        <v>1050503500</v>
      </c>
      <c r="I19" s="340"/>
      <c r="J19" s="351">
        <f>SUM(J12:J17)</f>
        <v>55000000</v>
      </c>
      <c r="K19" s="327"/>
      <c r="L19" s="351">
        <f>SUM(L12:L17)</f>
        <v>-101420715</v>
      </c>
      <c r="M19" s="340"/>
      <c r="N19" s="351">
        <f>SUM(N12:N17)</f>
        <v>1512084885</v>
      </c>
    </row>
    <row r="20" spans="1:14" s="336" customFormat="1" ht="21.75" thickTop="1">
      <c r="A20" s="350"/>
      <c r="B20" s="345"/>
      <c r="C20" s="345"/>
      <c r="D20" s="346"/>
      <c r="E20" s="340"/>
      <c r="F20" s="341"/>
      <c r="G20" s="341"/>
      <c r="H20" s="341"/>
      <c r="I20" s="340"/>
      <c r="J20" s="341"/>
      <c r="K20" s="327"/>
      <c r="L20" s="341"/>
      <c r="M20" s="340"/>
      <c r="N20" s="341"/>
    </row>
    <row r="21" spans="1:14" s="336" customFormat="1" ht="19.149999999999999" customHeight="1">
      <c r="A21" s="339" t="s">
        <v>157</v>
      </c>
      <c r="B21" s="325"/>
      <c r="C21" s="325"/>
      <c r="D21" s="326"/>
      <c r="E21" s="340"/>
      <c r="F21" s="352">
        <v>508002100</v>
      </c>
      <c r="G21" s="341"/>
      <c r="H21" s="352">
        <v>1050503500</v>
      </c>
      <c r="I21" s="340"/>
      <c r="J21" s="352">
        <v>55000000</v>
      </c>
      <c r="K21" s="327"/>
      <c r="L21" s="352">
        <v>-127022846</v>
      </c>
      <c r="M21" s="340"/>
      <c r="N21" s="352">
        <f>SUM(F21:L21)</f>
        <v>1486482754</v>
      </c>
    </row>
    <row r="22" spans="1:14" s="336" customFormat="1" ht="8.1" customHeight="1">
      <c r="A22" s="339"/>
      <c r="B22" s="325"/>
      <c r="C22" s="325"/>
      <c r="D22" s="326"/>
      <c r="E22" s="340"/>
      <c r="F22" s="352"/>
      <c r="G22" s="341"/>
      <c r="H22" s="352"/>
      <c r="I22" s="340"/>
      <c r="J22" s="352"/>
      <c r="K22" s="327"/>
      <c r="L22" s="352"/>
      <c r="M22" s="340"/>
      <c r="N22" s="352"/>
    </row>
    <row r="23" spans="1:14" s="336" customFormat="1" ht="19.149999999999999" customHeight="1">
      <c r="A23" s="339" t="s">
        <v>122</v>
      </c>
      <c r="B23" s="325"/>
      <c r="C23" s="325"/>
      <c r="D23" s="326"/>
      <c r="E23" s="340"/>
      <c r="F23" s="352"/>
      <c r="G23" s="341"/>
      <c r="H23" s="352"/>
      <c r="I23" s="340"/>
      <c r="J23" s="352"/>
      <c r="K23" s="327"/>
      <c r="L23" s="352"/>
      <c r="M23" s="340"/>
      <c r="N23" s="353"/>
    </row>
    <row r="24" spans="1:14" s="336" customFormat="1" ht="19.149999999999999" customHeight="1">
      <c r="A24" s="344" t="s">
        <v>151</v>
      </c>
      <c r="B24" s="325"/>
      <c r="C24" s="325"/>
      <c r="D24" s="326">
        <v>14</v>
      </c>
      <c r="E24" s="340"/>
      <c r="F24" s="352">
        <v>1500000</v>
      </c>
      <c r="G24" s="341"/>
      <c r="H24" s="352">
        <v>7500000</v>
      </c>
      <c r="I24" s="340"/>
      <c r="J24" s="352">
        <v>0</v>
      </c>
      <c r="K24" s="327"/>
      <c r="L24" s="352">
        <v>0</v>
      </c>
      <c r="M24" s="340"/>
      <c r="N24" s="354">
        <f>SUM(F24:L24)</f>
        <v>9000000</v>
      </c>
    </row>
    <row r="25" spans="1:14" s="336" customFormat="1" ht="19.149999999999999" customHeight="1">
      <c r="A25" s="344" t="s">
        <v>139</v>
      </c>
      <c r="B25" s="345"/>
      <c r="C25" s="345"/>
      <c r="D25" s="346"/>
      <c r="E25" s="340"/>
      <c r="F25" s="355">
        <v>0</v>
      </c>
      <c r="G25" s="340"/>
      <c r="H25" s="355">
        <v>0</v>
      </c>
      <c r="I25" s="340"/>
      <c r="J25" s="355">
        <v>0</v>
      </c>
      <c r="K25" s="327"/>
      <c r="L25" s="355">
        <f>'T 7-9'!N109</f>
        <v>-100840745</v>
      </c>
      <c r="M25" s="340"/>
      <c r="N25" s="356">
        <f>SUM(F25:L25)</f>
        <v>-100840745</v>
      </c>
    </row>
    <row r="26" spans="1:14" s="336" customFormat="1" ht="8.1" customHeight="1">
      <c r="A26" s="345"/>
      <c r="B26" s="345"/>
      <c r="C26" s="345"/>
      <c r="D26" s="346"/>
      <c r="E26" s="340"/>
      <c r="F26" s="352"/>
      <c r="G26" s="341"/>
      <c r="H26" s="352"/>
      <c r="I26" s="340"/>
      <c r="J26" s="352"/>
      <c r="K26" s="327"/>
      <c r="L26" s="352"/>
      <c r="M26" s="340"/>
      <c r="N26" s="352"/>
    </row>
    <row r="27" spans="1:14" s="336" customFormat="1" ht="19.149999999999999" customHeight="1" thickBot="1">
      <c r="A27" s="350" t="s">
        <v>206</v>
      </c>
      <c r="B27" s="345"/>
      <c r="C27" s="345"/>
      <c r="D27" s="346"/>
      <c r="E27" s="340"/>
      <c r="F27" s="357">
        <f>SUM(F21:F25)</f>
        <v>509502100</v>
      </c>
      <c r="G27" s="341"/>
      <c r="H27" s="357">
        <f>SUM(H21:H25)</f>
        <v>1058003500</v>
      </c>
      <c r="I27" s="340"/>
      <c r="J27" s="357">
        <f>SUM(J21:J25)</f>
        <v>55000000</v>
      </c>
      <c r="K27" s="327"/>
      <c r="L27" s="357">
        <f>SUM(L21:L25)</f>
        <v>-227863591</v>
      </c>
      <c r="M27" s="340"/>
      <c r="N27" s="357">
        <f>SUM(N21:N25)</f>
        <v>1394642009</v>
      </c>
    </row>
    <row r="28" spans="1:14" s="358" customFormat="1" ht="19.149999999999999" customHeight="1" thickTop="1">
      <c r="A28" s="339"/>
      <c r="B28" s="325"/>
      <c r="C28" s="325"/>
      <c r="D28" s="326"/>
      <c r="E28" s="327"/>
      <c r="F28" s="328"/>
      <c r="G28" s="328"/>
      <c r="H28" s="328"/>
      <c r="I28" s="327"/>
      <c r="J28" s="328"/>
      <c r="K28" s="327"/>
      <c r="L28" s="328"/>
      <c r="M28" s="327"/>
      <c r="N28" s="328"/>
    </row>
    <row r="29" spans="1:14" s="336" customFormat="1" ht="5.25" customHeight="1">
      <c r="A29" s="350"/>
      <c r="B29" s="345"/>
      <c r="C29" s="345"/>
      <c r="D29" s="346"/>
      <c r="E29" s="340"/>
      <c r="F29" s="359"/>
      <c r="G29" s="359"/>
      <c r="H29" s="359"/>
      <c r="I29" s="359"/>
      <c r="J29" s="359"/>
      <c r="K29" s="360"/>
      <c r="L29" s="359"/>
      <c r="M29" s="359"/>
      <c r="N29" s="359"/>
    </row>
    <row r="30" spans="1:14" s="336" customFormat="1" ht="19.149999999999999" customHeight="1">
      <c r="A30" s="377" t="s">
        <v>175</v>
      </c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</row>
    <row r="31" spans="1:14" s="336" customFormat="1" ht="19.149999999999999" customHeight="1">
      <c r="A31" s="377" t="s">
        <v>216</v>
      </c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</row>
    <row r="32" spans="1:14" s="336" customFormat="1" ht="6" customHeight="1">
      <c r="A32" s="350"/>
      <c r="B32" s="345"/>
      <c r="C32" s="345"/>
      <c r="D32" s="346"/>
      <c r="E32" s="340"/>
      <c r="F32" s="341"/>
      <c r="G32" s="341"/>
      <c r="H32" s="341"/>
      <c r="I32" s="340"/>
      <c r="J32" s="341"/>
      <c r="K32" s="327"/>
      <c r="L32" s="341"/>
      <c r="M32" s="340"/>
      <c r="N32" s="341"/>
    </row>
    <row r="33" spans="1:14" ht="21.95" customHeight="1">
      <c r="A33" s="361" t="s">
        <v>124</v>
      </c>
      <c r="B33" s="361"/>
      <c r="C33" s="361"/>
      <c r="D33" s="362"/>
      <c r="E33" s="363"/>
      <c r="F33" s="362"/>
      <c r="G33" s="362"/>
      <c r="H33" s="362"/>
      <c r="I33" s="363"/>
      <c r="J33" s="364"/>
      <c r="K33" s="365"/>
      <c r="L33" s="364"/>
      <c r="M33" s="363"/>
      <c r="N33" s="364"/>
    </row>
  </sheetData>
  <mergeCells count="4">
    <mergeCell ref="J6:L6"/>
    <mergeCell ref="F5:N5"/>
    <mergeCell ref="A30:N30"/>
    <mergeCell ref="A31:N31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145"/>
  <sheetViews>
    <sheetView tabSelected="1" zoomScaleNormal="100" zoomScaleSheetLayoutView="120" zoomScalePageLayoutView="184" workbookViewId="0">
      <selection activeCell="E27" sqref="E27:E28"/>
    </sheetView>
  </sheetViews>
  <sheetFormatPr defaultColWidth="0.7109375" defaultRowHeight="19.149999999999999" customHeight="1"/>
  <cols>
    <col min="1" max="1" width="1.7109375" style="203" customWidth="1"/>
    <col min="2" max="2" width="31.42578125" style="203" customWidth="1"/>
    <col min="3" max="3" width="7.5703125" style="203" customWidth="1"/>
    <col min="4" max="4" width="0.5703125" style="203" customWidth="1"/>
    <col min="5" max="5" width="13.7109375" style="204" customWidth="1"/>
    <col min="6" max="6" width="0.5703125" style="203" customWidth="1"/>
    <col min="7" max="7" width="13.7109375" style="205" customWidth="1"/>
    <col min="8" max="8" width="0.5703125" style="203" customWidth="1"/>
    <col min="9" max="9" width="13.7109375" style="205" customWidth="1"/>
    <col min="10" max="10" width="0.5703125" style="203" customWidth="1"/>
    <col min="11" max="11" width="13.7109375" style="204" customWidth="1"/>
    <col min="12" max="227" width="9.140625" style="203" customWidth="1"/>
    <col min="228" max="228" width="1.42578125" style="203" customWidth="1"/>
    <col min="229" max="229" width="52.85546875" style="203" customWidth="1"/>
    <col min="230" max="230" width="7" style="203" bestFit="1" customWidth="1"/>
    <col min="231" max="231" width="0.7109375" style="203" customWidth="1"/>
    <col min="232" max="232" width="10.7109375" style="203" customWidth="1"/>
    <col min="233" max="16384" width="0.7109375" style="203"/>
  </cols>
  <sheetData>
    <row r="1" spans="1:11" s="139" customFormat="1" ht="19.149999999999999" customHeight="1">
      <c r="A1" s="305" t="str">
        <f>'11'!A1</f>
        <v>บริษัท เอแอลที เทเลคอม จำกัด (มหาชน)</v>
      </c>
      <c r="E1" s="140"/>
      <c r="G1" s="141"/>
      <c r="I1" s="141"/>
      <c r="K1" s="140"/>
    </row>
    <row r="2" spans="1:11" s="139" customFormat="1" ht="19.149999999999999" customHeight="1">
      <c r="A2" s="306" t="s">
        <v>126</v>
      </c>
      <c r="B2" s="142"/>
      <c r="C2" s="142"/>
      <c r="E2" s="140"/>
      <c r="G2" s="143"/>
      <c r="I2" s="143"/>
      <c r="K2" s="140"/>
    </row>
    <row r="3" spans="1:11" s="139" customFormat="1" ht="19.149999999999999" customHeight="1">
      <c r="A3" s="307" t="s">
        <v>204</v>
      </c>
      <c r="B3" s="144"/>
      <c r="C3" s="144"/>
      <c r="D3" s="145"/>
      <c r="E3" s="146"/>
      <c r="F3" s="145"/>
      <c r="G3" s="147"/>
      <c r="H3" s="145"/>
      <c r="I3" s="147"/>
      <c r="J3" s="145"/>
      <c r="K3" s="146"/>
    </row>
    <row r="4" spans="1:11" s="153" customFormat="1" ht="9" customHeight="1">
      <c r="A4" s="206"/>
      <c r="B4" s="206"/>
      <c r="C4" s="206"/>
      <c r="D4" s="188"/>
      <c r="E4" s="207"/>
      <c r="F4" s="188"/>
      <c r="G4" s="208"/>
      <c r="H4" s="188"/>
      <c r="I4" s="208"/>
      <c r="J4" s="188"/>
      <c r="K4" s="207"/>
    </row>
    <row r="5" spans="1:11" s="153" customFormat="1" ht="17.100000000000001" customHeight="1">
      <c r="A5" s="148"/>
      <c r="B5" s="148"/>
      <c r="C5" s="148"/>
      <c r="D5" s="149"/>
      <c r="E5" s="379" t="s">
        <v>63</v>
      </c>
      <c r="F5" s="379"/>
      <c r="G5" s="379"/>
      <c r="H5" s="150"/>
      <c r="I5" s="379" t="s">
        <v>119</v>
      </c>
      <c r="J5" s="379"/>
      <c r="K5" s="379"/>
    </row>
    <row r="6" spans="1:11" s="153" customFormat="1" ht="17.100000000000001" customHeight="1">
      <c r="A6" s="148"/>
      <c r="B6" s="148"/>
      <c r="C6" s="148"/>
      <c r="D6" s="149"/>
      <c r="E6" s="151" t="s">
        <v>49</v>
      </c>
      <c r="F6" s="150"/>
      <c r="G6" s="150" t="s">
        <v>49</v>
      </c>
      <c r="H6" s="150"/>
      <c r="I6" s="150" t="s">
        <v>49</v>
      </c>
      <c r="J6" s="150"/>
      <c r="K6" s="150" t="s">
        <v>49</v>
      </c>
    </row>
    <row r="7" spans="1:11" s="153" customFormat="1" ht="17.100000000000001" customHeight="1">
      <c r="A7" s="152"/>
      <c r="B7" s="152"/>
      <c r="D7" s="154"/>
      <c r="E7" s="155" t="s">
        <v>156</v>
      </c>
      <c r="F7" s="156"/>
      <c r="G7" s="155" t="s">
        <v>149</v>
      </c>
      <c r="H7" s="157"/>
      <c r="I7" s="155" t="s">
        <v>156</v>
      </c>
      <c r="J7" s="156"/>
      <c r="K7" s="155" t="s">
        <v>149</v>
      </c>
    </row>
    <row r="8" spans="1:11" s="153" customFormat="1" ht="17.100000000000001" customHeight="1">
      <c r="A8" s="152"/>
      <c r="B8" s="152"/>
      <c r="C8" s="158" t="s">
        <v>1</v>
      </c>
      <c r="D8" s="154"/>
      <c r="E8" s="159" t="s">
        <v>2</v>
      </c>
      <c r="F8" s="154"/>
      <c r="G8" s="159" t="s">
        <v>2</v>
      </c>
      <c r="H8" s="160"/>
      <c r="I8" s="159" t="s">
        <v>2</v>
      </c>
      <c r="J8" s="154"/>
      <c r="K8" s="159" t="s">
        <v>2</v>
      </c>
    </row>
    <row r="9" spans="1:11" s="153" customFormat="1" ht="17.100000000000001" customHeight="1">
      <c r="A9" s="161" t="s">
        <v>28</v>
      </c>
      <c r="B9" s="162"/>
      <c r="C9" s="162"/>
      <c r="E9" s="163"/>
      <c r="G9" s="164"/>
      <c r="I9" s="165"/>
      <c r="K9" s="166"/>
    </row>
    <row r="10" spans="1:11" s="153" customFormat="1" ht="17.100000000000001" customHeight="1">
      <c r="A10" s="162" t="s">
        <v>167</v>
      </c>
      <c r="B10" s="162"/>
      <c r="C10" s="167"/>
      <c r="E10" s="168">
        <f>'T 7-9'!J35</f>
        <v>-135111916</v>
      </c>
      <c r="F10" s="169"/>
      <c r="G10" s="170">
        <v>-203922222</v>
      </c>
      <c r="H10" s="169"/>
      <c r="I10" s="168">
        <f>'T 7-9'!N35</f>
        <v>-110700075</v>
      </c>
      <c r="J10" s="169"/>
      <c r="K10" s="170">
        <v>-203418594</v>
      </c>
    </row>
    <row r="11" spans="1:11" s="153" customFormat="1" ht="17.100000000000001" customHeight="1">
      <c r="A11" s="171" t="s">
        <v>79</v>
      </c>
      <c r="B11" s="162"/>
      <c r="C11" s="167"/>
      <c r="E11" s="172"/>
      <c r="F11" s="169"/>
      <c r="G11" s="173"/>
      <c r="H11" s="169"/>
      <c r="I11" s="172"/>
      <c r="J11" s="169"/>
      <c r="K11" s="173"/>
    </row>
    <row r="12" spans="1:11" s="153" customFormat="1" ht="17.100000000000001" customHeight="1">
      <c r="A12" s="171"/>
      <c r="B12" s="162" t="s">
        <v>70</v>
      </c>
      <c r="C12" s="167">
        <v>9</v>
      </c>
      <c r="E12" s="174">
        <v>10252211</v>
      </c>
      <c r="F12" s="169"/>
      <c r="G12" s="175">
        <v>9379687</v>
      </c>
      <c r="H12" s="169"/>
      <c r="I12" s="174">
        <v>3061168</v>
      </c>
      <c r="J12" s="169"/>
      <c r="K12" s="175">
        <v>3451803</v>
      </c>
    </row>
    <row r="13" spans="1:11" s="153" customFormat="1" ht="17.100000000000001" customHeight="1">
      <c r="A13" s="171"/>
      <c r="B13" s="162" t="s">
        <v>71</v>
      </c>
      <c r="C13" s="167">
        <v>10</v>
      </c>
      <c r="E13" s="174">
        <v>54469213</v>
      </c>
      <c r="F13" s="169"/>
      <c r="G13" s="175">
        <v>53063277</v>
      </c>
      <c r="H13" s="169"/>
      <c r="I13" s="174">
        <v>40783087</v>
      </c>
      <c r="J13" s="169"/>
      <c r="K13" s="175">
        <v>58893027</v>
      </c>
    </row>
    <row r="14" spans="1:11" s="153" customFormat="1" ht="17.100000000000001" customHeight="1">
      <c r="B14" s="153" t="s">
        <v>129</v>
      </c>
      <c r="C14" s="167">
        <v>9</v>
      </c>
      <c r="E14" s="174">
        <v>1286996</v>
      </c>
      <c r="F14" s="169"/>
      <c r="G14" s="175">
        <v>1480215</v>
      </c>
      <c r="H14" s="169"/>
      <c r="I14" s="174">
        <v>490798</v>
      </c>
      <c r="J14" s="169"/>
      <c r="K14" s="175">
        <v>852166</v>
      </c>
    </row>
    <row r="15" spans="1:11" s="153" customFormat="1" ht="17.100000000000001" customHeight="1">
      <c r="B15" s="153" t="s">
        <v>196</v>
      </c>
      <c r="C15" s="167"/>
      <c r="E15" s="174">
        <v>6796553</v>
      </c>
      <c r="F15" s="169"/>
      <c r="G15" s="175">
        <v>-4667248</v>
      </c>
      <c r="H15" s="169"/>
      <c r="I15" s="174">
        <v>5126000</v>
      </c>
      <c r="J15" s="169"/>
      <c r="K15" s="175">
        <v>0</v>
      </c>
    </row>
    <row r="16" spans="1:11" s="153" customFormat="1" ht="17.100000000000001" customHeight="1">
      <c r="B16" s="153" t="s">
        <v>224</v>
      </c>
      <c r="C16" s="167"/>
      <c r="E16" s="174"/>
      <c r="F16" s="169"/>
      <c r="G16" s="164"/>
      <c r="H16" s="169"/>
      <c r="I16" s="174"/>
      <c r="J16" s="169"/>
      <c r="K16" s="175"/>
    </row>
    <row r="17" spans="1:11" s="153" customFormat="1" ht="17.100000000000001" customHeight="1">
      <c r="B17" s="153" t="s">
        <v>223</v>
      </c>
      <c r="C17" s="167"/>
      <c r="E17" s="168">
        <v>1069937</v>
      </c>
      <c r="F17" s="169"/>
      <c r="G17" s="170">
        <v>0</v>
      </c>
      <c r="H17" s="169"/>
      <c r="I17" s="168">
        <v>699363</v>
      </c>
      <c r="J17" s="169"/>
      <c r="K17" s="170">
        <v>0</v>
      </c>
    </row>
    <row r="18" spans="1:11" s="153" customFormat="1" ht="17.100000000000001" customHeight="1">
      <c r="B18" s="153" t="s">
        <v>178</v>
      </c>
      <c r="C18" s="167"/>
      <c r="E18" s="168">
        <v>-3185</v>
      </c>
      <c r="F18" s="169"/>
      <c r="G18" s="170">
        <v>-13215</v>
      </c>
      <c r="H18" s="169"/>
      <c r="I18" s="168">
        <v>-2795</v>
      </c>
      <c r="J18" s="169"/>
      <c r="K18" s="170">
        <v>-2973</v>
      </c>
    </row>
    <row r="19" spans="1:11" s="153" customFormat="1" ht="17.100000000000001" customHeight="1">
      <c r="B19" s="153" t="s">
        <v>233</v>
      </c>
      <c r="C19" s="167"/>
      <c r="E19" s="168">
        <v>-20953</v>
      </c>
      <c r="F19" s="169"/>
      <c r="G19" s="170">
        <v>0</v>
      </c>
      <c r="H19" s="169"/>
      <c r="I19" s="168">
        <v>75</v>
      </c>
      <c r="J19" s="169"/>
      <c r="K19" s="170">
        <v>0</v>
      </c>
    </row>
    <row r="20" spans="1:11" s="153" customFormat="1" ht="17.100000000000001" customHeight="1">
      <c r="B20" s="153" t="s">
        <v>209</v>
      </c>
      <c r="C20" s="167"/>
      <c r="E20" s="168">
        <v>77</v>
      </c>
      <c r="F20" s="169"/>
      <c r="G20" s="170">
        <v>0</v>
      </c>
      <c r="H20" s="169"/>
      <c r="I20" s="168">
        <v>47</v>
      </c>
      <c r="J20" s="169"/>
      <c r="K20" s="170">
        <v>0</v>
      </c>
    </row>
    <row r="21" spans="1:11" s="153" customFormat="1" ht="15.75" customHeight="1">
      <c r="B21" s="153" t="s">
        <v>210</v>
      </c>
      <c r="C21" s="167"/>
      <c r="E21" s="168">
        <v>17934</v>
      </c>
      <c r="F21" s="169"/>
      <c r="G21" s="170">
        <v>0</v>
      </c>
      <c r="H21" s="169"/>
      <c r="I21" s="168">
        <v>12326</v>
      </c>
      <c r="J21" s="169"/>
      <c r="K21" s="170">
        <v>0</v>
      </c>
    </row>
    <row r="22" spans="1:11" s="153" customFormat="1" ht="17.100000000000001" customHeight="1">
      <c r="B22" s="176" t="s">
        <v>27</v>
      </c>
      <c r="C22" s="167"/>
      <c r="E22" s="174">
        <v>-15849086</v>
      </c>
      <c r="F22" s="169"/>
      <c r="G22" s="175">
        <v>-18044679</v>
      </c>
      <c r="H22" s="169"/>
      <c r="I22" s="174">
        <v>-16383826</v>
      </c>
      <c r="J22" s="169"/>
      <c r="K22" s="175">
        <v>-18990954</v>
      </c>
    </row>
    <row r="23" spans="1:11" s="153" customFormat="1" ht="17.100000000000001" customHeight="1">
      <c r="B23" s="176" t="s">
        <v>47</v>
      </c>
      <c r="C23" s="167"/>
      <c r="E23" s="174">
        <v>31019385</v>
      </c>
      <c r="F23" s="169"/>
      <c r="G23" s="175">
        <v>30653795</v>
      </c>
      <c r="H23" s="169"/>
      <c r="I23" s="174">
        <v>28057559</v>
      </c>
      <c r="J23" s="169"/>
      <c r="K23" s="175">
        <v>20136942</v>
      </c>
    </row>
    <row r="24" spans="1:11" s="153" customFormat="1" ht="17.100000000000001" customHeight="1">
      <c r="B24" s="176" t="s">
        <v>181</v>
      </c>
      <c r="C24" s="167"/>
      <c r="E24" s="174">
        <v>10198897</v>
      </c>
      <c r="F24" s="169"/>
      <c r="G24" s="175">
        <v>3920062</v>
      </c>
      <c r="H24" s="169"/>
      <c r="I24" s="174">
        <v>7176000</v>
      </c>
      <c r="J24" s="169"/>
      <c r="K24" s="175">
        <v>-2740000</v>
      </c>
    </row>
    <row r="25" spans="1:11" s="153" customFormat="1" ht="17.100000000000001" customHeight="1">
      <c r="B25" s="153" t="s">
        <v>32</v>
      </c>
      <c r="C25" s="167"/>
      <c r="E25" s="174">
        <v>12413317</v>
      </c>
      <c r="F25" s="169"/>
      <c r="G25" s="175">
        <v>4053358</v>
      </c>
      <c r="H25" s="169"/>
      <c r="I25" s="174">
        <v>2983736</v>
      </c>
      <c r="J25" s="169"/>
      <c r="K25" s="175">
        <v>1346094</v>
      </c>
    </row>
    <row r="26" spans="1:11" s="153" customFormat="1" ht="17.100000000000001" customHeight="1">
      <c r="B26" s="153" t="s">
        <v>246</v>
      </c>
      <c r="C26" s="167"/>
      <c r="E26" s="168">
        <v>298679</v>
      </c>
      <c r="F26" s="169"/>
      <c r="G26" s="170">
        <v>0</v>
      </c>
      <c r="H26" s="169"/>
      <c r="I26" s="168">
        <v>0</v>
      </c>
      <c r="J26" s="169"/>
      <c r="K26" s="170">
        <v>0</v>
      </c>
    </row>
    <row r="27" spans="1:11" s="153" customFormat="1" ht="17.100000000000001" customHeight="1">
      <c r="B27" s="176" t="s">
        <v>106</v>
      </c>
      <c r="C27" s="167">
        <v>8</v>
      </c>
      <c r="E27" s="174">
        <v>15925000</v>
      </c>
      <c r="F27" s="169"/>
      <c r="G27" s="175">
        <v>12516009</v>
      </c>
      <c r="H27" s="169"/>
      <c r="I27" s="174">
        <v>0</v>
      </c>
      <c r="J27" s="169"/>
      <c r="K27" s="175">
        <v>0</v>
      </c>
    </row>
    <row r="28" spans="1:11" s="153" customFormat="1" ht="17.100000000000001" customHeight="1">
      <c r="B28" s="176" t="s">
        <v>166</v>
      </c>
      <c r="C28" s="167">
        <v>8</v>
      </c>
      <c r="E28" s="174">
        <v>3768187</v>
      </c>
      <c r="F28" s="169"/>
      <c r="G28" s="175">
        <v>21510332</v>
      </c>
      <c r="H28" s="169"/>
      <c r="I28" s="174">
        <v>0</v>
      </c>
      <c r="J28" s="169"/>
      <c r="K28" s="175">
        <v>0</v>
      </c>
    </row>
    <row r="29" spans="1:11" s="153" customFormat="1" ht="17.100000000000001" customHeight="1">
      <c r="B29" s="176" t="s">
        <v>75</v>
      </c>
      <c r="C29" s="167"/>
      <c r="E29" s="177"/>
      <c r="F29" s="176"/>
      <c r="G29" s="178"/>
      <c r="H29" s="176"/>
      <c r="I29" s="177"/>
      <c r="J29" s="176"/>
      <c r="K29" s="178"/>
    </row>
    <row r="30" spans="1:11" s="188" customFormat="1" ht="17.100000000000001" customHeight="1">
      <c r="A30" s="162"/>
      <c r="B30" s="179" t="s">
        <v>84</v>
      </c>
      <c r="C30" s="162"/>
      <c r="D30" s="173"/>
      <c r="E30" s="174">
        <v>122342470</v>
      </c>
      <c r="F30" s="169"/>
      <c r="G30" s="175">
        <v>-5149731</v>
      </c>
      <c r="H30" s="169"/>
      <c r="I30" s="174">
        <v>-88276373</v>
      </c>
      <c r="J30" s="169"/>
      <c r="K30" s="175">
        <v>-11839309</v>
      </c>
    </row>
    <row r="31" spans="1:11" s="188" customFormat="1" ht="17.100000000000001" customHeight="1">
      <c r="A31" s="162"/>
      <c r="B31" s="179" t="s">
        <v>153</v>
      </c>
      <c r="C31" s="162"/>
      <c r="D31" s="173"/>
      <c r="E31" s="174">
        <v>101829482</v>
      </c>
      <c r="F31" s="169"/>
      <c r="G31" s="175">
        <v>289044469</v>
      </c>
      <c r="H31" s="169"/>
      <c r="I31" s="174">
        <v>-7392351</v>
      </c>
      <c r="J31" s="169"/>
      <c r="K31" s="175">
        <v>44696794</v>
      </c>
    </row>
    <row r="32" spans="1:11" s="188" customFormat="1" ht="17.100000000000001" customHeight="1">
      <c r="A32" s="162"/>
      <c r="B32" s="179" t="s">
        <v>85</v>
      </c>
      <c r="C32" s="162"/>
      <c r="D32" s="173"/>
      <c r="E32" s="174">
        <v>-117382471</v>
      </c>
      <c r="F32" s="169"/>
      <c r="G32" s="175">
        <v>-65750244</v>
      </c>
      <c r="H32" s="169"/>
      <c r="I32" s="174">
        <v>-127228118</v>
      </c>
      <c r="J32" s="169"/>
      <c r="K32" s="175">
        <v>-84269555</v>
      </c>
    </row>
    <row r="33" spans="1:16" s="153" customFormat="1" ht="17.100000000000001" customHeight="1">
      <c r="B33" s="171" t="s">
        <v>86</v>
      </c>
      <c r="C33" s="180"/>
      <c r="E33" s="174">
        <v>-16954806</v>
      </c>
      <c r="F33" s="169"/>
      <c r="G33" s="175">
        <v>-21499339</v>
      </c>
      <c r="H33" s="169"/>
      <c r="I33" s="174">
        <v>-11896181</v>
      </c>
      <c r="J33" s="169"/>
      <c r="K33" s="175">
        <v>-23762589</v>
      </c>
    </row>
    <row r="34" spans="1:16" s="153" customFormat="1" ht="17.100000000000001" customHeight="1">
      <c r="B34" s="171" t="s">
        <v>87</v>
      </c>
      <c r="C34" s="162"/>
      <c r="E34" s="174">
        <v>4764860</v>
      </c>
      <c r="F34" s="169"/>
      <c r="G34" s="175">
        <v>-51443176</v>
      </c>
      <c r="H34" s="169"/>
      <c r="I34" s="174">
        <v>31973775</v>
      </c>
      <c r="J34" s="169"/>
      <c r="K34" s="175">
        <v>-51591826</v>
      </c>
    </row>
    <row r="35" spans="1:16" s="153" customFormat="1" ht="17.100000000000001" customHeight="1">
      <c r="B35" s="181" t="s">
        <v>88</v>
      </c>
      <c r="C35" s="162"/>
      <c r="E35" s="174">
        <v>-900576</v>
      </c>
      <c r="F35" s="169"/>
      <c r="G35" s="175">
        <v>-77285</v>
      </c>
      <c r="H35" s="169"/>
      <c r="I35" s="174">
        <v>204945</v>
      </c>
      <c r="J35" s="169"/>
      <c r="K35" s="175">
        <v>-150850</v>
      </c>
    </row>
    <row r="36" spans="1:16" s="153" customFormat="1" ht="17.100000000000001" customHeight="1">
      <c r="B36" s="181" t="s">
        <v>89</v>
      </c>
      <c r="C36" s="162"/>
      <c r="E36" s="174">
        <v>-65429020</v>
      </c>
      <c r="F36" s="169"/>
      <c r="G36" s="175">
        <v>21247076</v>
      </c>
      <c r="H36" s="169"/>
      <c r="I36" s="174">
        <v>39168563</v>
      </c>
      <c r="J36" s="169"/>
      <c r="K36" s="175">
        <v>-22683702</v>
      </c>
    </row>
    <row r="37" spans="1:16" s="153" customFormat="1" ht="17.100000000000001" customHeight="1">
      <c r="B37" s="181" t="s">
        <v>90</v>
      </c>
      <c r="C37" s="162"/>
      <c r="E37" s="174">
        <v>-5749476</v>
      </c>
      <c r="F37" s="169"/>
      <c r="G37" s="175">
        <v>8272235</v>
      </c>
      <c r="H37" s="169"/>
      <c r="I37" s="174">
        <v>2567449</v>
      </c>
      <c r="J37" s="169"/>
      <c r="K37" s="175">
        <v>4087979</v>
      </c>
    </row>
    <row r="38" spans="1:16" s="153" customFormat="1" ht="17.100000000000001" customHeight="1">
      <c r="B38" s="179" t="s">
        <v>91</v>
      </c>
      <c r="C38" s="162"/>
      <c r="E38" s="182">
        <v>269250</v>
      </c>
      <c r="F38" s="169"/>
      <c r="G38" s="183">
        <v>2256255</v>
      </c>
      <c r="H38" s="169"/>
      <c r="I38" s="182">
        <v>0</v>
      </c>
      <c r="J38" s="169"/>
      <c r="K38" s="183">
        <v>0</v>
      </c>
    </row>
    <row r="39" spans="1:16" s="153" customFormat="1" ht="6" customHeight="1">
      <c r="A39" s="162"/>
      <c r="B39" s="162"/>
      <c r="C39" s="162"/>
      <c r="E39" s="172"/>
      <c r="G39" s="173"/>
      <c r="I39" s="172"/>
      <c r="K39" s="173"/>
    </row>
    <row r="40" spans="1:16" s="153" customFormat="1" ht="17.100000000000001" customHeight="1">
      <c r="A40" s="162" t="s">
        <v>244</v>
      </c>
      <c r="B40" s="162"/>
      <c r="C40" s="162"/>
      <c r="D40" s="166"/>
      <c r="E40" s="168">
        <f>SUM(E10:E38)</f>
        <v>19320959</v>
      </c>
      <c r="F40" s="170"/>
      <c r="G40" s="170">
        <f>SUM(G10:G38)</f>
        <v>86829631</v>
      </c>
      <c r="H40" s="170"/>
      <c r="I40" s="168">
        <f>SUM(I10:I38)</f>
        <v>-199574828</v>
      </c>
      <c r="J40" s="170"/>
      <c r="K40" s="170">
        <f>SUM(K10:K38)</f>
        <v>-285985547</v>
      </c>
      <c r="M40" s="164"/>
    </row>
    <row r="41" spans="1:16" s="188" customFormat="1" ht="17.100000000000001" customHeight="1">
      <c r="A41" s="162" t="s">
        <v>202</v>
      </c>
      <c r="B41" s="162"/>
      <c r="C41" s="162"/>
      <c r="D41" s="153"/>
      <c r="E41" s="184">
        <v>-31015757</v>
      </c>
      <c r="F41" s="169"/>
      <c r="G41" s="185">
        <v>-29165828</v>
      </c>
      <c r="H41" s="169"/>
      <c r="I41" s="184">
        <v>-27734620</v>
      </c>
      <c r="J41" s="169"/>
      <c r="K41" s="185">
        <v>-19196016</v>
      </c>
    </row>
    <row r="42" spans="1:16" s="188" customFormat="1" ht="17.100000000000001" customHeight="1">
      <c r="A42" s="162" t="s">
        <v>189</v>
      </c>
      <c r="B42" s="162"/>
      <c r="C42" s="162"/>
      <c r="D42" s="153"/>
      <c r="E42" s="184">
        <v>3987800</v>
      </c>
      <c r="F42" s="169"/>
      <c r="G42" s="185">
        <v>0</v>
      </c>
      <c r="H42" s="169"/>
      <c r="I42" s="184">
        <v>0</v>
      </c>
      <c r="J42" s="169"/>
      <c r="K42" s="185">
        <v>0</v>
      </c>
    </row>
    <row r="43" spans="1:16" s="188" customFormat="1" ht="17.100000000000001" customHeight="1">
      <c r="A43" s="162" t="s">
        <v>179</v>
      </c>
      <c r="B43" s="162"/>
      <c r="C43" s="162"/>
      <c r="D43" s="153"/>
      <c r="E43" s="186">
        <v>-18681245</v>
      </c>
      <c r="F43" s="169"/>
      <c r="G43" s="187">
        <v>-47345342</v>
      </c>
      <c r="H43" s="169"/>
      <c r="I43" s="186">
        <v>-3461314</v>
      </c>
      <c r="J43" s="169"/>
      <c r="K43" s="187">
        <v>-7758508</v>
      </c>
    </row>
    <row r="44" spans="1:16" s="188" customFormat="1" ht="6" customHeight="1">
      <c r="A44" s="162"/>
      <c r="B44" s="162"/>
      <c r="C44" s="162"/>
      <c r="D44" s="153"/>
      <c r="E44" s="172"/>
      <c r="F44" s="153"/>
      <c r="G44" s="173"/>
      <c r="I44" s="172"/>
      <c r="K44" s="173"/>
    </row>
    <row r="45" spans="1:16" s="188" customFormat="1" ht="17.100000000000001" customHeight="1">
      <c r="A45" s="162" t="s">
        <v>243</v>
      </c>
      <c r="B45" s="162"/>
      <c r="C45" s="162"/>
      <c r="D45" s="173"/>
      <c r="E45" s="189">
        <f>SUM(E40:E43)</f>
        <v>-26388243</v>
      </c>
      <c r="F45" s="173"/>
      <c r="G45" s="190">
        <f>SUM(G40:G43)</f>
        <v>10318461</v>
      </c>
      <c r="H45" s="173"/>
      <c r="I45" s="189">
        <f>SUM(I40:I43)</f>
        <v>-230770762</v>
      </c>
      <c r="J45" s="173"/>
      <c r="K45" s="190">
        <f>SUM(K40:K43)</f>
        <v>-312940071</v>
      </c>
    </row>
    <row r="46" spans="1:16" s="188" customFormat="1" ht="7.5" customHeight="1">
      <c r="A46" s="162"/>
      <c r="B46" s="162"/>
      <c r="C46" s="162"/>
      <c r="D46" s="173"/>
      <c r="E46" s="173"/>
      <c r="F46" s="173"/>
      <c r="G46" s="173"/>
      <c r="H46" s="173"/>
      <c r="I46" s="173"/>
      <c r="J46" s="173"/>
      <c r="K46" s="173"/>
    </row>
    <row r="47" spans="1:16" s="188" customFormat="1" ht="17.100000000000001" customHeight="1">
      <c r="A47" s="378" t="s">
        <v>95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138"/>
      <c r="M47" s="138"/>
      <c r="N47" s="138"/>
      <c r="O47" s="138"/>
      <c r="P47" s="138"/>
    </row>
    <row r="48" spans="1:16" s="188" customFormat="1" ht="17.100000000000001" customHeight="1">
      <c r="A48" s="378" t="s">
        <v>215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138"/>
      <c r="M48" s="138"/>
      <c r="N48" s="138"/>
      <c r="O48" s="138"/>
      <c r="P48" s="138"/>
    </row>
    <row r="49" spans="1:14" s="193" customFormat="1" ht="4.5" customHeight="1">
      <c r="A49" s="200"/>
      <c r="B49" s="200"/>
      <c r="C49" s="200"/>
      <c r="D49" s="195"/>
      <c r="E49" s="195"/>
      <c r="F49" s="195"/>
      <c r="G49" s="195"/>
      <c r="H49" s="195"/>
      <c r="I49" s="195"/>
      <c r="J49" s="195"/>
      <c r="K49" s="195"/>
    </row>
    <row r="50" spans="1:14" s="193" customFormat="1" ht="21.95" customHeight="1">
      <c r="A50" s="308" t="str">
        <f>'11'!A33</f>
        <v>หมายเหตุประกอบข้อมูลทางการเงินเป็นส่วนหนึ่งของข้อมูลทางการเงินระหว่างกาลนี้</v>
      </c>
      <c r="B50" s="191"/>
      <c r="C50" s="191"/>
      <c r="D50" s="145"/>
      <c r="E50" s="146"/>
      <c r="F50" s="145"/>
      <c r="G50" s="196"/>
      <c r="H50" s="145"/>
      <c r="I50" s="196"/>
      <c r="J50" s="145"/>
      <c r="K50" s="146"/>
    </row>
    <row r="51" spans="1:14" s="139" customFormat="1" ht="19.149999999999999" customHeight="1">
      <c r="A51" s="305" t="str">
        <f>A1</f>
        <v>บริษัท เอแอลที เทเลคอม จำกัด (มหาชน)</v>
      </c>
      <c r="B51" s="192"/>
      <c r="C51" s="192"/>
      <c r="D51" s="193"/>
      <c r="E51" s="194"/>
      <c r="F51" s="193"/>
      <c r="G51" s="195"/>
      <c r="H51" s="193"/>
      <c r="I51" s="195"/>
      <c r="J51" s="193"/>
      <c r="K51" s="194"/>
    </row>
    <row r="52" spans="1:14" s="139" customFormat="1" ht="19.149999999999999" customHeight="1">
      <c r="A52" s="309" t="s">
        <v>237</v>
      </c>
      <c r="B52" s="192"/>
      <c r="C52" s="192"/>
      <c r="D52" s="193"/>
      <c r="E52" s="194"/>
      <c r="F52" s="193"/>
      <c r="G52" s="195"/>
      <c r="H52" s="193"/>
      <c r="I52" s="195"/>
      <c r="J52" s="193"/>
      <c r="K52" s="194"/>
    </row>
    <row r="53" spans="1:14" s="193" customFormat="1" ht="19.149999999999999" customHeight="1">
      <c r="A53" s="310" t="str">
        <f>A3</f>
        <v>สำหรับงวดเก้าเดือนสิ้นสุดวันที่ 30 กันยายน พ.ศ. 2562</v>
      </c>
      <c r="B53" s="191"/>
      <c r="C53" s="191"/>
      <c r="D53" s="145"/>
      <c r="E53" s="146"/>
      <c r="F53" s="145"/>
      <c r="G53" s="196"/>
      <c r="H53" s="145"/>
      <c r="I53" s="196"/>
      <c r="J53" s="145"/>
      <c r="K53" s="146"/>
    </row>
    <row r="54" spans="1:14" s="176" customFormat="1" ht="15.95" customHeight="1">
      <c r="A54" s="209"/>
      <c r="C54" s="210"/>
      <c r="E54" s="211"/>
      <c r="F54" s="212"/>
      <c r="G54" s="211"/>
      <c r="H54" s="212"/>
      <c r="I54" s="211"/>
      <c r="J54" s="212"/>
      <c r="K54" s="211"/>
    </row>
    <row r="55" spans="1:14" s="153" customFormat="1" ht="15.95" customHeight="1">
      <c r="A55" s="148"/>
      <c r="B55" s="148"/>
      <c r="C55" s="148"/>
      <c r="D55" s="149"/>
      <c r="E55" s="379" t="s">
        <v>63</v>
      </c>
      <c r="F55" s="379"/>
      <c r="G55" s="379"/>
      <c r="H55" s="150"/>
      <c r="I55" s="379" t="s">
        <v>119</v>
      </c>
      <c r="J55" s="379"/>
      <c r="K55" s="379"/>
    </row>
    <row r="56" spans="1:14" s="153" customFormat="1" ht="15.95" customHeight="1">
      <c r="A56" s="148"/>
      <c r="B56" s="148"/>
      <c r="C56" s="148"/>
      <c r="D56" s="149"/>
      <c r="E56" s="150" t="s">
        <v>49</v>
      </c>
      <c r="F56" s="150"/>
      <c r="G56" s="150" t="s">
        <v>49</v>
      </c>
      <c r="H56" s="150"/>
      <c r="I56" s="150" t="s">
        <v>49</v>
      </c>
      <c r="J56" s="150"/>
      <c r="K56" s="150" t="s">
        <v>49</v>
      </c>
    </row>
    <row r="57" spans="1:14" s="188" customFormat="1" ht="15.95" customHeight="1">
      <c r="A57" s="213"/>
      <c r="B57" s="213"/>
      <c r="D57" s="154"/>
      <c r="E57" s="155" t="s">
        <v>156</v>
      </c>
      <c r="F57" s="156"/>
      <c r="G57" s="155" t="s">
        <v>149</v>
      </c>
      <c r="H57" s="157"/>
      <c r="I57" s="155" t="s">
        <v>156</v>
      </c>
      <c r="J57" s="156"/>
      <c r="K57" s="155" t="s">
        <v>149</v>
      </c>
    </row>
    <row r="58" spans="1:14" s="188" customFormat="1" ht="15.95" customHeight="1">
      <c r="A58" s="213"/>
      <c r="B58" s="213"/>
      <c r="C58" s="158" t="s">
        <v>1</v>
      </c>
      <c r="D58" s="154"/>
      <c r="E58" s="159" t="s">
        <v>2</v>
      </c>
      <c r="F58" s="154"/>
      <c r="G58" s="159" t="s">
        <v>2</v>
      </c>
      <c r="H58" s="160"/>
      <c r="I58" s="159" t="s">
        <v>2</v>
      </c>
      <c r="J58" s="154"/>
      <c r="K58" s="159" t="s">
        <v>2</v>
      </c>
    </row>
    <row r="59" spans="1:14" s="188" customFormat="1" ht="15.95" customHeight="1">
      <c r="A59" s="161" t="s">
        <v>29</v>
      </c>
      <c r="B59" s="161"/>
      <c r="C59" s="161"/>
      <c r="D59" s="153"/>
      <c r="E59" s="163"/>
      <c r="F59" s="153"/>
      <c r="G59" s="164"/>
      <c r="H59" s="153"/>
      <c r="I59" s="172"/>
      <c r="J59" s="153"/>
      <c r="K59" s="173"/>
    </row>
    <row r="60" spans="1:14" s="216" customFormat="1" ht="15.95" customHeight="1">
      <c r="A60" s="171" t="s">
        <v>182</v>
      </c>
      <c r="B60" s="214"/>
      <c r="C60" s="215"/>
      <c r="D60" s="176"/>
      <c r="E60" s="174">
        <v>10185</v>
      </c>
      <c r="F60" s="169"/>
      <c r="G60" s="175">
        <v>9614499</v>
      </c>
      <c r="H60" s="169"/>
      <c r="I60" s="174">
        <v>10185</v>
      </c>
      <c r="J60" s="169"/>
      <c r="K60" s="175">
        <v>-2165258</v>
      </c>
      <c r="M60" s="175"/>
      <c r="N60" s="175"/>
    </row>
    <row r="61" spans="1:14" s="216" customFormat="1" ht="15.95" customHeight="1">
      <c r="A61" s="171" t="s">
        <v>194</v>
      </c>
      <c r="B61" s="214"/>
      <c r="C61" s="215"/>
      <c r="D61" s="176"/>
      <c r="E61" s="174">
        <v>0</v>
      </c>
      <c r="F61" s="169"/>
      <c r="G61" s="175">
        <v>0</v>
      </c>
      <c r="H61" s="169"/>
      <c r="I61" s="174">
        <v>0</v>
      </c>
      <c r="J61" s="169"/>
      <c r="K61" s="175">
        <v>-3749850</v>
      </c>
      <c r="M61" s="175"/>
      <c r="N61" s="175"/>
    </row>
    <row r="62" spans="1:14" s="216" customFormat="1" ht="15.95" customHeight="1">
      <c r="A62" s="171" t="s">
        <v>234</v>
      </c>
      <c r="B62" s="214"/>
      <c r="C62" s="215"/>
      <c r="D62" s="176"/>
      <c r="E62" s="174">
        <v>0</v>
      </c>
      <c r="F62" s="169"/>
      <c r="G62" s="173">
        <v>-5000000</v>
      </c>
      <c r="H62" s="169"/>
      <c r="I62" s="174">
        <v>0</v>
      </c>
      <c r="J62" s="169"/>
      <c r="K62" s="173">
        <v>-5000000</v>
      </c>
      <c r="M62" s="175"/>
      <c r="N62" s="175"/>
    </row>
    <row r="63" spans="1:14" s="216" customFormat="1" ht="15.95" customHeight="1">
      <c r="A63" s="171" t="s">
        <v>198</v>
      </c>
      <c r="B63" s="214"/>
      <c r="C63" s="167">
        <v>8</v>
      </c>
      <c r="D63" s="176"/>
      <c r="E63" s="174">
        <v>-489990</v>
      </c>
      <c r="F63" s="169"/>
      <c r="G63" s="175">
        <v>0</v>
      </c>
      <c r="H63" s="169"/>
      <c r="I63" s="174">
        <v>-489990</v>
      </c>
      <c r="J63" s="169"/>
      <c r="K63" s="175">
        <v>0</v>
      </c>
      <c r="M63" s="175"/>
      <c r="N63" s="175"/>
    </row>
    <row r="64" spans="1:14" s="216" customFormat="1" ht="15.95" customHeight="1">
      <c r="A64" s="171" t="s">
        <v>130</v>
      </c>
      <c r="B64" s="214"/>
      <c r="C64" s="167">
        <v>9</v>
      </c>
      <c r="D64" s="176"/>
      <c r="E64" s="174">
        <v>-4864264</v>
      </c>
      <c r="F64" s="169"/>
      <c r="G64" s="175">
        <v>-13875490</v>
      </c>
      <c r="H64" s="169"/>
      <c r="I64" s="174">
        <v>-79769</v>
      </c>
      <c r="J64" s="169"/>
      <c r="K64" s="175">
        <v>-10541154</v>
      </c>
      <c r="M64" s="175"/>
      <c r="N64" s="175"/>
    </row>
    <row r="65" spans="1:14" s="216" customFormat="1" ht="15.95" customHeight="1">
      <c r="A65" s="176" t="s">
        <v>72</v>
      </c>
      <c r="B65" s="214"/>
      <c r="C65" s="210">
        <v>10</v>
      </c>
      <c r="D65" s="176"/>
      <c r="E65" s="174">
        <v>-72102347</v>
      </c>
      <c r="F65" s="217"/>
      <c r="G65" s="175">
        <v>-120010145</v>
      </c>
      <c r="H65" s="217"/>
      <c r="I65" s="174">
        <v>-31696335</v>
      </c>
      <c r="J65" s="217"/>
      <c r="K65" s="175">
        <v>-114324064</v>
      </c>
      <c r="M65" s="175"/>
      <c r="N65" s="175"/>
    </row>
    <row r="66" spans="1:14" s="216" customFormat="1" ht="15.95" customHeight="1">
      <c r="A66" s="176" t="s">
        <v>44</v>
      </c>
      <c r="B66" s="176"/>
      <c r="C66" s="210">
        <v>9</v>
      </c>
      <c r="E66" s="174">
        <v>-115450</v>
      </c>
      <c r="F66" s="217"/>
      <c r="G66" s="175">
        <v>-5766471</v>
      </c>
      <c r="H66" s="217"/>
      <c r="I66" s="174">
        <v>-50200</v>
      </c>
      <c r="J66" s="217"/>
      <c r="K66" s="175">
        <v>-3374110</v>
      </c>
      <c r="M66" s="175"/>
      <c r="N66" s="175"/>
    </row>
    <row r="67" spans="1:14" s="216" customFormat="1" ht="15.95" customHeight="1">
      <c r="A67" s="176" t="s">
        <v>197</v>
      </c>
      <c r="B67" s="176"/>
      <c r="C67" s="210"/>
      <c r="E67" s="172"/>
      <c r="F67" s="217"/>
      <c r="G67" s="217"/>
      <c r="H67" s="217"/>
      <c r="I67" s="172"/>
      <c r="J67" s="217"/>
      <c r="K67" s="217"/>
      <c r="M67" s="217"/>
      <c r="N67" s="217"/>
    </row>
    <row r="68" spans="1:14" s="216" customFormat="1" ht="15.95" customHeight="1">
      <c r="B68" s="176" t="s">
        <v>140</v>
      </c>
      <c r="C68" s="210"/>
      <c r="E68" s="174">
        <v>19252775</v>
      </c>
      <c r="F68" s="217"/>
      <c r="G68" s="175">
        <v>14717802</v>
      </c>
      <c r="H68" s="217"/>
      <c r="I68" s="174">
        <v>7989182</v>
      </c>
      <c r="J68" s="217"/>
      <c r="K68" s="175">
        <v>14222000</v>
      </c>
      <c r="M68" s="173"/>
      <c r="N68" s="173"/>
    </row>
    <row r="69" spans="1:14" s="216" customFormat="1" ht="15.95" customHeight="1">
      <c r="A69" s="176" t="s">
        <v>191</v>
      </c>
      <c r="B69" s="176"/>
      <c r="C69" s="210">
        <v>18</v>
      </c>
      <c r="E69" s="184">
        <v>-45080000</v>
      </c>
      <c r="F69" s="217"/>
      <c r="G69" s="185">
        <v>-54000000</v>
      </c>
      <c r="H69" s="217"/>
      <c r="I69" s="184">
        <v>-192980000</v>
      </c>
      <c r="J69" s="217"/>
      <c r="K69" s="175">
        <v>-101300000</v>
      </c>
      <c r="M69" s="185"/>
      <c r="N69" s="175"/>
    </row>
    <row r="70" spans="1:14" s="216" customFormat="1" ht="15.95" customHeight="1">
      <c r="A70" s="176" t="s">
        <v>192</v>
      </c>
      <c r="C70" s="210">
        <v>18</v>
      </c>
      <c r="E70" s="184">
        <v>87000000</v>
      </c>
      <c r="F70" s="217"/>
      <c r="G70" s="185">
        <v>0</v>
      </c>
      <c r="H70" s="217"/>
      <c r="I70" s="184">
        <v>278400000</v>
      </c>
      <c r="J70" s="217"/>
      <c r="K70" s="185">
        <v>135300000</v>
      </c>
      <c r="M70" s="185"/>
      <c r="N70" s="185"/>
    </row>
    <row r="71" spans="1:14" s="216" customFormat="1" ht="15.95" customHeight="1">
      <c r="A71" s="176" t="s">
        <v>131</v>
      </c>
      <c r="B71" s="176"/>
      <c r="C71" s="210"/>
      <c r="E71" s="184">
        <v>5130</v>
      </c>
      <c r="F71" s="217"/>
      <c r="G71" s="185">
        <v>15826</v>
      </c>
      <c r="H71" s="217"/>
      <c r="I71" s="184">
        <v>2804</v>
      </c>
      <c r="J71" s="217"/>
      <c r="K71" s="185">
        <v>2975</v>
      </c>
      <c r="M71" s="185"/>
      <c r="N71" s="185"/>
    </row>
    <row r="72" spans="1:14" s="216" customFormat="1" ht="15.95" customHeight="1">
      <c r="A72" s="176" t="s">
        <v>211</v>
      </c>
      <c r="B72" s="176"/>
      <c r="C72" s="210"/>
      <c r="E72" s="184">
        <v>22430</v>
      </c>
      <c r="F72" s="217"/>
      <c r="G72" s="185">
        <v>0</v>
      </c>
      <c r="H72" s="217"/>
      <c r="I72" s="184">
        <v>1402</v>
      </c>
      <c r="J72" s="217"/>
      <c r="K72" s="185">
        <v>0</v>
      </c>
      <c r="M72" s="185"/>
      <c r="N72" s="185"/>
    </row>
    <row r="73" spans="1:14" s="216" customFormat="1" ht="15.95" customHeight="1">
      <c r="A73" s="176" t="s">
        <v>193</v>
      </c>
      <c r="B73" s="176"/>
      <c r="C73" s="210"/>
      <c r="E73" s="184">
        <v>0</v>
      </c>
      <c r="F73" s="217"/>
      <c r="G73" s="185">
        <v>0</v>
      </c>
      <c r="H73" s="217"/>
      <c r="I73" s="184">
        <v>0</v>
      </c>
      <c r="J73" s="217"/>
      <c r="K73" s="185">
        <v>179998380</v>
      </c>
      <c r="M73" s="185"/>
      <c r="N73" s="185"/>
    </row>
    <row r="74" spans="1:14" s="216" customFormat="1" ht="15.95" customHeight="1">
      <c r="A74" s="176" t="s">
        <v>73</v>
      </c>
      <c r="B74" s="176"/>
      <c r="C74" s="210"/>
      <c r="E74" s="174">
        <v>32643074</v>
      </c>
      <c r="F74" s="217"/>
      <c r="G74" s="175">
        <v>5453172</v>
      </c>
      <c r="H74" s="217"/>
      <c r="I74" s="174">
        <v>34100141</v>
      </c>
      <c r="J74" s="217"/>
      <c r="K74" s="175">
        <v>6399447</v>
      </c>
      <c r="M74" s="175"/>
      <c r="N74" s="175"/>
    </row>
    <row r="75" spans="1:14" s="216" customFormat="1" ht="6" customHeight="1">
      <c r="A75" s="218"/>
      <c r="B75" s="218"/>
      <c r="C75" s="219"/>
      <c r="E75" s="220"/>
      <c r="G75" s="221"/>
      <c r="I75" s="220"/>
      <c r="K75" s="221"/>
    </row>
    <row r="76" spans="1:14" s="216" customFormat="1" ht="15.95" customHeight="1">
      <c r="A76" s="222" t="s">
        <v>180</v>
      </c>
      <c r="B76" s="222"/>
      <c r="C76" s="210"/>
      <c r="E76" s="189">
        <f>SUM(E60:E74)</f>
        <v>16281543</v>
      </c>
      <c r="G76" s="190">
        <f>SUM(G60:G74)</f>
        <v>-168850807</v>
      </c>
      <c r="I76" s="189">
        <f>SUM(I60:I74)</f>
        <v>95207420</v>
      </c>
      <c r="K76" s="190">
        <f>SUM(K60:K74)</f>
        <v>95468366</v>
      </c>
    </row>
    <row r="77" spans="1:14" s="188" customFormat="1" ht="15.95" customHeight="1">
      <c r="A77" s="213"/>
      <c r="B77" s="213"/>
      <c r="C77" s="213"/>
      <c r="E77" s="220"/>
      <c r="G77" s="221"/>
      <c r="I77" s="220"/>
      <c r="K77" s="221"/>
    </row>
    <row r="78" spans="1:14" s="216" customFormat="1" ht="15.95" customHeight="1">
      <c r="A78" s="223" t="s">
        <v>30</v>
      </c>
      <c r="B78" s="224"/>
      <c r="C78" s="219"/>
      <c r="E78" s="172"/>
      <c r="G78" s="173"/>
      <c r="I78" s="172"/>
      <c r="K78" s="173"/>
    </row>
    <row r="79" spans="1:14" s="216" customFormat="1" ht="15.95" customHeight="1">
      <c r="A79" s="224" t="s">
        <v>241</v>
      </c>
      <c r="B79" s="224"/>
      <c r="C79" s="219"/>
      <c r="E79" s="172">
        <v>47793595</v>
      </c>
      <c r="F79" s="217"/>
      <c r="G79" s="173">
        <v>0</v>
      </c>
      <c r="H79" s="217"/>
      <c r="I79" s="172">
        <v>39966385</v>
      </c>
      <c r="J79" s="217"/>
      <c r="K79" s="173">
        <v>0</v>
      </c>
    </row>
    <row r="80" spans="1:14" s="216" customFormat="1" ht="15.95" customHeight="1">
      <c r="A80" s="224" t="s">
        <v>242</v>
      </c>
      <c r="B80" s="224"/>
      <c r="C80" s="219"/>
      <c r="E80" s="172">
        <v>-209236751</v>
      </c>
      <c r="F80" s="217"/>
      <c r="G80" s="173">
        <v>212253227</v>
      </c>
      <c r="H80" s="217"/>
      <c r="I80" s="172">
        <v>-147836022</v>
      </c>
      <c r="J80" s="217"/>
      <c r="K80" s="173">
        <v>49932469</v>
      </c>
    </row>
    <row r="81" spans="1:11" s="216" customFormat="1" ht="15.95" customHeight="1">
      <c r="A81" s="216" t="s">
        <v>185</v>
      </c>
      <c r="B81" s="218"/>
      <c r="C81" s="219"/>
      <c r="E81" s="174">
        <v>-275363</v>
      </c>
      <c r="F81" s="217"/>
      <c r="G81" s="175">
        <v>-379390</v>
      </c>
      <c r="H81" s="217"/>
      <c r="I81" s="174">
        <v>0</v>
      </c>
      <c r="J81" s="217"/>
      <c r="K81" s="175">
        <v>0</v>
      </c>
    </row>
    <row r="82" spans="1:11" s="216" customFormat="1" ht="15.95" customHeight="1">
      <c r="A82" s="224" t="s">
        <v>186</v>
      </c>
      <c r="B82" s="224"/>
      <c r="C82" s="219">
        <v>18</v>
      </c>
      <c r="E82" s="174">
        <v>15000000</v>
      </c>
      <c r="F82" s="175"/>
      <c r="G82" s="175">
        <v>0</v>
      </c>
      <c r="H82" s="175"/>
      <c r="I82" s="174">
        <v>354600000</v>
      </c>
      <c r="J82" s="175"/>
      <c r="K82" s="175">
        <v>82300000</v>
      </c>
    </row>
    <row r="83" spans="1:11" s="216" customFormat="1" ht="15.95" customHeight="1">
      <c r="A83" s="224" t="s">
        <v>240</v>
      </c>
      <c r="B83" s="224"/>
      <c r="C83" s="219"/>
      <c r="E83" s="174"/>
      <c r="F83" s="175"/>
      <c r="G83" s="175"/>
      <c r="H83" s="175"/>
      <c r="I83" s="174"/>
      <c r="J83" s="175"/>
      <c r="K83" s="175"/>
    </row>
    <row r="84" spans="1:11" s="216" customFormat="1" ht="15.95" customHeight="1">
      <c r="A84" s="224"/>
      <c r="B84" s="224" t="s">
        <v>239</v>
      </c>
      <c r="C84" s="219">
        <v>18</v>
      </c>
      <c r="E84" s="174">
        <v>0</v>
      </c>
      <c r="F84" s="175"/>
      <c r="G84" s="175">
        <v>0</v>
      </c>
      <c r="H84" s="175"/>
      <c r="I84" s="174">
        <v>-149000000</v>
      </c>
      <c r="J84" s="175"/>
      <c r="K84" s="175">
        <v>0</v>
      </c>
    </row>
    <row r="85" spans="1:11" s="216" customFormat="1" ht="15.95" customHeight="1">
      <c r="A85" s="216" t="s">
        <v>187</v>
      </c>
      <c r="B85" s="218"/>
      <c r="C85" s="219"/>
      <c r="E85" s="174">
        <v>0</v>
      </c>
      <c r="F85" s="217"/>
      <c r="G85" s="175">
        <v>53640000</v>
      </c>
      <c r="H85" s="217"/>
      <c r="I85" s="174">
        <v>0</v>
      </c>
      <c r="J85" s="217"/>
      <c r="K85" s="175">
        <v>53640000</v>
      </c>
    </row>
    <row r="86" spans="1:11" s="216" customFormat="1" ht="15.95" customHeight="1">
      <c r="A86" s="216" t="s">
        <v>154</v>
      </c>
      <c r="B86" s="218"/>
      <c r="C86" s="219">
        <v>12</v>
      </c>
      <c r="E86" s="174">
        <v>-15649816</v>
      </c>
      <c r="F86" s="217"/>
      <c r="G86" s="175">
        <v>-101353371</v>
      </c>
      <c r="H86" s="217"/>
      <c r="I86" s="174">
        <v>-15649816</v>
      </c>
      <c r="J86" s="217"/>
      <c r="K86" s="175">
        <v>-2302837</v>
      </c>
    </row>
    <row r="87" spans="1:11" s="176" customFormat="1" ht="15.95" customHeight="1">
      <c r="A87" s="216" t="s">
        <v>188</v>
      </c>
      <c r="B87" s="218"/>
      <c r="C87" s="219">
        <v>14</v>
      </c>
      <c r="D87" s="216"/>
      <c r="E87" s="174">
        <v>9000000</v>
      </c>
      <c r="F87" s="217"/>
      <c r="G87" s="175">
        <v>48012600</v>
      </c>
      <c r="H87" s="217"/>
      <c r="I87" s="174">
        <v>9000000</v>
      </c>
      <c r="J87" s="217"/>
      <c r="K87" s="175">
        <v>48012600</v>
      </c>
    </row>
    <row r="88" spans="1:11" s="176" customFormat="1" ht="15.95" customHeight="1">
      <c r="A88" s="216" t="s">
        <v>207</v>
      </c>
      <c r="B88" s="218"/>
      <c r="C88" s="219"/>
      <c r="D88" s="216"/>
      <c r="E88" s="174"/>
      <c r="F88" s="217"/>
      <c r="G88" s="175"/>
      <c r="H88" s="217"/>
      <c r="I88" s="174"/>
      <c r="J88" s="217"/>
      <c r="K88" s="175"/>
    </row>
    <row r="89" spans="1:11" s="176" customFormat="1" ht="15.95" customHeight="1">
      <c r="A89" s="216"/>
      <c r="B89" s="218" t="s">
        <v>208</v>
      </c>
      <c r="C89" s="219"/>
      <c r="D89" s="216"/>
      <c r="E89" s="174">
        <v>0</v>
      </c>
      <c r="F89" s="217"/>
      <c r="G89" s="175">
        <v>75</v>
      </c>
      <c r="H89" s="217"/>
      <c r="I89" s="174">
        <v>0</v>
      </c>
      <c r="J89" s="217"/>
      <c r="K89" s="175">
        <v>0</v>
      </c>
    </row>
    <row r="90" spans="1:11" s="176" customFormat="1" ht="15.95" customHeight="1">
      <c r="A90" s="216" t="s">
        <v>184</v>
      </c>
      <c r="B90" s="218"/>
      <c r="C90" s="219"/>
      <c r="D90" s="216"/>
      <c r="E90" s="186">
        <v>0</v>
      </c>
      <c r="F90" s="217"/>
      <c r="G90" s="187">
        <v>-40315020</v>
      </c>
      <c r="H90" s="217"/>
      <c r="I90" s="186">
        <v>0</v>
      </c>
      <c r="J90" s="217"/>
      <c r="K90" s="187">
        <v>-40315020</v>
      </c>
    </row>
    <row r="91" spans="1:11" s="153" customFormat="1" ht="6" customHeight="1">
      <c r="A91" s="225"/>
      <c r="B91" s="226"/>
      <c r="C91" s="226"/>
      <c r="E91" s="172"/>
      <c r="G91" s="173"/>
      <c r="I91" s="172"/>
      <c r="K91" s="173"/>
    </row>
    <row r="92" spans="1:11" s="216" customFormat="1" ht="15.95" customHeight="1">
      <c r="A92" s="179" t="s">
        <v>199</v>
      </c>
      <c r="B92" s="179"/>
      <c r="C92" s="227"/>
      <c r="D92" s="176"/>
      <c r="E92" s="189">
        <f>SUM(E79:E91)</f>
        <v>-153368335</v>
      </c>
      <c r="F92" s="176"/>
      <c r="G92" s="190">
        <f>SUM(G79:G91)</f>
        <v>171858121</v>
      </c>
      <c r="H92" s="176"/>
      <c r="I92" s="189">
        <f>SUM(I79:I91)</f>
        <v>91080547</v>
      </c>
      <c r="J92" s="176"/>
      <c r="K92" s="190">
        <f>SUM(K79:K91)</f>
        <v>191267212</v>
      </c>
    </row>
    <row r="93" spans="1:11" s="216" customFormat="1" ht="15.95" customHeight="1">
      <c r="A93" s="228"/>
      <c r="B93" s="179"/>
      <c r="C93" s="227"/>
      <c r="D93" s="176"/>
      <c r="E93" s="172"/>
      <c r="F93" s="176"/>
      <c r="G93" s="173"/>
      <c r="H93" s="176"/>
      <c r="I93" s="172"/>
      <c r="J93" s="176"/>
      <c r="K93" s="173"/>
    </row>
    <row r="94" spans="1:11" s="216" customFormat="1" ht="15.95" customHeight="1">
      <c r="A94" s="228" t="s">
        <v>200</v>
      </c>
      <c r="B94" s="179"/>
      <c r="C94" s="227"/>
      <c r="D94" s="176"/>
      <c r="E94" s="174">
        <f>E45+E76+E92</f>
        <v>-163475035</v>
      </c>
      <c r="F94" s="169"/>
      <c r="G94" s="175">
        <f>G45+G76+G92</f>
        <v>13325775</v>
      </c>
      <c r="H94" s="169"/>
      <c r="I94" s="174">
        <f>I45+I76+I92</f>
        <v>-44482795</v>
      </c>
      <c r="J94" s="169"/>
      <c r="K94" s="175">
        <f>K45+K76+K92</f>
        <v>-26204493</v>
      </c>
    </row>
    <row r="95" spans="1:11" s="176" customFormat="1" ht="15.95" customHeight="1">
      <c r="A95" s="179" t="s">
        <v>77</v>
      </c>
      <c r="B95" s="179"/>
      <c r="C95" s="227"/>
      <c r="E95" s="174">
        <f>'T2-4'!L14</f>
        <v>191741677</v>
      </c>
      <c r="F95" s="169"/>
      <c r="G95" s="175">
        <v>128871243</v>
      </c>
      <c r="H95" s="169"/>
      <c r="I95" s="174">
        <f>'T2-4'!P14</f>
        <v>53850312</v>
      </c>
      <c r="J95" s="169"/>
      <c r="K95" s="175">
        <v>75692307</v>
      </c>
    </row>
    <row r="96" spans="1:11" s="216" customFormat="1" ht="6" customHeight="1">
      <c r="A96" s="218"/>
      <c r="B96" s="218"/>
      <c r="C96" s="219"/>
      <c r="E96" s="220"/>
      <c r="G96" s="221"/>
      <c r="I96" s="220"/>
      <c r="K96" s="221"/>
    </row>
    <row r="97" spans="1:16" s="176" customFormat="1" ht="15.95" customHeight="1" thickBot="1">
      <c r="A97" s="228" t="s">
        <v>78</v>
      </c>
      <c r="B97" s="179"/>
      <c r="C97" s="227"/>
      <c r="E97" s="229">
        <f>SUM(E94:E95)</f>
        <v>28266642</v>
      </c>
      <c r="G97" s="230">
        <f>SUM(G94:G95)</f>
        <v>142197018</v>
      </c>
      <c r="I97" s="229">
        <f>SUM(I94:I95)</f>
        <v>9367517</v>
      </c>
      <c r="K97" s="230">
        <f>SUM(K94:K95)</f>
        <v>49487814</v>
      </c>
    </row>
    <row r="98" spans="1:16" s="176" customFormat="1" ht="12" customHeight="1" thickTop="1">
      <c r="A98" s="209"/>
      <c r="C98" s="210"/>
      <c r="E98" s="231"/>
      <c r="F98" s="212"/>
      <c r="G98" s="232"/>
      <c r="H98" s="212"/>
      <c r="I98" s="233"/>
      <c r="J98" s="212"/>
      <c r="K98" s="232"/>
    </row>
    <row r="99" spans="1:16" s="176" customFormat="1" ht="14.25" customHeight="1">
      <c r="A99" s="209"/>
      <c r="C99" s="210"/>
      <c r="E99" s="211"/>
      <c r="F99" s="212"/>
      <c r="G99" s="211"/>
      <c r="H99" s="212"/>
      <c r="I99" s="211"/>
      <c r="J99" s="212"/>
      <c r="K99" s="211"/>
    </row>
    <row r="100" spans="1:16" s="176" customFormat="1" ht="15.95" customHeight="1">
      <c r="A100" s="378" t="s">
        <v>95</v>
      </c>
      <c r="B100" s="378"/>
      <c r="C100" s="378"/>
      <c r="D100" s="378"/>
      <c r="E100" s="378"/>
      <c r="F100" s="378"/>
      <c r="G100" s="378"/>
      <c r="H100" s="378"/>
      <c r="I100" s="378"/>
      <c r="J100" s="378"/>
      <c r="K100" s="378"/>
      <c r="L100" s="234"/>
      <c r="M100" s="234"/>
      <c r="N100" s="234"/>
      <c r="O100" s="234"/>
      <c r="P100" s="234"/>
    </row>
    <row r="101" spans="1:16" s="176" customFormat="1" ht="15.95" customHeight="1">
      <c r="A101" s="378" t="s">
        <v>215</v>
      </c>
      <c r="B101" s="378"/>
      <c r="C101" s="378"/>
      <c r="D101" s="378"/>
      <c r="E101" s="378"/>
      <c r="F101" s="378"/>
      <c r="G101" s="378"/>
      <c r="H101" s="378"/>
      <c r="I101" s="378"/>
      <c r="J101" s="378"/>
      <c r="K101" s="378"/>
      <c r="L101" s="235"/>
      <c r="M101" s="235"/>
      <c r="N101" s="235"/>
      <c r="O101" s="235"/>
      <c r="P101" s="235"/>
    </row>
    <row r="102" spans="1:16" s="176" customFormat="1" ht="5.25" customHeight="1">
      <c r="A102" s="209"/>
      <c r="C102" s="210"/>
      <c r="E102" s="211"/>
      <c r="F102" s="212"/>
      <c r="G102" s="211"/>
      <c r="H102" s="212"/>
      <c r="I102" s="211"/>
      <c r="J102" s="212"/>
      <c r="K102" s="211"/>
    </row>
    <row r="103" spans="1:16" s="139" customFormat="1" ht="21.95" customHeight="1">
      <c r="A103" s="311" t="str">
        <f>'11'!A33</f>
        <v>หมายเหตุประกอบข้อมูลทางการเงินเป็นส่วนหนึ่งของข้อมูลทางการเงินระหว่างกาลนี้</v>
      </c>
      <c r="B103" s="145"/>
      <c r="C103" s="145"/>
      <c r="D103" s="145"/>
      <c r="E103" s="146"/>
      <c r="F103" s="145"/>
      <c r="G103" s="201"/>
      <c r="H103" s="145"/>
      <c r="I103" s="201"/>
      <c r="J103" s="145"/>
      <c r="K103" s="146"/>
    </row>
    <row r="104" spans="1:16" s="139" customFormat="1" ht="19.149999999999999" customHeight="1">
      <c r="E104" s="140"/>
      <c r="G104" s="140"/>
      <c r="I104" s="140"/>
      <c r="K104" s="140"/>
    </row>
    <row r="105" spans="1:16" s="139" customFormat="1" ht="19.149999999999999" customHeight="1">
      <c r="E105" s="140"/>
      <c r="G105" s="140"/>
      <c r="I105" s="140"/>
      <c r="K105" s="140"/>
    </row>
    <row r="106" spans="1:16" s="139" customFormat="1" ht="19.149999999999999" customHeight="1">
      <c r="E106" s="140"/>
      <c r="G106" s="140"/>
      <c r="I106" s="140"/>
      <c r="K106" s="140"/>
    </row>
    <row r="107" spans="1:16" s="139" customFormat="1" ht="19.149999999999999" customHeight="1">
      <c r="E107" s="140"/>
      <c r="G107" s="140"/>
      <c r="I107" s="140"/>
      <c r="K107" s="140"/>
    </row>
    <row r="108" spans="1:16" s="139" customFormat="1" ht="19.149999999999999" customHeight="1">
      <c r="E108" s="140"/>
      <c r="G108" s="140"/>
      <c r="I108" s="140"/>
      <c r="K108" s="140"/>
    </row>
    <row r="109" spans="1:16" s="139" customFormat="1" ht="19.149999999999999" customHeight="1">
      <c r="E109" s="140"/>
      <c r="G109" s="202"/>
      <c r="I109" s="202"/>
      <c r="K109" s="140"/>
    </row>
    <row r="110" spans="1:16" s="139" customFormat="1" ht="19.149999999999999" customHeight="1">
      <c r="E110" s="140"/>
      <c r="G110" s="202"/>
      <c r="I110" s="202"/>
      <c r="K110" s="140"/>
    </row>
    <row r="111" spans="1:16" s="139" customFormat="1" ht="19.149999999999999" customHeight="1">
      <c r="E111" s="140"/>
      <c r="G111" s="202"/>
      <c r="I111" s="202"/>
      <c r="K111" s="140"/>
    </row>
    <row r="112" spans="1:16" s="139" customFormat="1" ht="19.149999999999999" customHeight="1">
      <c r="E112" s="140"/>
      <c r="G112" s="202"/>
      <c r="I112" s="202"/>
      <c r="K112" s="140"/>
    </row>
    <row r="113" spans="5:11" s="139" customFormat="1" ht="19.149999999999999" customHeight="1">
      <c r="E113" s="140"/>
      <c r="G113" s="202"/>
      <c r="I113" s="202"/>
      <c r="K113" s="140"/>
    </row>
    <row r="114" spans="5:11" s="139" customFormat="1" ht="19.149999999999999" customHeight="1">
      <c r="E114" s="140"/>
      <c r="G114" s="202"/>
      <c r="I114" s="202"/>
      <c r="K114" s="140"/>
    </row>
    <row r="115" spans="5:11" s="139" customFormat="1" ht="19.149999999999999" customHeight="1">
      <c r="E115" s="140"/>
      <c r="G115" s="202"/>
      <c r="I115" s="202"/>
      <c r="K115" s="140"/>
    </row>
    <row r="116" spans="5:11" s="139" customFormat="1" ht="19.149999999999999" customHeight="1">
      <c r="E116" s="140"/>
      <c r="G116" s="202"/>
      <c r="I116" s="202"/>
      <c r="K116" s="140"/>
    </row>
    <row r="117" spans="5:11" s="139" customFormat="1" ht="19.149999999999999" customHeight="1">
      <c r="E117" s="140"/>
      <c r="G117" s="202"/>
      <c r="I117" s="202"/>
      <c r="K117" s="140"/>
    </row>
    <row r="118" spans="5:11" s="139" customFormat="1" ht="19.149999999999999" customHeight="1">
      <c r="E118" s="140"/>
      <c r="G118" s="202"/>
      <c r="I118" s="202"/>
      <c r="K118" s="140"/>
    </row>
    <row r="119" spans="5:11" s="139" customFormat="1" ht="19.149999999999999" customHeight="1">
      <c r="E119" s="140"/>
      <c r="G119" s="202"/>
      <c r="I119" s="202"/>
      <c r="K119" s="140"/>
    </row>
    <row r="120" spans="5:11" s="139" customFormat="1" ht="19.149999999999999" customHeight="1">
      <c r="E120" s="140"/>
      <c r="G120" s="202"/>
      <c r="I120" s="202"/>
      <c r="K120" s="140"/>
    </row>
    <row r="121" spans="5:11" s="139" customFormat="1" ht="19.149999999999999" customHeight="1">
      <c r="E121" s="140"/>
      <c r="G121" s="202"/>
      <c r="I121" s="202"/>
      <c r="K121" s="140"/>
    </row>
    <row r="122" spans="5:11" s="139" customFormat="1" ht="19.149999999999999" customHeight="1">
      <c r="E122" s="140"/>
      <c r="G122" s="202"/>
      <c r="I122" s="202"/>
      <c r="K122" s="140"/>
    </row>
    <row r="123" spans="5:11" s="139" customFormat="1" ht="19.149999999999999" customHeight="1">
      <c r="E123" s="140"/>
      <c r="G123" s="202"/>
      <c r="I123" s="202"/>
      <c r="K123" s="140"/>
    </row>
    <row r="124" spans="5:11" s="139" customFormat="1" ht="19.149999999999999" customHeight="1">
      <c r="E124" s="140"/>
      <c r="G124" s="202"/>
      <c r="I124" s="202"/>
      <c r="K124" s="140"/>
    </row>
    <row r="125" spans="5:11" s="139" customFormat="1" ht="19.149999999999999" customHeight="1">
      <c r="E125" s="140"/>
      <c r="G125" s="202"/>
      <c r="I125" s="202"/>
      <c r="K125" s="140"/>
    </row>
    <row r="126" spans="5:11" s="139" customFormat="1" ht="19.149999999999999" customHeight="1">
      <c r="E126" s="140"/>
      <c r="G126" s="202"/>
      <c r="I126" s="202"/>
      <c r="K126" s="140"/>
    </row>
    <row r="127" spans="5:11" s="139" customFormat="1" ht="19.149999999999999" customHeight="1">
      <c r="E127" s="140"/>
      <c r="G127" s="202"/>
      <c r="I127" s="202"/>
      <c r="K127" s="140"/>
    </row>
    <row r="128" spans="5:11" s="139" customFormat="1" ht="19.149999999999999" customHeight="1">
      <c r="E128" s="140"/>
      <c r="G128" s="202"/>
      <c r="I128" s="202"/>
      <c r="K128" s="140"/>
    </row>
    <row r="129" spans="5:11" s="139" customFormat="1" ht="19.149999999999999" customHeight="1">
      <c r="E129" s="140"/>
      <c r="G129" s="202"/>
      <c r="I129" s="202"/>
      <c r="K129" s="140"/>
    </row>
    <row r="130" spans="5:11" s="139" customFormat="1" ht="19.149999999999999" customHeight="1">
      <c r="E130" s="140"/>
      <c r="G130" s="202"/>
      <c r="I130" s="202"/>
      <c r="K130" s="140"/>
    </row>
    <row r="131" spans="5:11" s="139" customFormat="1" ht="19.149999999999999" customHeight="1">
      <c r="E131" s="140"/>
      <c r="G131" s="202"/>
      <c r="I131" s="202"/>
      <c r="K131" s="140"/>
    </row>
    <row r="132" spans="5:11" s="139" customFormat="1" ht="19.149999999999999" customHeight="1">
      <c r="E132" s="140"/>
      <c r="G132" s="202"/>
      <c r="I132" s="202"/>
      <c r="K132" s="140"/>
    </row>
    <row r="133" spans="5:11" s="139" customFormat="1" ht="19.149999999999999" customHeight="1">
      <c r="E133" s="140"/>
      <c r="G133" s="202"/>
      <c r="I133" s="202"/>
      <c r="K133" s="140"/>
    </row>
    <row r="134" spans="5:11" s="139" customFormat="1" ht="19.149999999999999" customHeight="1">
      <c r="E134" s="140"/>
      <c r="G134" s="202"/>
      <c r="I134" s="202"/>
      <c r="K134" s="140"/>
    </row>
    <row r="135" spans="5:11" s="139" customFormat="1" ht="19.149999999999999" customHeight="1">
      <c r="E135" s="140"/>
      <c r="G135" s="202"/>
      <c r="I135" s="202"/>
      <c r="K135" s="140"/>
    </row>
    <row r="136" spans="5:11" s="139" customFormat="1" ht="19.149999999999999" customHeight="1">
      <c r="E136" s="140"/>
      <c r="G136" s="202"/>
      <c r="I136" s="202"/>
      <c r="K136" s="140"/>
    </row>
    <row r="137" spans="5:11" s="139" customFormat="1" ht="19.149999999999999" customHeight="1">
      <c r="E137" s="140"/>
      <c r="G137" s="202"/>
      <c r="I137" s="202"/>
      <c r="K137" s="140"/>
    </row>
    <row r="138" spans="5:11" s="139" customFormat="1" ht="19.149999999999999" customHeight="1">
      <c r="E138" s="140"/>
      <c r="G138" s="202"/>
      <c r="I138" s="202"/>
      <c r="K138" s="140"/>
    </row>
    <row r="139" spans="5:11" s="139" customFormat="1" ht="19.149999999999999" customHeight="1">
      <c r="E139" s="140"/>
      <c r="G139" s="202"/>
      <c r="I139" s="202"/>
      <c r="K139" s="140"/>
    </row>
    <row r="140" spans="5:11" s="139" customFormat="1" ht="19.149999999999999" customHeight="1">
      <c r="E140" s="140"/>
      <c r="G140" s="202"/>
      <c r="I140" s="202"/>
      <c r="K140" s="140"/>
    </row>
    <row r="141" spans="5:11" s="139" customFormat="1" ht="19.149999999999999" customHeight="1">
      <c r="E141" s="140"/>
      <c r="G141" s="202"/>
      <c r="I141" s="202"/>
      <c r="K141" s="140"/>
    </row>
    <row r="142" spans="5:11" s="139" customFormat="1" ht="19.149999999999999" customHeight="1">
      <c r="E142" s="140"/>
      <c r="G142" s="202"/>
      <c r="I142" s="202"/>
      <c r="K142" s="140"/>
    </row>
    <row r="143" spans="5:11" s="139" customFormat="1" ht="19.149999999999999" customHeight="1">
      <c r="E143" s="140"/>
      <c r="G143" s="202"/>
      <c r="I143" s="202"/>
      <c r="K143" s="140"/>
    </row>
    <row r="144" spans="5:11" s="139" customFormat="1" ht="19.149999999999999" customHeight="1">
      <c r="E144" s="140"/>
      <c r="G144" s="202"/>
      <c r="I144" s="202"/>
      <c r="K144" s="140"/>
    </row>
    <row r="145" spans="5:11" s="139" customFormat="1" ht="19.149999999999999" customHeight="1">
      <c r="E145" s="140"/>
      <c r="G145" s="202"/>
      <c r="I145" s="202"/>
      <c r="K145" s="140"/>
    </row>
  </sheetData>
  <mergeCells count="8">
    <mergeCell ref="A100:K100"/>
    <mergeCell ref="A101:K101"/>
    <mergeCell ref="I5:K5"/>
    <mergeCell ref="I55:K55"/>
    <mergeCell ref="E5:G5"/>
    <mergeCell ref="E55:G55"/>
    <mergeCell ref="A47:K47"/>
    <mergeCell ref="A48:K48"/>
  </mergeCells>
  <phoneticPr fontId="16" type="noConversion"/>
  <pageMargins left="0.8" right="0.5" top="0.5" bottom="0.6" header="0.49" footer="0.4"/>
  <pageSetup paperSize="9" firstPageNumber="12" orientation="portrait" useFirstPageNumber="1" horizontalDpi="1200" verticalDpi="1200" r:id="rId1"/>
  <headerFooter differentFirst="1">
    <oddFooter>&amp;R&amp;"Browallia New,Regular"&amp;13&amp;P</oddFooter>
    <firstFooter>&amp;R&amp;"Browallia New,Regular"12</first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 5-6</vt:lpstr>
      <vt:lpstr>T 7-9</vt:lpstr>
      <vt:lpstr>10</vt:lpstr>
      <vt:lpstr>11</vt:lpstr>
      <vt:lpstr>12-13</vt:lpstr>
      <vt:lpstr>'T 5-6'!Print_Area</vt:lpstr>
      <vt:lpstr>'T 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Rujira Yaruang</cp:lastModifiedBy>
  <cp:lastPrinted>2019-11-11T06:28:50Z</cp:lastPrinted>
  <dcterms:created xsi:type="dcterms:W3CDTF">2001-09-26T02:59:25Z</dcterms:created>
  <dcterms:modified xsi:type="dcterms:W3CDTF">2019-11-11T06:33:54Z</dcterms:modified>
</cp:coreProperties>
</file>