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 (Former ALT Telecom Co., Ltd.)\ALT Telecom_Q3'19 ☻\"/>
    </mc:Choice>
  </mc:AlternateContent>
  <bookViews>
    <workbookView xWindow="-120" yWindow="-120" windowWidth="29040" windowHeight="15840" activeTab="5"/>
  </bookViews>
  <sheets>
    <sheet name="2-4" sheetId="37" r:id="rId1"/>
    <sheet name="5-6" sheetId="29" r:id="rId2"/>
    <sheet name="7-8" sheetId="38" r:id="rId3"/>
    <sheet name="9" sheetId="31" r:id="rId4"/>
    <sheet name="10" sheetId="35" r:id="rId5"/>
    <sheet name="11-12" sheetId="32" r:id="rId6"/>
  </sheets>
  <definedNames>
    <definedName name="_xlnm.Print_Area" localSheetId="4">'10'!$A$1:$M$35</definedName>
    <definedName name="ฟ53">#REF!</definedName>
    <definedName name="ฤ63">#REF!</definedName>
  </definedNames>
  <calcPr calcId="162913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</workbook>
</file>

<file path=xl/calcChain.xml><?xml version="1.0" encoding="utf-8"?>
<calcChain xmlns="http://schemas.openxmlformats.org/spreadsheetml/2006/main">
  <c r="K103" i="32" l="1"/>
  <c r="I103" i="32"/>
  <c r="G103" i="32"/>
  <c r="E103" i="32"/>
  <c r="E43" i="32" l="1"/>
  <c r="P27" i="37" l="1"/>
  <c r="N27" i="37"/>
  <c r="L27" i="37"/>
  <c r="J27" i="37"/>
  <c r="F74" i="29" l="1"/>
  <c r="F80" i="29"/>
  <c r="K43" i="32"/>
  <c r="K49" i="32" s="1"/>
  <c r="I43" i="32"/>
  <c r="I49" i="32" s="1"/>
  <c r="G43" i="32"/>
  <c r="G49" i="32" s="1"/>
  <c r="E49" i="32"/>
  <c r="E20" i="35" l="1"/>
  <c r="W26" i="31"/>
  <c r="S26" i="31"/>
  <c r="Q26" i="31"/>
  <c r="O26" i="31"/>
  <c r="M26" i="31"/>
  <c r="K26" i="31"/>
  <c r="I26" i="31"/>
  <c r="G26" i="31"/>
  <c r="E26" i="31"/>
  <c r="J71" i="38"/>
  <c r="F71" i="38"/>
  <c r="F78" i="38"/>
  <c r="F81" i="38" s="1"/>
  <c r="L78" i="38"/>
  <c r="L81" i="38" s="1"/>
  <c r="J78" i="38"/>
  <c r="J81" i="38" s="1"/>
  <c r="H78" i="38"/>
  <c r="H81" i="38" s="1"/>
  <c r="L71" i="38"/>
  <c r="H71" i="38"/>
  <c r="H48" i="29" l="1"/>
  <c r="L48" i="29"/>
  <c r="J48" i="29"/>
  <c r="F48" i="29"/>
  <c r="L80" i="29" l="1"/>
  <c r="J80" i="29"/>
  <c r="H80" i="29"/>
  <c r="L74" i="29"/>
  <c r="J74" i="29"/>
  <c r="H74" i="29"/>
  <c r="U18" i="31" l="1"/>
  <c r="U22" i="31"/>
  <c r="U23" i="31"/>
  <c r="M12" i="35" l="1"/>
  <c r="Y18" i="31"/>
  <c r="M29" i="35"/>
  <c r="K29" i="35"/>
  <c r="I29" i="35"/>
  <c r="G29" i="35"/>
  <c r="E29" i="35"/>
  <c r="M18" i="35"/>
  <c r="W35" i="31"/>
  <c r="U35" i="31"/>
  <c r="S35" i="31"/>
  <c r="Q35" i="31"/>
  <c r="O35" i="31"/>
  <c r="M35" i="31"/>
  <c r="K35" i="31"/>
  <c r="I35" i="31"/>
  <c r="G35" i="31"/>
  <c r="E35" i="31"/>
  <c r="P150" i="37"/>
  <c r="N150" i="37"/>
  <c r="N153" i="37" s="1"/>
  <c r="L150" i="37"/>
  <c r="I109" i="32" l="1"/>
  <c r="K83" i="32"/>
  <c r="Y33" i="31"/>
  <c r="Y32" i="31"/>
  <c r="Y35" i="31" s="1"/>
  <c r="U24" i="31"/>
  <c r="L95" i="38"/>
  <c r="L89" i="38"/>
  <c r="L26" i="38"/>
  <c r="L18" i="38"/>
  <c r="H95" i="38"/>
  <c r="H89" i="38"/>
  <c r="H26" i="38"/>
  <c r="H18" i="38"/>
  <c r="Y23" i="31"/>
  <c r="Y22" i="31"/>
  <c r="K20" i="35"/>
  <c r="I20" i="35"/>
  <c r="G20" i="35"/>
  <c r="M17" i="35"/>
  <c r="M16" i="35"/>
  <c r="M20" i="35" s="1"/>
  <c r="G83" i="32"/>
  <c r="E83" i="32"/>
  <c r="E109" i="32" s="1"/>
  <c r="I83" i="32"/>
  <c r="F95" i="38"/>
  <c r="J95" i="38"/>
  <c r="J89" i="38"/>
  <c r="F89" i="38"/>
  <c r="J26" i="38"/>
  <c r="F26" i="38"/>
  <c r="J18" i="38"/>
  <c r="F18" i="38"/>
  <c r="J80" i="37"/>
  <c r="J91" i="37"/>
  <c r="A55" i="32"/>
  <c r="A162" i="37"/>
  <c r="A52" i="38" s="1"/>
  <c r="A106" i="38" s="1"/>
  <c r="A108" i="37"/>
  <c r="J150" i="37"/>
  <c r="J153" i="37" s="1"/>
  <c r="P91" i="37"/>
  <c r="N91" i="37"/>
  <c r="L91" i="37"/>
  <c r="L26" i="29"/>
  <c r="L18" i="29"/>
  <c r="H26" i="29"/>
  <c r="H18" i="29"/>
  <c r="P153" i="37"/>
  <c r="L153" i="37"/>
  <c r="P80" i="37"/>
  <c r="L80" i="37"/>
  <c r="P44" i="37"/>
  <c r="L44" i="37"/>
  <c r="L46" i="37" s="1"/>
  <c r="N80" i="37"/>
  <c r="N44" i="37"/>
  <c r="J44" i="37"/>
  <c r="J26" i="29"/>
  <c r="A114" i="32"/>
  <c r="A1" i="32"/>
  <c r="A56" i="32" s="1"/>
  <c r="A57" i="37"/>
  <c r="A111" i="37" s="1"/>
  <c r="A55" i="37"/>
  <c r="A109" i="37" s="1"/>
  <c r="J18" i="29"/>
  <c r="F18" i="29"/>
  <c r="F26" i="29"/>
  <c r="A3" i="32"/>
  <c r="A58" i="32" s="1"/>
  <c r="G109" i="32"/>
  <c r="L93" i="37" l="1"/>
  <c r="L155" i="37" s="1"/>
  <c r="Y24" i="31"/>
  <c r="Y26" i="31" s="1"/>
  <c r="U26" i="31"/>
  <c r="A58" i="29"/>
  <c r="A109" i="29" s="1"/>
  <c r="A1" i="29"/>
  <c r="A1" i="38"/>
  <c r="A53" i="38" s="1"/>
  <c r="P46" i="37"/>
  <c r="J93" i="37"/>
  <c r="J155" i="37" s="1"/>
  <c r="H28" i="38"/>
  <c r="H37" i="38" s="1"/>
  <c r="H40" i="38" s="1"/>
  <c r="L28" i="38"/>
  <c r="L37" i="38" s="1"/>
  <c r="L40" i="38" s="1"/>
  <c r="J28" i="38"/>
  <c r="J37" i="38" s="1"/>
  <c r="J40" i="38" s="1"/>
  <c r="F28" i="38"/>
  <c r="F37" i="38" s="1"/>
  <c r="F40" i="38" s="1"/>
  <c r="H28" i="29"/>
  <c r="H37" i="29" s="1"/>
  <c r="H40" i="29" s="1"/>
  <c r="H50" i="29" s="1"/>
  <c r="J28" i="29"/>
  <c r="J37" i="29" s="1"/>
  <c r="J40" i="29" s="1"/>
  <c r="J50" i="29" s="1"/>
  <c r="L28" i="29"/>
  <c r="L37" i="29" s="1"/>
  <c r="L40" i="29" s="1"/>
  <c r="L50" i="29" s="1"/>
  <c r="F28" i="29"/>
  <c r="F37" i="29" s="1"/>
  <c r="F40" i="29" s="1"/>
  <c r="F50" i="29" s="1"/>
  <c r="P93" i="37"/>
  <c r="P155" i="37" s="1"/>
  <c r="N93" i="37"/>
  <c r="N155" i="37" s="1"/>
  <c r="J46" i="37"/>
  <c r="K109" i="32"/>
  <c r="N46" i="37"/>
  <c r="L64" i="38" l="1"/>
  <c r="L83" i="38"/>
  <c r="H83" i="38"/>
  <c r="H64" i="38"/>
  <c r="J64" i="38"/>
  <c r="J83" i="38"/>
  <c r="F64" i="38"/>
  <c r="F83" i="38"/>
</calcChain>
</file>

<file path=xl/sharedStrings.xml><?xml version="1.0" encoding="utf-8"?>
<sst xmlns="http://schemas.openxmlformats.org/spreadsheetml/2006/main" count="542" uniqueCount="270">
  <si>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</si>
  <si>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</si>
  <si>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</si>
  <si>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</si>
  <si>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</si>
  <si>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</si>
  <si>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</si>
  <si>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</si>
  <si>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</si>
  <si>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</si>
  <si>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</si>
  <si>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</si>
  <si>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</si>
  <si>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</si>
  <si>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</si>
  <si>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</si>
  <si>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</si>
  <si>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</si>
  <si>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</si>
  <si>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</si>
  <si>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</si>
  <si>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</si>
  <si>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</si>
  <si>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</si>
  <si>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</si>
  <si>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</si>
  <si>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</si>
  <si>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</si>
  <si>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</si>
  <si>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</si>
  <si>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</si>
  <si>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</si>
  <si>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>Statement of Financial Position</t>
  </si>
  <si>
    <t>Purchase of intangible assets</t>
  </si>
  <si>
    <t>Short-term investments</t>
  </si>
  <si>
    <t>Adjustments for:</t>
  </si>
  <si>
    <t>Interest income</t>
  </si>
  <si>
    <t xml:space="preserve">Finance costs </t>
  </si>
  <si>
    <t>Consolidated</t>
  </si>
  <si>
    <t>Deferred tax assets</t>
  </si>
  <si>
    <t>Other components of equity</t>
  </si>
  <si>
    <t>Cost</t>
  </si>
  <si>
    <t>Cost of services</t>
  </si>
  <si>
    <t>Total cost</t>
  </si>
  <si>
    <t xml:space="preserve">Other income </t>
  </si>
  <si>
    <t>Non-controlling interests</t>
  </si>
  <si>
    <t>Attributable to owners of the parent</t>
  </si>
  <si>
    <t xml:space="preserve"> paid-up</t>
  </si>
  <si>
    <t xml:space="preserve"> reserve</t>
  </si>
  <si>
    <t>Non-</t>
  </si>
  <si>
    <t>controlling</t>
  </si>
  <si>
    <t xml:space="preserve"> interests</t>
  </si>
  <si>
    <t>Interest expense</t>
  </si>
  <si>
    <t>Unbilled contract revenue</t>
  </si>
  <si>
    <t xml:space="preserve">Cost of sales </t>
  </si>
  <si>
    <t>Interest received</t>
  </si>
  <si>
    <t>Issued and paid-up share capital</t>
  </si>
  <si>
    <t>Fiber optic network equipment</t>
  </si>
  <si>
    <t>Depreciation of fiber optic network</t>
  </si>
  <si>
    <t>Changes in operating assets and liabilities</t>
  </si>
  <si>
    <t>from financial institution</t>
  </si>
  <si>
    <t>Other</t>
  </si>
  <si>
    <t>Trade and other receivables</t>
  </si>
  <si>
    <t>Inventories</t>
  </si>
  <si>
    <t>Restricted cash</t>
  </si>
  <si>
    <t>Property, plant and equipment</t>
  </si>
  <si>
    <t>Intangible assets</t>
  </si>
  <si>
    <t>Appropriated - legal reserve</t>
  </si>
  <si>
    <t xml:space="preserve">Sales </t>
  </si>
  <si>
    <t>Services income</t>
  </si>
  <si>
    <t>Services income - fiber optic network</t>
  </si>
  <si>
    <t>Legal</t>
  </si>
  <si>
    <t>Change in</t>
  </si>
  <si>
    <t>parent's</t>
  </si>
  <si>
    <t>ownership</t>
  </si>
  <si>
    <t>interest in</t>
  </si>
  <si>
    <t>subsidiaries</t>
  </si>
  <si>
    <t>comprehensive</t>
  </si>
  <si>
    <t>of equity</t>
  </si>
  <si>
    <t>Change in equity for period</t>
  </si>
  <si>
    <t>Depreciation of building and equipment</t>
  </si>
  <si>
    <t>Repayments of finance lease liabilities</t>
  </si>
  <si>
    <t>Opening balance of cash and cash equivalents</t>
  </si>
  <si>
    <t>Closing balance of cash and cash equivalents</t>
  </si>
  <si>
    <t>from business</t>
  </si>
  <si>
    <t>combination</t>
  </si>
  <si>
    <t>common</t>
  </si>
  <si>
    <t>Cash flows from investing activities</t>
  </si>
  <si>
    <t>Purchase of fiber optic network</t>
  </si>
  <si>
    <t>Share surplus</t>
  </si>
  <si>
    <t>control</t>
  </si>
  <si>
    <t>owners of</t>
  </si>
  <si>
    <t>the parent</t>
  </si>
  <si>
    <t>equity</t>
  </si>
  <si>
    <t>under</t>
  </si>
  <si>
    <t xml:space="preserve">   - trade and other receivables </t>
  </si>
  <si>
    <t xml:space="preserve">   - unbilled contract revenue</t>
  </si>
  <si>
    <t xml:space="preserve">   - inventories</t>
  </si>
  <si>
    <t xml:space="preserve">   - other current assets</t>
  </si>
  <si>
    <t xml:space="preserve">   - prepaid rent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</si>
  <si>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</si>
  <si>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</si>
  <si>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</si>
  <si>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</si>
  <si>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ALT Telecom Public Company Limited</t>
  </si>
  <si>
    <t>Current portion of prepaid rent</t>
  </si>
  <si>
    <t>Investment in subsidiaries</t>
  </si>
  <si>
    <t>Director  ___________________________                        Director  ___________________________</t>
  </si>
  <si>
    <t xml:space="preserve">Trade and other payables </t>
  </si>
  <si>
    <t>Other current liabilities</t>
  </si>
  <si>
    <t>Other liabilities</t>
  </si>
  <si>
    <t>Share surplus from business combination</t>
  </si>
  <si>
    <t>under common control</t>
  </si>
  <si>
    <t>Share surplus from share-based payment</t>
  </si>
  <si>
    <t>Equity attribute to owners of the parent</t>
  </si>
  <si>
    <t>Gain (loss) from exchange rate</t>
  </si>
  <si>
    <t>Share of loss of investments in associate</t>
  </si>
  <si>
    <t>payment</t>
  </si>
  <si>
    <t>Provision for decommissioning</t>
  </si>
  <si>
    <t>Cost of service - fiber optic network</t>
  </si>
  <si>
    <t xml:space="preserve"> share-based</t>
  </si>
  <si>
    <t>from</t>
  </si>
  <si>
    <t>Repayments of long-term borrowing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</si>
  <si>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</si>
  <si>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long-term receivables</t>
  </si>
  <si>
    <t>Liabilities and equity</t>
  </si>
  <si>
    <t xml:space="preserve">Current portion of long-term borrowings </t>
  </si>
  <si>
    <t>from financial institutions</t>
  </si>
  <si>
    <t>Equity</t>
  </si>
  <si>
    <t>Share premium</t>
  </si>
  <si>
    <t>Total equity</t>
  </si>
  <si>
    <t>Total liabilities and equity</t>
  </si>
  <si>
    <t>financial information</t>
  </si>
  <si>
    <t>Separate</t>
  </si>
  <si>
    <t>Consolidated financial information (Unaudited)</t>
  </si>
  <si>
    <t>Separate financial information (Unaudited)</t>
  </si>
  <si>
    <t>Statement of Comprehensive Income</t>
  </si>
  <si>
    <t>Owners of the parent</t>
  </si>
  <si>
    <t>The accompanying notes form part of this interim financial information.</t>
  </si>
  <si>
    <t>Statement of Changes in Equity</t>
  </si>
  <si>
    <t>Note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</si>
  <si>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</si>
  <si>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</si>
  <si>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Share</t>
  </si>
  <si>
    <t>premium</t>
  </si>
  <si>
    <t>Net cash (used in) from financing activities</t>
  </si>
  <si>
    <t>Purchase of building and equipment</t>
  </si>
  <si>
    <t>Amortisation expenses</t>
  </si>
  <si>
    <t>Proceeds from disposals of equipment</t>
  </si>
  <si>
    <t>Total comprehensive expense for the period</t>
  </si>
  <si>
    <t>Gross profit (loss)</t>
  </si>
  <si>
    <t>Cash generated from (used in) operations</t>
  </si>
  <si>
    <t>Prepaid rent</t>
  </si>
  <si>
    <t xml:space="preserve">Bank overdrafts and short-term </t>
  </si>
  <si>
    <t>borrowings from financial institutions</t>
  </si>
  <si>
    <t>Finance lease liabilities</t>
  </si>
  <si>
    <t>Baht 0.50 each)</t>
  </si>
  <si>
    <t>2018</t>
  </si>
  <si>
    <t>Opening balance at 1 January 2018</t>
  </si>
  <si>
    <r>
      <t xml:space="preserve">Liabilities and equity </t>
    </r>
    <r>
      <rPr>
        <sz val="9"/>
        <rFont val="Arial"/>
        <family val="2"/>
      </rPr>
      <t>(Cont’d)</t>
    </r>
  </si>
  <si>
    <t>Proceeds from shares issuance</t>
  </si>
  <si>
    <t>Increase in share capital</t>
  </si>
  <si>
    <t>Loss from write off of equipment</t>
  </si>
  <si>
    <r>
      <t xml:space="preserve">Statement of Changes in Equity </t>
    </r>
    <r>
      <rPr>
        <sz val="9"/>
        <rFont val="Arial"/>
        <family val="2"/>
      </rPr>
      <t>(Cont'd)</t>
    </r>
  </si>
  <si>
    <t>Share capital</t>
  </si>
  <si>
    <t>Appropriated -</t>
  </si>
  <si>
    <t>legal  reserve</t>
  </si>
  <si>
    <t>2019</t>
  </si>
  <si>
    <t>Opening balance at 1 January 2019</t>
  </si>
  <si>
    <t>Long-term receivables</t>
  </si>
  <si>
    <t>Short-term loans from related parties</t>
  </si>
  <si>
    <t>(31 December 2018: Ordinary share</t>
  </si>
  <si>
    <t xml:space="preserve">1,016,004,200 shares of paid-up </t>
  </si>
  <si>
    <t>components</t>
  </si>
  <si>
    <t>Share of other</t>
  </si>
  <si>
    <t>income (expense)</t>
  </si>
  <si>
    <t>from investment</t>
  </si>
  <si>
    <t xml:space="preserve"> in associate</t>
  </si>
  <si>
    <t xml:space="preserve">Long-term borrowings from </t>
  </si>
  <si>
    <t>financial institutions</t>
  </si>
  <si>
    <t>Chang in parent's ownership interest</t>
  </si>
  <si>
    <t>in subsidiaries</t>
  </si>
  <si>
    <t>and cash equivalents</t>
  </si>
  <si>
    <t>Loss before income tax</t>
  </si>
  <si>
    <t xml:space="preserve">Income tax </t>
  </si>
  <si>
    <t>Loss for the period</t>
  </si>
  <si>
    <t>Loss attributable to:</t>
  </si>
  <si>
    <t>Total comprehensive expense attributable to:</t>
  </si>
  <si>
    <t>Loss per share</t>
  </si>
  <si>
    <t>Basic loss per share</t>
  </si>
  <si>
    <t>Diluted loss per share</t>
  </si>
  <si>
    <t>Loss from write off of intangible assets</t>
  </si>
  <si>
    <t>from related parties</t>
  </si>
  <si>
    <t xml:space="preserve">Proceeds from short-term borrowing </t>
  </si>
  <si>
    <t xml:space="preserve">Repayment of short-term borrowing </t>
  </si>
  <si>
    <t>short-term investment</t>
  </si>
  <si>
    <t>Current portion of finance lease liabilities</t>
  </si>
  <si>
    <t>Gain on disposal of equipment</t>
  </si>
  <si>
    <t>Share of loss of investments in joint venture</t>
  </si>
  <si>
    <t xml:space="preserve">Net (decrease) increase in cash </t>
  </si>
  <si>
    <t xml:space="preserve">Proceeds from (purchase of) </t>
  </si>
  <si>
    <t xml:space="preserve">1,250,000,000 shares of par </t>
  </si>
  <si>
    <t xml:space="preserve">                                            Pyut  Bhuwakulwong                                                           Preeyapun  Bhuwakul</t>
  </si>
  <si>
    <t>Dividends paid to shareholders</t>
  </si>
  <si>
    <t xml:space="preserve">Dividends payment </t>
  </si>
  <si>
    <t xml:space="preserve">      Income tax refund</t>
  </si>
  <si>
    <t xml:space="preserve">Proceeds from long-term borrowing </t>
  </si>
  <si>
    <t xml:space="preserve">Loss on diminution in value </t>
  </si>
  <si>
    <t xml:space="preserve">   of inventories (reversal)</t>
  </si>
  <si>
    <t>operating activities</t>
  </si>
  <si>
    <t>(Loss) gain from exchange rate</t>
  </si>
  <si>
    <t>Payment for investment in subsidiaries</t>
  </si>
  <si>
    <t>Dividends received from subsidiaries</t>
  </si>
  <si>
    <t>Impairment of doubtful (reversal)</t>
  </si>
  <si>
    <t>Payment for loans to related parties</t>
  </si>
  <si>
    <t>Proceeds from loans to related parties</t>
  </si>
  <si>
    <t>Decrease in restricted cash</t>
  </si>
  <si>
    <t>Purchase of interest in a joint venture</t>
  </si>
  <si>
    <t>Interest in joint ventures</t>
  </si>
  <si>
    <t>Share of loss of interest in joint ventures</t>
  </si>
  <si>
    <t>Loans to related parties</t>
  </si>
  <si>
    <t xml:space="preserve">Loans to related parties </t>
  </si>
  <si>
    <t xml:space="preserve">      Interest paid</t>
  </si>
  <si>
    <t>Less</t>
  </si>
  <si>
    <t xml:space="preserve">      Income tax paid</t>
  </si>
  <si>
    <t>As at 30 September 2019</t>
  </si>
  <si>
    <t>30 September</t>
  </si>
  <si>
    <t>For the three-month period ended 30 September 2019</t>
  </si>
  <si>
    <t>For the nine-month period ended 30 September 2019</t>
  </si>
  <si>
    <t>Cash received from disposals of intangible assets</t>
  </si>
  <si>
    <t>Share of gain or loss of interest in joint ventures</t>
  </si>
  <si>
    <t>Ordinary share 1,250,000,000 shares</t>
  </si>
  <si>
    <t xml:space="preserve">of par Baht 0.50 each </t>
  </si>
  <si>
    <t>Ordinary share 1,019,004,200 shares</t>
  </si>
  <si>
    <t xml:space="preserve">of paid-up Baht 0.50 each </t>
  </si>
  <si>
    <t>Closing balance at 30 September 2018</t>
  </si>
  <si>
    <t>Closing balance at 30 September 2019</t>
  </si>
  <si>
    <t>Proceeds from shares issuance of subsidiaries</t>
  </si>
  <si>
    <t>from non-controlling interests</t>
  </si>
  <si>
    <t>-</t>
  </si>
  <si>
    <t>Item that will not be reclassified to profit or loss</t>
  </si>
  <si>
    <t>Remeasurements of post - employment</t>
  </si>
  <si>
    <t xml:space="preserve">  benefit obligations, net of tax</t>
  </si>
  <si>
    <t>Other comprehensive income for the period,</t>
  </si>
  <si>
    <t>net of tax</t>
  </si>
  <si>
    <t>Impairment for unbilled contract revenue</t>
  </si>
  <si>
    <r>
      <t xml:space="preserve">Statement of Comprehensive Income  </t>
    </r>
    <r>
      <rPr>
        <sz val="9"/>
        <rFont val="Arial"/>
        <family val="2"/>
      </rPr>
      <t>(Cont’d)</t>
    </r>
  </si>
  <si>
    <r>
      <t>Statement of Comprehensive Income</t>
    </r>
    <r>
      <rPr>
        <sz val="9"/>
        <rFont val="Arial"/>
        <family val="2"/>
      </rPr>
      <t xml:space="preserve"> (Cont’d)</t>
    </r>
  </si>
  <si>
    <t>Director  ___________________________                                  Director  ___________________________</t>
  </si>
  <si>
    <t xml:space="preserve">                   Pyut  Bhuwakulwong                                                                    Preeyapun  Bhuwakul</t>
  </si>
  <si>
    <t>Investment in associates</t>
  </si>
  <si>
    <t xml:space="preserve">Total items that will not be reclassified to </t>
  </si>
  <si>
    <t>profit or loss</t>
  </si>
  <si>
    <t xml:space="preserve">Items that will be reclassified subsequently to </t>
  </si>
  <si>
    <t xml:space="preserve">   Remeasurements of post - employment</t>
  </si>
  <si>
    <t xml:space="preserve">     benefit obligations, net of tax</t>
  </si>
  <si>
    <t xml:space="preserve">Total items that will be reclassified subsequently </t>
  </si>
  <si>
    <t>to profit or loss</t>
  </si>
  <si>
    <t>Other comprehensive income :</t>
  </si>
  <si>
    <t xml:space="preserve">   Other comprehensive income from</t>
  </si>
  <si>
    <t xml:space="preserve">     investment in associate</t>
  </si>
  <si>
    <t>Share of loss of investments in associates</t>
  </si>
  <si>
    <t xml:space="preserve">Net cash (used in) generated from </t>
  </si>
  <si>
    <t>(Loss) gain on disposal of intangible assets</t>
  </si>
  <si>
    <t>Payment for investment in an associate</t>
  </si>
  <si>
    <t>Net cash generated from (used in) investing activities</t>
  </si>
  <si>
    <t>borrowings from financial institution</t>
  </si>
  <si>
    <t xml:space="preserve">(Repayments of) proceeds from short-term </t>
  </si>
  <si>
    <t>Proceeds from bank overdrafts</t>
  </si>
  <si>
    <t>Write-off of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</si>
</sst>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</numFmts>
  <fonts count="117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i/>
      <sz val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1" fillId="3" borderId="0" applyNumberFormat="0" applyBorder="0" applyAlignment="0" applyProtection="0"/>
    <xf numFmtId="0" fontId="93" fillId="37" borderId="0" applyNumberFormat="0" applyBorder="0" applyAlignment="0" applyProtection="0"/>
    <xf numFmtId="0" fontId="93" fillId="37" borderId="0" applyNumberFormat="0" applyBorder="0" applyAlignment="0" applyProtection="0"/>
    <xf numFmtId="0" fontId="1" fillId="4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" fillId="5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1" fillId="6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" fillId="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" fillId="8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1" fillId="9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" fillId="10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1" fillId="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1" fillId="8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1" fillId="11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27" fillId="12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27" fillId="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27" fillId="1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27" fillId="13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27" fillId="14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27" fillId="15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27" fillId="17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27" fillId="18" borderId="0" applyNumberFormat="0" applyBorder="0" applyAlignment="0" applyProtection="0"/>
    <xf numFmtId="0" fontId="94" fillId="56" borderId="0" applyNumberFormat="0" applyBorder="0" applyAlignment="0" applyProtection="0"/>
    <xf numFmtId="0" fontId="94" fillId="56" borderId="0" applyNumberFormat="0" applyBorder="0" applyAlignment="0" applyProtection="0"/>
    <xf numFmtId="0" fontId="27" fillId="13" borderId="0" applyNumberFormat="0" applyBorder="0" applyAlignment="0" applyProtection="0"/>
    <xf numFmtId="0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27" fillId="14" borderId="0" applyNumberFormat="0" applyBorder="0" applyAlignment="0" applyProtection="0"/>
    <xf numFmtId="0" fontId="94" fillId="58" borderId="0" applyNumberFormat="0" applyBorder="0" applyAlignment="0" applyProtection="0"/>
    <xf numFmtId="0" fontId="94" fillId="58" borderId="0" applyNumberFormat="0" applyBorder="0" applyAlignment="0" applyProtection="0"/>
    <xf numFmtId="0" fontId="27" fillId="19" borderId="0" applyNumberFormat="0" applyBorder="0" applyAlignment="0" applyProtection="0"/>
    <xf numFmtId="0" fontId="94" fillId="59" borderId="0" applyNumberFormat="0" applyBorder="0" applyAlignment="0" applyProtection="0"/>
    <xf numFmtId="0" fontId="94" fillId="59" borderId="0" applyNumberFormat="0" applyBorder="0" applyAlignment="0" applyProtection="0"/>
    <xf numFmtId="0" fontId="28" fillId="3" borderId="0" applyNumberFormat="0" applyBorder="0" applyAlignment="0" applyProtection="0"/>
    <xf numFmtId="0" fontId="95" fillId="60" borderId="0" applyNumberFormat="0" applyBorder="0" applyAlignment="0" applyProtection="0"/>
    <xf numFmtId="0" fontId="95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6" fillId="61" borderId="22" applyNumberFormat="0" applyAlignment="0" applyProtection="0"/>
    <xf numFmtId="0" fontId="96" fillId="61" borderId="22" applyNumberFormat="0" applyAlignment="0" applyProtection="0"/>
    <xf numFmtId="0" fontId="48" fillId="21" borderId="5" applyNumberFormat="0" applyAlignment="0" applyProtection="0"/>
    <xf numFmtId="0" fontId="97" fillId="62" borderId="23" applyNumberFormat="0" applyAlignment="0" applyProtection="0"/>
    <xf numFmtId="0" fontId="97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9" fillId="63" borderId="0" applyNumberFormat="0" applyBorder="0" applyAlignment="0" applyProtection="0"/>
    <xf numFmtId="0" fontId="99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53" fillId="0" borderId="9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54" fillId="0" borderId="10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3" fillId="64" borderId="22" applyNumberFormat="0" applyAlignment="0" applyProtection="0"/>
    <xf numFmtId="0" fontId="103" fillId="64" borderId="22" applyNumberFormat="0" applyAlignment="0" applyProtection="0"/>
    <xf numFmtId="0" fontId="103" fillId="64" borderId="22" applyNumberFormat="0" applyAlignment="0" applyProtection="0"/>
    <xf numFmtId="0" fontId="103" fillId="64" borderId="22" applyNumberFormat="0" applyAlignment="0" applyProtection="0"/>
    <xf numFmtId="0" fontId="56" fillId="0" borderId="12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6" fillId="0" borderId="0"/>
    <xf numFmtId="0" fontId="2" fillId="0" borderId="0"/>
    <xf numFmtId="0" fontId="93" fillId="0" borderId="0"/>
    <xf numFmtId="0" fontId="8" fillId="0" borderId="0"/>
    <xf numFmtId="0" fontId="107" fillId="0" borderId="0"/>
    <xf numFmtId="0" fontId="93" fillId="0" borderId="0"/>
    <xf numFmtId="0" fontId="93" fillId="0" borderId="0"/>
    <xf numFmtId="0" fontId="93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9" fillId="61" borderId="28" applyNumberFormat="0" applyAlignment="0" applyProtection="0"/>
    <xf numFmtId="0" fontId="109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335">
    <xf numFmtId="0" fontId="0" fillId="0" borderId="0" xfId="0"/>
    <xf numFmtId="37" fontId="87" fillId="0" borderId="0" xfId="308" applyFont="1" applyFill="1" applyAlignment="1">
      <alignment vertical="center"/>
    </xf>
    <xf numFmtId="37" fontId="87" fillId="0" borderId="0" xfId="308" applyFont="1" applyFill="1" applyAlignment="1">
      <alignment horizontal="center" vertical="center"/>
    </xf>
    <xf numFmtId="170" fontId="87" fillId="0" borderId="0" xfId="308" applyNumberFormat="1" applyFont="1" applyFill="1" applyAlignment="1">
      <alignment horizontal="right" vertical="center"/>
    </xf>
    <xf numFmtId="170" fontId="87" fillId="0" borderId="0" xfId="308" applyNumberFormat="1" applyFont="1" applyFill="1" applyAlignment="1">
      <alignment horizontal="center" vertical="center"/>
    </xf>
    <xf numFmtId="37" fontId="30" fillId="0" borderId="0" xfId="308" applyFont="1" applyFill="1" applyAlignment="1">
      <alignment vertical="center"/>
    </xf>
    <xf numFmtId="37" fontId="87" fillId="0" borderId="13" xfId="308" applyFont="1" applyFill="1" applyBorder="1" applyAlignment="1">
      <alignment vertical="center"/>
    </xf>
    <xf numFmtId="37" fontId="87" fillId="0" borderId="13" xfId="308" applyFont="1" applyFill="1" applyBorder="1" applyAlignment="1">
      <alignment horizontal="center" vertical="center"/>
    </xf>
    <xf numFmtId="170" fontId="87" fillId="0" borderId="13" xfId="308" applyNumberFormat="1" applyFont="1" applyFill="1" applyBorder="1" applyAlignment="1">
      <alignment horizontal="right" vertical="center"/>
    </xf>
    <xf numFmtId="170" fontId="87" fillId="0" borderId="13" xfId="308" applyNumberFormat="1" applyFont="1" applyFill="1" applyBorder="1" applyAlignment="1">
      <alignment horizontal="center" vertical="center"/>
    </xf>
    <xf numFmtId="37" fontId="87" fillId="0" borderId="0" xfId="308" applyFont="1" applyFill="1" applyBorder="1" applyAlignment="1">
      <alignment vertical="center"/>
    </xf>
    <xf numFmtId="37" fontId="87" fillId="0" borderId="0" xfId="308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right" vertical="center"/>
    </xf>
    <xf numFmtId="170" fontId="87" fillId="0" borderId="0" xfId="308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Border="1" applyAlignment="1">
      <alignment vertical="center"/>
    </xf>
    <xf numFmtId="170" fontId="87" fillId="0" borderId="1" xfId="0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righ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68" fontId="87" fillId="0" borderId="0" xfId="308" applyNumberFormat="1" applyFont="1" applyFill="1" applyAlignment="1">
      <alignment vertical="center"/>
    </xf>
    <xf numFmtId="37" fontId="30" fillId="0" borderId="0" xfId="308" applyFont="1" applyFill="1" applyBorder="1" applyAlignment="1">
      <alignment vertical="center"/>
    </xf>
    <xf numFmtId="37" fontId="30" fillId="0" borderId="0" xfId="308" applyFont="1" applyFill="1" applyAlignment="1">
      <alignment horizontal="center" vertical="center"/>
    </xf>
    <xf numFmtId="170" fontId="30" fillId="0" borderId="0" xfId="308" applyNumberFormat="1" applyFont="1" applyFill="1" applyAlignment="1">
      <alignment horizontal="right" vertical="center"/>
    </xf>
    <xf numFmtId="170" fontId="30" fillId="0" borderId="0" xfId="308" applyNumberFormat="1" applyFont="1" applyFill="1" applyAlignment="1">
      <alignment horizontal="center" vertical="center"/>
    </xf>
    <xf numFmtId="37" fontId="30" fillId="0" borderId="0" xfId="308" quotePrefix="1" applyFont="1" applyFill="1" applyBorder="1" applyAlignment="1">
      <alignment vertical="center"/>
    </xf>
    <xf numFmtId="37" fontId="30" fillId="0" borderId="0" xfId="308" applyFont="1" applyFill="1" applyBorder="1" applyAlignment="1">
      <alignment horizontal="center" vertical="center"/>
    </xf>
    <xf numFmtId="170" fontId="30" fillId="0" borderId="0" xfId="308" applyNumberFormat="1" applyFont="1" applyFill="1" applyBorder="1" applyAlignment="1">
      <alignment horizontal="right" vertical="center"/>
    </xf>
    <xf numFmtId="170" fontId="30" fillId="0" borderId="0" xfId="308" applyNumberFormat="1" applyFont="1" applyFill="1" applyBorder="1" applyAlignment="1">
      <alignment horizontal="center" vertical="center"/>
    </xf>
    <xf numFmtId="0" fontId="30" fillId="0" borderId="0" xfId="291" applyFont="1" applyFill="1" applyAlignment="1">
      <alignment vertical="center"/>
    </xf>
    <xf numFmtId="170" fontId="30" fillId="0" borderId="0" xfId="308" applyNumberFormat="1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horizontal="right" vertical="center"/>
    </xf>
    <xf numFmtId="37" fontId="87" fillId="0" borderId="0" xfId="308" applyFont="1" applyFill="1" applyAlignment="1">
      <alignment horizontal="left" vertical="center"/>
    </xf>
    <xf numFmtId="37" fontId="30" fillId="0" borderId="0" xfId="308" applyFont="1" applyFill="1" applyAlignment="1">
      <alignment horizontal="left" vertical="center"/>
    </xf>
    <xf numFmtId="170" fontId="30" fillId="0" borderId="21" xfId="308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13" xfId="0" applyFont="1" applyFill="1" applyBorder="1" applyAlignment="1">
      <alignment vertical="center"/>
    </xf>
    <xf numFmtId="37" fontId="30" fillId="0" borderId="13" xfId="308" applyFont="1" applyFill="1" applyBorder="1" applyAlignment="1">
      <alignment vertical="center"/>
    </xf>
    <xf numFmtId="170" fontId="30" fillId="0" borderId="13" xfId="308" applyNumberFormat="1" applyFont="1" applyFill="1" applyBorder="1" applyAlignment="1">
      <alignment vertical="center"/>
    </xf>
    <xf numFmtId="168" fontId="87" fillId="0" borderId="0" xfId="308" applyNumberFormat="1" applyFont="1" applyFill="1" applyBorder="1" applyAlignment="1">
      <alignment horizontal="left" vertical="center"/>
    </xf>
    <xf numFmtId="168" fontId="87" fillId="0" borderId="0" xfId="308" applyNumberFormat="1" applyFont="1" applyFill="1" applyAlignment="1">
      <alignment horizontal="left" vertical="center"/>
    </xf>
    <xf numFmtId="0" fontId="30" fillId="0" borderId="0" xfId="291" applyFont="1" applyFill="1" applyBorder="1" applyAlignment="1">
      <alignment vertical="center"/>
    </xf>
    <xf numFmtId="37" fontId="30" fillId="0" borderId="13" xfId="308" applyFont="1" applyFill="1" applyBorder="1" applyAlignment="1">
      <alignment horizontal="center" vertical="center"/>
    </xf>
    <xf numFmtId="170" fontId="30" fillId="0" borderId="13" xfId="308" applyNumberFormat="1" applyFont="1" applyFill="1" applyBorder="1" applyAlignment="1">
      <alignment horizontal="center" vertical="center"/>
    </xf>
    <xf numFmtId="170" fontId="30" fillId="0" borderId="0" xfId="316" applyNumberFormat="1" applyFont="1" applyFill="1" applyBorder="1" applyAlignment="1">
      <alignment horizontal="right" vertical="center"/>
    </xf>
    <xf numFmtId="170" fontId="30" fillId="0" borderId="21" xfId="316" applyNumberFormat="1" applyFont="1" applyFill="1" applyBorder="1" applyAlignment="1">
      <alignment horizontal="right" vertical="center"/>
    </xf>
    <xf numFmtId="170" fontId="30" fillId="0" borderId="0" xfId="316" applyNumberFormat="1" applyFont="1" applyFill="1" applyAlignment="1">
      <alignment horizontal="right" vertical="center"/>
    </xf>
    <xf numFmtId="170" fontId="30" fillId="0" borderId="13" xfId="316" applyNumberFormat="1" applyFont="1" applyFill="1" applyBorder="1" applyAlignment="1">
      <alignment horizontal="right" vertical="center"/>
    </xf>
    <xf numFmtId="37" fontId="87" fillId="0" borderId="0" xfId="289" applyNumberFormat="1" applyFont="1" applyFill="1" applyAlignment="1">
      <alignment vertical="center"/>
    </xf>
    <xf numFmtId="0" fontId="89" fillId="0" borderId="0" xfId="0" applyNumberFormat="1" applyFont="1" applyFill="1" applyAlignment="1">
      <alignment horizontal="left" vertical="center"/>
    </xf>
    <xf numFmtId="0" fontId="90" fillId="0" borderId="0" xfId="0" applyNumberFormat="1" applyFont="1" applyFill="1" applyAlignment="1">
      <alignment horizontal="center" vertical="center"/>
    </xf>
    <xf numFmtId="0" fontId="90" fillId="0" borderId="0" xfId="0" applyNumberFormat="1" applyFont="1" applyFill="1" applyAlignment="1">
      <alignment horizontal="centerContinuous" vertical="center"/>
    </xf>
    <xf numFmtId="0" fontId="89" fillId="0" borderId="0" xfId="0" applyNumberFormat="1" applyFont="1" applyFill="1" applyAlignment="1">
      <alignment vertical="center"/>
    </xf>
    <xf numFmtId="0" fontId="87" fillId="0" borderId="0" xfId="289" applyFont="1" applyFill="1" applyAlignment="1">
      <alignment horizontal="left" vertical="center"/>
    </xf>
    <xf numFmtId="0" fontId="87" fillId="0" borderId="13" xfId="289" applyFont="1" applyFill="1" applyBorder="1" applyAlignment="1">
      <alignment horizontal="left" vertical="center"/>
    </xf>
    <xf numFmtId="0" fontId="87" fillId="0" borderId="0" xfId="289" applyFont="1" applyFill="1" applyBorder="1" applyAlignment="1">
      <alignment horizontal="left" vertical="center"/>
    </xf>
    <xf numFmtId="0" fontId="89" fillId="0" borderId="0" xfId="0" applyNumberFormat="1" applyFont="1" applyFill="1" applyBorder="1" applyAlignment="1">
      <alignment horizontal="left" vertical="center"/>
    </xf>
    <xf numFmtId="0" fontId="90" fillId="0" borderId="0" xfId="0" applyNumberFormat="1" applyFont="1" applyFill="1" applyBorder="1" applyAlignment="1">
      <alignment horizontal="center" vertical="center"/>
    </xf>
    <xf numFmtId="0" fontId="90" fillId="0" borderId="0" xfId="0" applyNumberFormat="1" applyFont="1" applyFill="1" applyBorder="1" applyAlignment="1">
      <alignment horizontal="centerContinuous" vertical="center"/>
    </xf>
    <xf numFmtId="0" fontId="9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70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70" fontId="87" fillId="0" borderId="13" xfId="289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horizontal="right" vertical="center"/>
    </xf>
    <xf numFmtId="0" fontId="30" fillId="0" borderId="0" xfId="316" applyFont="1" applyFill="1" applyAlignment="1">
      <alignment vertical="center"/>
    </xf>
    <xf numFmtId="0" fontId="30" fillId="0" borderId="0" xfId="289" applyFont="1" applyFill="1" applyAlignment="1">
      <alignment horizontal="left" vertical="center"/>
    </xf>
    <xf numFmtId="0" fontId="87" fillId="0" borderId="0" xfId="289" applyFont="1" applyFill="1" applyAlignment="1">
      <alignment vertical="center"/>
    </xf>
    <xf numFmtId="170" fontId="30" fillId="0" borderId="0" xfId="186" quotePrefix="1" applyNumberFormat="1" applyFont="1" applyFill="1" applyBorder="1" applyAlignment="1">
      <alignment horizontal="right"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68" fontId="87" fillId="0" borderId="0" xfId="316" applyNumberFormat="1" applyFont="1" applyFill="1" applyAlignment="1">
      <alignment horizontal="left" vertical="center"/>
    </xf>
    <xf numFmtId="0" fontId="30" fillId="0" borderId="0" xfId="316" applyFont="1" applyFill="1" applyBorder="1" applyAlignment="1">
      <alignment vertical="center"/>
    </xf>
    <xf numFmtId="0" fontId="30" fillId="0" borderId="0" xfId="316" applyFont="1" applyFill="1" applyAlignment="1">
      <alignment horizontal="left" vertical="center"/>
    </xf>
    <xf numFmtId="0" fontId="87" fillId="0" borderId="0" xfId="0" applyFont="1" applyFill="1" applyAlignment="1">
      <alignment horizontal="left" vertical="center"/>
    </xf>
    <xf numFmtId="168" fontId="87" fillId="0" borderId="0" xfId="316" applyNumberFormat="1" applyFont="1" applyFill="1" applyBorder="1" applyAlignment="1">
      <alignment vertical="center"/>
    </xf>
    <xf numFmtId="168" fontId="30" fillId="0" borderId="0" xfId="316" applyNumberFormat="1" applyFont="1" applyFill="1" applyBorder="1" applyAlignment="1">
      <alignment vertical="center"/>
    </xf>
    <xf numFmtId="168" fontId="30" fillId="0" borderId="0" xfId="316" applyNumberFormat="1" applyFont="1" applyFill="1" applyBorder="1" applyAlignment="1">
      <alignment horizontal="left" vertical="center"/>
    </xf>
    <xf numFmtId="170" fontId="30" fillId="0" borderId="13" xfId="186" quotePrefix="1" applyNumberFormat="1" applyFont="1" applyFill="1" applyBorder="1" applyAlignment="1">
      <alignment horizontal="right" vertical="center"/>
    </xf>
    <xf numFmtId="0" fontId="90" fillId="0" borderId="0" xfId="0" applyNumberFormat="1" applyFont="1" applyFill="1" applyAlignment="1">
      <alignment horizontal="justify" vertical="center" wrapText="1"/>
    </xf>
    <xf numFmtId="0" fontId="90" fillId="0" borderId="0" xfId="0" applyNumberFormat="1" applyFont="1" applyFill="1" applyAlignment="1">
      <alignment horizontal="left" vertical="center"/>
    </xf>
    <xf numFmtId="168" fontId="87" fillId="0" borderId="0" xfId="316" quotePrefix="1" applyNumberFormat="1" applyFont="1" applyFill="1" applyAlignment="1">
      <alignment horizontal="left" vertical="center"/>
    </xf>
    <xf numFmtId="168" fontId="30" fillId="0" borderId="0" xfId="316" quotePrefix="1" applyNumberFormat="1" applyFont="1" applyFill="1" applyAlignment="1">
      <alignment horizontal="left" vertical="center"/>
    </xf>
    <xf numFmtId="168" fontId="30" fillId="0" borderId="0" xfId="307" applyNumberFormat="1" applyFont="1" applyFill="1" applyBorder="1" applyAlignment="1">
      <alignment horizontal="left" vertical="center"/>
    </xf>
    <xf numFmtId="170" fontId="30" fillId="0" borderId="0" xfId="186" applyNumberFormat="1" applyFont="1" applyFill="1" applyAlignment="1">
      <alignment horizontal="right" vertical="center"/>
    </xf>
    <xf numFmtId="0" fontId="30" fillId="0" borderId="0" xfId="316" applyFont="1" applyFill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37" fontId="30" fillId="0" borderId="0" xfId="308" applyFont="1" applyBorder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0" xfId="308" applyNumberFormat="1" applyFont="1" applyBorder="1" applyAlignment="1">
      <alignment horizontal="right" vertical="center"/>
    </xf>
    <xf numFmtId="168" fontId="30" fillId="0" borderId="0" xfId="308" applyNumberFormat="1" applyFont="1" applyFill="1" applyBorder="1" applyAlignment="1">
      <alignment horizontal="right" vertical="center"/>
    </xf>
    <xf numFmtId="168" fontId="30" fillId="0" borderId="0" xfId="308" applyNumberFormat="1" applyFont="1" applyBorder="1" applyAlignment="1">
      <alignment horizontal="right" vertical="center"/>
    </xf>
    <xf numFmtId="170" fontId="30" fillId="0" borderId="13" xfId="308" applyNumberFormat="1" applyFont="1" applyBorder="1" applyAlignment="1">
      <alignment horizontal="right" vertical="center"/>
    </xf>
    <xf numFmtId="37" fontId="87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37" fontId="87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87" fillId="0" borderId="0" xfId="0" quotePrefix="1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center" vertical="center"/>
    </xf>
    <xf numFmtId="0" fontId="87" fillId="0" borderId="13" xfId="0" applyNumberFormat="1" applyFont="1" applyFill="1" applyBorder="1" applyAlignment="1">
      <alignment horizontal="left" vertical="center"/>
    </xf>
    <xf numFmtId="0" fontId="30" fillId="0" borderId="13" xfId="0" applyNumberFormat="1" applyFont="1" applyFill="1" applyBorder="1" applyAlignment="1">
      <alignment horizontal="center" vertical="center"/>
    </xf>
    <xf numFmtId="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centerContinuous" vertical="center"/>
    </xf>
    <xf numFmtId="170" fontId="87" fillId="0" borderId="0" xfId="0" applyNumberFormat="1" applyFont="1" applyFill="1" applyAlignment="1">
      <alignment horizontal="centerContinuous" vertical="center"/>
    </xf>
    <xf numFmtId="0" fontId="30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center" vertical="center"/>
    </xf>
    <xf numFmtId="169" fontId="30" fillId="0" borderId="0" xfId="176" applyNumberFormat="1" applyFont="1" applyFill="1" applyBorder="1" applyAlignment="1">
      <alignment horizontal="right" vertical="center"/>
    </xf>
    <xf numFmtId="0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Border="1" applyAlignment="1">
      <alignment horizontal="center" vertical="center"/>
    </xf>
    <xf numFmtId="168" fontId="87" fillId="0" borderId="13" xfId="308" applyNumberFormat="1" applyFont="1" applyFill="1" applyBorder="1" applyAlignment="1">
      <alignment vertical="center"/>
    </xf>
    <xf numFmtId="168" fontId="87" fillId="0" borderId="13" xfId="308" applyNumberFormat="1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0" xfId="289" applyFont="1" applyFill="1" applyAlignment="1">
      <alignment vertical="center"/>
    </xf>
    <xf numFmtId="170" fontId="30" fillId="66" borderId="0" xfId="308" applyNumberFormat="1" applyFont="1" applyFill="1" applyBorder="1" applyAlignment="1">
      <alignment horizontal="right" vertical="center"/>
    </xf>
    <xf numFmtId="170" fontId="30" fillId="66" borderId="13" xfId="308" applyNumberFormat="1" applyFont="1" applyFill="1" applyBorder="1" applyAlignment="1">
      <alignment horizontal="right" vertical="center"/>
    </xf>
    <xf numFmtId="170" fontId="30" fillId="66" borderId="0" xfId="308" applyNumberFormat="1" applyFont="1" applyFill="1" applyAlignment="1">
      <alignment horizontal="right" vertical="center"/>
    </xf>
    <xf numFmtId="170" fontId="30" fillId="66" borderId="0" xfId="308" applyNumberFormat="1" applyFont="1" applyFill="1" applyBorder="1" applyAlignment="1">
      <alignment vertical="center"/>
    </xf>
    <xf numFmtId="170" fontId="30" fillId="66" borderId="21" xfId="308" applyNumberFormat="1" applyFont="1" applyFill="1" applyBorder="1" applyAlignment="1">
      <alignment horizontal="right" vertical="center"/>
    </xf>
    <xf numFmtId="170" fontId="87" fillId="66" borderId="0" xfId="308" applyNumberFormat="1" applyFont="1" applyFill="1" applyBorder="1" applyAlignment="1">
      <alignment horizontal="right" vertical="center"/>
    </xf>
    <xf numFmtId="37" fontId="30" fillId="66" borderId="0" xfId="308" applyFont="1" applyFill="1" applyBorder="1" applyAlignment="1">
      <alignment horizontal="center" vertical="center"/>
    </xf>
    <xf numFmtId="170" fontId="30" fillId="66" borderId="0" xfId="308" applyNumberFormat="1" applyFont="1" applyFill="1" applyBorder="1" applyAlignment="1">
      <alignment horizontal="center" vertical="center"/>
    </xf>
    <xf numFmtId="37" fontId="87" fillId="66" borderId="0" xfId="308" applyFont="1" applyFill="1" applyAlignment="1">
      <alignment horizontal="center" vertical="center"/>
    </xf>
    <xf numFmtId="37" fontId="30" fillId="66" borderId="0" xfId="308" applyFont="1" applyFill="1" applyBorder="1" applyAlignment="1">
      <alignment vertical="center"/>
    </xf>
    <xf numFmtId="170" fontId="30" fillId="66" borderId="0" xfId="316" applyNumberFormat="1" applyFont="1" applyFill="1" applyBorder="1" applyAlignment="1">
      <alignment horizontal="right" vertical="center"/>
    </xf>
    <xf numFmtId="170" fontId="30" fillId="66" borderId="21" xfId="316" applyNumberFormat="1" applyFont="1" applyFill="1" applyBorder="1" applyAlignment="1">
      <alignment horizontal="right" vertical="center"/>
    </xf>
    <xf numFmtId="170" fontId="30" fillId="66" borderId="0" xfId="316" applyNumberFormat="1" applyFont="1" applyFill="1" applyAlignment="1">
      <alignment horizontal="right" vertical="center"/>
    </xf>
    <xf numFmtId="170" fontId="30" fillId="66" borderId="13" xfId="31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87" fillId="66" borderId="0" xfId="289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center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0" xfId="186" quotePrefix="1" applyNumberFormat="1" applyFont="1" applyFill="1" applyBorder="1" applyAlignment="1">
      <alignment horizontal="right" vertical="center"/>
    </xf>
    <xf numFmtId="170" fontId="30" fillId="66" borderId="13" xfId="186" applyNumberFormat="1" applyFont="1" applyFill="1" applyBorder="1" applyAlignment="1">
      <alignment horizontal="right" vertical="center"/>
    </xf>
    <xf numFmtId="0" fontId="30" fillId="66" borderId="0" xfId="0" applyNumberFormat="1" applyFont="1" applyFill="1" applyAlignment="1">
      <alignment vertical="center"/>
    </xf>
    <xf numFmtId="170" fontId="30" fillId="66" borderId="0" xfId="0" applyNumberFormat="1" applyFont="1" applyFill="1" applyBorder="1" applyAlignment="1">
      <alignment horizontal="center"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112" fillId="0" borderId="0" xfId="316" applyNumberFormat="1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0" borderId="0" xfId="316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vertical="top"/>
    </xf>
    <xf numFmtId="170" fontId="30" fillId="0" borderId="0" xfId="176" applyNumberFormat="1" applyFont="1" applyFill="1" applyBorder="1" applyAlignment="1">
      <alignment horizontal="right" vertical="top"/>
    </xf>
    <xf numFmtId="0" fontId="30" fillId="0" borderId="0" xfId="0" applyFont="1" applyFill="1" applyAlignment="1">
      <alignment vertical="top"/>
    </xf>
    <xf numFmtId="170" fontId="30" fillId="0" borderId="13" xfId="0" applyNumberFormat="1" applyFont="1" applyFill="1" applyBorder="1" applyAlignment="1">
      <alignment vertical="top"/>
    </xf>
    <xf numFmtId="170" fontId="30" fillId="0" borderId="13" xfId="176" applyNumberFormat="1" applyFont="1" applyFill="1" applyBorder="1" applyAlignment="1">
      <alignment horizontal="right" vertical="top"/>
    </xf>
    <xf numFmtId="170" fontId="30" fillId="0" borderId="13" xfId="316" applyNumberFormat="1" applyFont="1" applyFill="1" applyBorder="1" applyAlignment="1">
      <alignment vertical="center"/>
    </xf>
    <xf numFmtId="171" fontId="30" fillId="0" borderId="21" xfId="176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Alignment="1">
      <alignment horizontal="right" vertical="center"/>
    </xf>
    <xf numFmtId="170" fontId="30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right" vertical="center"/>
    </xf>
    <xf numFmtId="0" fontId="87" fillId="0" borderId="13" xfId="289" applyFont="1" applyFill="1" applyBorder="1" applyAlignment="1">
      <alignment horizontal="right" vertical="center"/>
    </xf>
    <xf numFmtId="0" fontId="30" fillId="66" borderId="0" xfId="0" applyFont="1" applyFill="1" applyAlignment="1">
      <alignment vertical="center"/>
    </xf>
    <xf numFmtId="169" fontId="30" fillId="0" borderId="0" xfId="176" applyNumberFormat="1" applyFont="1" applyFill="1" applyBorder="1" applyAlignment="1">
      <alignment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" xfId="0" applyNumberFormat="1" applyFont="1" applyFill="1" applyBorder="1" applyAlignment="1">
      <alignment horizontal="right" vertical="center"/>
    </xf>
    <xf numFmtId="170" fontId="30" fillId="0" borderId="1" xfId="0" applyNumberFormat="1" applyFont="1" applyFill="1" applyBorder="1" applyAlignment="1">
      <alignment horizontal="right" vertical="center"/>
    </xf>
    <xf numFmtId="170" fontId="87" fillId="66" borderId="0" xfId="0" applyNumberFormat="1" applyFont="1" applyFill="1" applyBorder="1" applyAlignment="1">
      <alignment horizontal="right" vertical="center"/>
    </xf>
    <xf numFmtId="37" fontId="87" fillId="0" borderId="0" xfId="0" applyNumberFormat="1" applyFont="1" applyFill="1" applyBorder="1" applyAlignment="1">
      <alignment horizontal="left" vertical="center"/>
    </xf>
    <xf numFmtId="170" fontId="30" fillId="66" borderId="0" xfId="316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170" fontId="30" fillId="66" borderId="0" xfId="0" applyNumberFormat="1" applyFont="1" applyFill="1" applyBorder="1" applyAlignment="1">
      <alignment vertical="center"/>
    </xf>
    <xf numFmtId="170" fontId="30" fillId="66" borderId="21" xfId="0" applyNumberFormat="1" applyFont="1" applyFill="1" applyBorder="1" applyAlignment="1">
      <alignment vertical="center"/>
    </xf>
    <xf numFmtId="171" fontId="30" fillId="66" borderId="0" xfId="176" applyNumberFormat="1" applyFont="1" applyFill="1" applyBorder="1" applyAlignment="1">
      <alignment horizontal="right" vertical="center"/>
    </xf>
    <xf numFmtId="171" fontId="30" fillId="66" borderId="21" xfId="176" applyNumberFormat="1" applyFont="1" applyFill="1" applyBorder="1" applyAlignment="1">
      <alignment horizontal="right" vertical="center"/>
    </xf>
    <xf numFmtId="0" fontId="89" fillId="0" borderId="0" xfId="0" applyNumberFormat="1" applyFont="1" applyFill="1" applyAlignment="1">
      <alignment horizontal="center" vertical="center"/>
    </xf>
    <xf numFmtId="168" fontId="89" fillId="0" borderId="0" xfId="0" applyNumberFormat="1" applyFont="1" applyFill="1" applyAlignment="1">
      <alignment horizontal="center" vertical="center"/>
    </xf>
    <xf numFmtId="0" fontId="90" fillId="0" borderId="0" xfId="0" applyFont="1" applyFill="1" applyBorder="1" applyAlignment="1">
      <alignment horizontal="center" vertical="center"/>
    </xf>
    <xf numFmtId="168" fontId="30" fillId="0" borderId="0" xfId="315" applyNumberFormat="1" applyFont="1" applyFill="1" applyAlignment="1">
      <alignment horizontal="left" vertical="center"/>
    </xf>
    <xf numFmtId="0" fontId="30" fillId="0" borderId="0" xfId="315" applyFont="1" applyFill="1" applyAlignment="1">
      <alignment vertical="center"/>
    </xf>
    <xf numFmtId="168" fontId="30" fillId="0" borderId="0" xfId="315" quotePrefix="1" applyNumberFormat="1" applyFont="1" applyFill="1" applyAlignment="1">
      <alignment horizontal="left" vertical="center"/>
    </xf>
    <xf numFmtId="168" fontId="30" fillId="0" borderId="0" xfId="316" applyNumberFormat="1" applyFont="1" applyFill="1" applyAlignment="1">
      <alignment horizontal="left" vertical="center"/>
    </xf>
    <xf numFmtId="170" fontId="30" fillId="66" borderId="0" xfId="316" applyNumberFormat="1" applyFont="1" applyFill="1" applyAlignment="1">
      <alignment horizontal="right" vertical="center" wrapText="1"/>
    </xf>
    <xf numFmtId="0" fontId="91" fillId="0" borderId="0" xfId="0" applyFont="1" applyFill="1" applyAlignment="1">
      <alignment vertical="center"/>
    </xf>
    <xf numFmtId="170" fontId="30" fillId="66" borderId="13" xfId="186" quotePrefix="1" applyNumberFormat="1" applyFont="1" applyFill="1" applyBorder="1" applyAlignment="1">
      <alignment horizontal="right" vertical="center"/>
    </xf>
    <xf numFmtId="170" fontId="30" fillId="0" borderId="21" xfId="0" applyNumberFormat="1" applyFont="1" applyFill="1" applyBorder="1" applyAlignment="1">
      <alignment vertical="center"/>
    </xf>
    <xf numFmtId="170" fontId="30" fillId="66" borderId="0" xfId="0" applyNumberFormat="1" applyFont="1" applyFill="1" applyBorder="1" applyAlignment="1">
      <alignment vertical="top"/>
    </xf>
    <xf numFmtId="170" fontId="30" fillId="66" borderId="13" xfId="0" applyNumberFormat="1" applyFont="1" applyFill="1" applyBorder="1" applyAlignment="1">
      <alignment vertical="top"/>
    </xf>
    <xf numFmtId="170" fontId="30" fillId="66" borderId="13" xfId="316" applyNumberFormat="1" applyFont="1" applyFill="1" applyBorder="1" applyAlignment="1">
      <alignment vertical="center"/>
    </xf>
    <xf numFmtId="170" fontId="30" fillId="66" borderId="0" xfId="176" applyNumberFormat="1" applyFont="1" applyFill="1" applyBorder="1" applyAlignment="1">
      <alignment horizontal="right" vertical="top"/>
    </xf>
    <xf numFmtId="170" fontId="30" fillId="66" borderId="13" xfId="176" applyNumberFormat="1" applyFont="1" applyFill="1" applyBorder="1" applyAlignment="1">
      <alignment horizontal="right" vertical="top"/>
    </xf>
    <xf numFmtId="170" fontId="112" fillId="0" borderId="13" xfId="0" applyNumberFormat="1" applyFont="1" applyFill="1" applyBorder="1" applyAlignment="1">
      <alignment horizontal="right" vertical="center"/>
    </xf>
    <xf numFmtId="170" fontId="112" fillId="0" borderId="0" xfId="316" applyNumberFormat="1" applyFont="1" applyFill="1" applyBorder="1" applyAlignment="1">
      <alignment vertical="center"/>
    </xf>
    <xf numFmtId="170" fontId="112" fillId="0" borderId="0" xfId="0" applyNumberFormat="1" applyFont="1" applyFill="1" applyBorder="1" applyAlignment="1">
      <alignment horizontal="right" vertical="center"/>
    </xf>
    <xf numFmtId="170" fontId="112" fillId="0" borderId="13" xfId="316" applyNumberFormat="1" applyFont="1" applyFill="1" applyBorder="1" applyAlignment="1">
      <alignment horizontal="right" vertical="center"/>
    </xf>
    <xf numFmtId="170" fontId="112" fillId="0" borderId="13" xfId="316" applyNumberFormat="1" applyFont="1" applyFill="1" applyBorder="1" applyAlignment="1">
      <alignment vertical="center"/>
    </xf>
    <xf numFmtId="170" fontId="112" fillId="66" borderId="0" xfId="316" applyNumberFormat="1" applyFont="1" applyFill="1" applyBorder="1" applyAlignment="1">
      <alignment horizontal="right" vertical="center"/>
    </xf>
    <xf numFmtId="170" fontId="112" fillId="66" borderId="13" xfId="0" applyNumberFormat="1" applyFont="1" applyFill="1" applyBorder="1" applyAlignment="1">
      <alignment horizontal="right" vertical="center"/>
    </xf>
    <xf numFmtId="170" fontId="112" fillId="66" borderId="0" xfId="316" applyNumberFormat="1" applyFont="1" applyFill="1" applyBorder="1" applyAlignment="1">
      <alignment vertical="center"/>
    </xf>
    <xf numFmtId="170" fontId="112" fillId="66" borderId="0" xfId="0" applyNumberFormat="1" applyFont="1" applyFill="1" applyBorder="1" applyAlignment="1">
      <alignment horizontal="right" vertical="center"/>
    </xf>
    <xf numFmtId="170" fontId="112" fillId="66" borderId="13" xfId="316" applyNumberFormat="1" applyFont="1" applyFill="1" applyBorder="1" applyAlignment="1">
      <alignment horizontal="right" vertical="center"/>
    </xf>
    <xf numFmtId="170" fontId="112" fillId="66" borderId="13" xfId="316" applyNumberFormat="1" applyFont="1" applyFill="1" applyBorder="1" applyAlignment="1">
      <alignment vertical="center"/>
    </xf>
    <xf numFmtId="170" fontId="30" fillId="0" borderId="21" xfId="186" applyNumberFormat="1" applyFont="1" applyFill="1" applyBorder="1" applyAlignment="1">
      <alignment horizontal="right" vertical="center"/>
    </xf>
    <xf numFmtId="169" fontId="30" fillId="66" borderId="0" xfId="176" applyNumberFormat="1" applyFont="1" applyFill="1" applyBorder="1" applyAlignment="1">
      <alignment vertical="center"/>
    </xf>
    <xf numFmtId="0" fontId="30" fillId="66" borderId="0" xfId="316" applyFont="1" applyFill="1" applyBorder="1" applyAlignment="1">
      <alignment vertical="center"/>
    </xf>
    <xf numFmtId="0" fontId="92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70" fontId="87" fillId="0" borderId="13" xfId="0" applyNumberFormat="1" applyFont="1" applyFill="1" applyBorder="1" applyAlignment="1">
      <alignment horizontal="center" vertical="center"/>
    </xf>
    <xf numFmtId="170" fontId="30" fillId="0" borderId="0" xfId="316" applyNumberFormat="1" applyFont="1" applyBorder="1" applyAlignment="1">
      <alignment horizontal="right" vertical="center"/>
    </xf>
    <xf numFmtId="0" fontId="113" fillId="0" borderId="0" xfId="0" applyFont="1" applyFill="1" applyBorder="1" applyAlignment="1">
      <alignment horizontal="left" vertical="center"/>
    </xf>
    <xf numFmtId="170" fontId="113" fillId="0" borderId="0" xfId="0" applyNumberFormat="1" applyFont="1" applyFill="1" applyBorder="1" applyAlignment="1">
      <alignment horizontal="right" vertical="center"/>
    </xf>
    <xf numFmtId="170" fontId="113" fillId="0" borderId="0" xfId="0" applyNumberFormat="1" applyFont="1" applyFill="1" applyBorder="1" applyAlignment="1">
      <alignment horizontal="centerContinuous" vertical="center"/>
    </xf>
    <xf numFmtId="170" fontId="114" fillId="0" borderId="0" xfId="0" applyNumberFormat="1" applyFont="1" applyFill="1" applyBorder="1" applyAlignment="1">
      <alignment vertical="center"/>
    </xf>
    <xf numFmtId="0" fontId="114" fillId="0" borderId="0" xfId="0" applyFont="1" applyFill="1" applyBorder="1" applyAlignment="1">
      <alignment vertical="center"/>
    </xf>
    <xf numFmtId="0" fontId="113" fillId="0" borderId="0" xfId="0" applyFont="1" applyAlignment="1">
      <alignment vertical="center"/>
    </xf>
    <xf numFmtId="170" fontId="113" fillId="0" borderId="0" xfId="308" applyNumberFormat="1" applyFont="1" applyFill="1" applyBorder="1" applyAlignment="1">
      <alignment horizontal="right" vertical="center"/>
    </xf>
    <xf numFmtId="170" fontId="113" fillId="0" borderId="1" xfId="0" applyNumberFormat="1" applyFont="1" applyFill="1" applyBorder="1" applyAlignment="1">
      <alignment vertical="center"/>
    </xf>
    <xf numFmtId="0" fontId="113" fillId="0" borderId="0" xfId="0" applyFont="1" applyAlignment="1">
      <alignment horizontal="right" vertical="center"/>
    </xf>
    <xf numFmtId="170" fontId="113" fillId="0" borderId="0" xfId="0" applyNumberFormat="1" applyFont="1" applyFill="1" applyBorder="1" applyAlignment="1">
      <alignment vertical="center"/>
    </xf>
    <xf numFmtId="170" fontId="113" fillId="0" borderId="13" xfId="308" applyNumberFormat="1" applyFont="1" applyFill="1" applyBorder="1" applyAlignment="1">
      <alignment horizontal="right" vertical="center"/>
    </xf>
    <xf numFmtId="170" fontId="113" fillId="0" borderId="0" xfId="0" applyNumberFormat="1" applyFont="1" applyFill="1" applyBorder="1" applyAlignment="1">
      <alignment horizontal="center" vertical="center"/>
    </xf>
    <xf numFmtId="170" fontId="113" fillId="0" borderId="0" xfId="308" applyNumberFormat="1" applyFont="1" applyFill="1" applyAlignment="1">
      <alignment horizontal="right" vertical="center"/>
    </xf>
    <xf numFmtId="170" fontId="113" fillId="0" borderId="0" xfId="0" applyNumberFormat="1" applyFont="1" applyFill="1" applyAlignment="1">
      <alignment horizontal="right" vertical="center"/>
    </xf>
    <xf numFmtId="0" fontId="114" fillId="0" borderId="0" xfId="0" applyFont="1" applyFill="1" applyAlignment="1">
      <alignment vertical="center"/>
    </xf>
    <xf numFmtId="170" fontId="114" fillId="0" borderId="0" xfId="0" applyNumberFormat="1" applyFont="1" applyFill="1" applyAlignment="1">
      <alignment horizontal="right" vertical="center"/>
    </xf>
    <xf numFmtId="168" fontId="113" fillId="0" borderId="0" xfId="308" applyNumberFormat="1" applyFont="1" applyFill="1" applyBorder="1" applyAlignment="1">
      <alignment horizontal="right" vertical="center"/>
    </xf>
    <xf numFmtId="170" fontId="113" fillId="0" borderId="1" xfId="289" applyNumberFormat="1" applyFont="1" applyFill="1" applyBorder="1" applyAlignment="1">
      <alignment horizontal="right" vertical="center"/>
    </xf>
    <xf numFmtId="170" fontId="113" fillId="0" borderId="0" xfId="195" applyNumberFormat="1" applyFont="1" applyFill="1" applyBorder="1" applyAlignment="1">
      <alignment horizontal="right" vertical="center"/>
    </xf>
    <xf numFmtId="170" fontId="114" fillId="0" borderId="0" xfId="0" applyNumberFormat="1" applyFont="1" applyFill="1" applyAlignment="1">
      <alignment vertical="center"/>
    </xf>
    <xf numFmtId="170" fontId="113" fillId="0" borderId="0" xfId="289" applyNumberFormat="1" applyFont="1" applyFill="1" applyBorder="1" applyAlignment="1">
      <alignment horizontal="right" vertical="center"/>
    </xf>
    <xf numFmtId="170" fontId="113" fillId="0" borderId="0" xfId="308" applyNumberFormat="1" applyFont="1" applyAlignment="1">
      <alignment horizontal="right" vertical="center"/>
    </xf>
    <xf numFmtId="0" fontId="113" fillId="0" borderId="0" xfId="0" applyFont="1" applyFill="1" applyAlignment="1">
      <alignment vertical="center"/>
    </xf>
    <xf numFmtId="170" fontId="113" fillId="0" borderId="13" xfId="0" applyNumberFormat="1" applyFont="1" applyFill="1" applyBorder="1" applyAlignment="1">
      <alignment horizontal="center" vertical="center"/>
    </xf>
    <xf numFmtId="170" fontId="113" fillId="0" borderId="13" xfId="0" applyNumberFormat="1" applyFont="1" applyFill="1" applyBorder="1" applyAlignment="1">
      <alignment horizontal="right" vertical="center"/>
    </xf>
    <xf numFmtId="170" fontId="113" fillId="0" borderId="13" xfId="289" applyNumberFormat="1" applyFont="1" applyFill="1" applyBorder="1" applyAlignment="1">
      <alignment horizontal="right" vertical="center"/>
    </xf>
    <xf numFmtId="37" fontId="113" fillId="0" borderId="13" xfId="308" applyFont="1" applyFill="1" applyBorder="1" applyAlignment="1">
      <alignment horizontal="right" vertical="center"/>
    </xf>
    <xf numFmtId="0" fontId="114" fillId="0" borderId="0" xfId="0" applyFont="1" applyFill="1" applyAlignment="1">
      <alignment horizontal="left" vertical="center"/>
    </xf>
    <xf numFmtId="170" fontId="114" fillId="0" borderId="0" xfId="0" applyNumberFormat="1" applyFont="1" applyFill="1" applyBorder="1" applyAlignment="1">
      <alignment horizontal="center" vertical="center"/>
    </xf>
    <xf numFmtId="170" fontId="114" fillId="0" borderId="0" xfId="0" applyNumberFormat="1" applyFont="1" applyFill="1" applyBorder="1" applyAlignment="1">
      <alignment horizontal="right" vertical="center"/>
    </xf>
    <xf numFmtId="0" fontId="113" fillId="0" borderId="0" xfId="289" applyFont="1" applyFill="1" applyAlignment="1">
      <alignment horizontal="left" vertical="center"/>
    </xf>
    <xf numFmtId="0" fontId="114" fillId="0" borderId="0" xfId="0" applyFont="1" applyAlignment="1">
      <alignment horizontal="center" vertical="center"/>
    </xf>
    <xf numFmtId="170" fontId="114" fillId="0" borderId="0" xfId="176" applyNumberFormat="1" applyFont="1" applyFill="1" applyBorder="1" applyAlignment="1">
      <alignment horizontal="right" vertical="center"/>
    </xf>
    <xf numFmtId="0" fontId="114" fillId="0" borderId="0" xfId="0" applyFont="1" applyFill="1" applyAlignment="1">
      <alignment horizontal="center" vertical="center"/>
    </xf>
    <xf numFmtId="170" fontId="114" fillId="0" borderId="0" xfId="308" applyNumberFormat="1" applyFont="1" applyBorder="1" applyAlignment="1">
      <alignment horizontal="right" vertical="center"/>
    </xf>
    <xf numFmtId="170" fontId="115" fillId="0" borderId="0" xfId="0" applyNumberFormat="1" applyFont="1" applyFill="1" applyBorder="1" applyAlignment="1">
      <alignment horizontal="right" vertical="center"/>
    </xf>
    <xf numFmtId="170" fontId="115" fillId="0" borderId="0" xfId="308" applyNumberFormat="1" applyFont="1" applyFill="1" applyBorder="1" applyAlignment="1">
      <alignment horizontal="right" vertical="center"/>
    </xf>
    <xf numFmtId="170" fontId="115" fillId="0" borderId="0" xfId="316" applyNumberFormat="1" applyFont="1" applyFill="1" applyBorder="1" applyAlignment="1">
      <alignment horizontal="right" vertical="center"/>
    </xf>
    <xf numFmtId="37" fontId="114" fillId="0" borderId="0" xfId="308" applyFont="1" applyAlignment="1">
      <alignment vertical="center"/>
    </xf>
    <xf numFmtId="170" fontId="114" fillId="0" borderId="0" xfId="0" applyNumberFormat="1" applyFont="1" applyBorder="1" applyAlignment="1">
      <alignment horizontal="right" vertical="center"/>
    </xf>
    <xf numFmtId="168" fontId="114" fillId="0" borderId="0" xfId="308" applyNumberFormat="1" applyFont="1" applyBorder="1" applyAlignment="1">
      <alignment horizontal="right" vertical="center"/>
    </xf>
    <xf numFmtId="168" fontId="114" fillId="0" borderId="0" xfId="0" applyNumberFormat="1" applyFont="1" applyBorder="1" applyAlignment="1">
      <alignment horizontal="right" vertical="center"/>
    </xf>
    <xf numFmtId="168" fontId="114" fillId="0" borderId="0" xfId="0" applyNumberFormat="1" applyFont="1" applyFill="1" applyBorder="1" applyAlignment="1">
      <alignment horizontal="right" vertical="center"/>
    </xf>
    <xf numFmtId="168" fontId="114" fillId="0" borderId="0" xfId="308" applyNumberFormat="1" applyFont="1" applyFill="1" applyBorder="1" applyAlignment="1">
      <alignment horizontal="right" vertical="center"/>
    </xf>
    <xf numFmtId="170" fontId="114" fillId="0" borderId="0" xfId="316" applyNumberFormat="1" applyFont="1" applyBorder="1" applyAlignment="1">
      <alignment horizontal="right" vertical="center"/>
    </xf>
    <xf numFmtId="37" fontId="114" fillId="0" borderId="0" xfId="308" applyFont="1" applyBorder="1" applyAlignment="1">
      <alignment vertical="center"/>
    </xf>
    <xf numFmtId="170" fontId="114" fillId="0" borderId="13" xfId="308" applyNumberFormat="1" applyFont="1" applyBorder="1" applyAlignment="1">
      <alignment horizontal="right" vertical="center"/>
    </xf>
    <xf numFmtId="170" fontId="114" fillId="0" borderId="13" xfId="308" applyNumberFormat="1" applyFont="1" applyFill="1" applyBorder="1" applyAlignment="1">
      <alignment horizontal="right" vertical="center"/>
    </xf>
    <xf numFmtId="170" fontId="114" fillId="0" borderId="13" xfId="316" applyNumberFormat="1" applyFont="1" applyFill="1" applyBorder="1" applyAlignment="1">
      <alignment vertical="center"/>
    </xf>
    <xf numFmtId="170" fontId="114" fillId="0" borderId="13" xfId="176" applyNumberFormat="1" applyFont="1" applyFill="1" applyBorder="1" applyAlignment="1">
      <alignment horizontal="right" vertical="center"/>
    </xf>
    <xf numFmtId="37" fontId="113" fillId="0" borderId="0" xfId="308" applyFont="1" applyBorder="1" applyAlignment="1">
      <alignment vertical="center"/>
    </xf>
    <xf numFmtId="170" fontId="114" fillId="0" borderId="21" xfId="176" applyNumberFormat="1" applyFont="1" applyFill="1" applyBorder="1" applyAlignment="1">
      <alignment horizontal="right" vertical="center"/>
    </xf>
    <xf numFmtId="170" fontId="114" fillId="66" borderId="0" xfId="176" applyNumberFormat="1" applyFont="1" applyFill="1" applyBorder="1" applyAlignment="1">
      <alignment horizontal="right" vertical="center"/>
    </xf>
    <xf numFmtId="170" fontId="114" fillId="66" borderId="0" xfId="0" applyNumberFormat="1" applyFont="1" applyFill="1" applyAlignment="1">
      <alignment vertical="center"/>
    </xf>
    <xf numFmtId="170" fontId="114" fillId="66" borderId="13" xfId="308" applyNumberFormat="1" applyFont="1" applyFill="1" applyBorder="1" applyAlignment="1">
      <alignment horizontal="right" vertical="center"/>
    </xf>
    <xf numFmtId="170" fontId="114" fillId="66" borderId="13" xfId="316" applyNumberFormat="1" applyFont="1" applyFill="1" applyBorder="1" applyAlignment="1">
      <alignment vertical="center"/>
    </xf>
    <xf numFmtId="170" fontId="114" fillId="66" borderId="13" xfId="176" applyNumberFormat="1" applyFont="1" applyFill="1" applyBorder="1" applyAlignment="1">
      <alignment horizontal="right" vertical="center"/>
    </xf>
    <xf numFmtId="170" fontId="114" fillId="66" borderId="21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37" fontId="116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170" fontId="30" fillId="0" borderId="0" xfId="316" applyNumberFormat="1" applyFont="1" applyFill="1" applyAlignment="1">
      <alignment horizontal="right" vertical="center" wrapText="1"/>
    </xf>
    <xf numFmtId="37" fontId="30" fillId="0" borderId="0" xfId="0" applyNumberFormat="1" applyFont="1" applyFill="1" applyBorder="1" applyAlignment="1">
      <alignment horizontal="justify" vertical="center"/>
    </xf>
    <xf numFmtId="0" fontId="30" fillId="0" borderId="0" xfId="0" applyFont="1" applyFill="1" applyBorder="1" applyAlignment="1">
      <alignment horizontal="justify" vertical="center"/>
    </xf>
    <xf numFmtId="0" fontId="87" fillId="0" borderId="0" xfId="289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37" fontId="114" fillId="0" borderId="0" xfId="308" applyFont="1" applyBorder="1" applyAlignment="1">
      <alignment horizontal="center" vertical="center"/>
    </xf>
    <xf numFmtId="0" fontId="87" fillId="66" borderId="0" xfId="289" applyFont="1" applyFill="1" applyBorder="1" applyAlignment="1">
      <alignment horizontal="right" vertical="center"/>
    </xf>
    <xf numFmtId="37" fontId="113" fillId="0" borderId="0" xfId="308" applyFont="1" applyFill="1" applyBorder="1" applyAlignment="1">
      <alignment vertical="center"/>
    </xf>
    <xf numFmtId="37" fontId="30" fillId="0" borderId="0" xfId="308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8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  <xf numFmtId="37" fontId="30" fillId="0" borderId="0" xfId="308" applyFont="1" applyFill="1" applyAlignment="1">
      <alignment horizontal="left" vertical="center"/>
    </xf>
    <xf numFmtId="37" fontId="30" fillId="0" borderId="13" xfId="0" applyNumberFormat="1" applyFont="1" applyFill="1" applyBorder="1" applyAlignment="1">
      <alignment horizontal="justify" vertical="center"/>
    </xf>
    <xf numFmtId="0" fontId="30" fillId="0" borderId="13" xfId="0" applyFont="1" applyFill="1" applyBorder="1" applyAlignment="1">
      <alignment horizontal="justify" vertical="center"/>
    </xf>
    <xf numFmtId="0" fontId="30" fillId="0" borderId="0" xfId="0" applyFont="1" applyFill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37" fontId="30" fillId="0" borderId="13" xfId="0" applyNumberFormat="1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113" fillId="0" borderId="13" xfId="0" applyNumberFormat="1" applyFont="1" applyFill="1" applyBorder="1" applyAlignment="1">
      <alignment horizontal="center" vertical="center"/>
    </xf>
    <xf numFmtId="0" fontId="113" fillId="0" borderId="13" xfId="0" applyFont="1" applyFill="1" applyBorder="1" applyAlignment="1">
      <alignment horizontal="center" vertical="center"/>
    </xf>
    <xf numFmtId="170" fontId="113" fillId="0" borderId="7" xfId="0" applyNumberFormat="1" applyFont="1" applyFill="1" applyBorder="1" applyAlignment="1">
      <alignment horizontal="center" vertical="center"/>
    </xf>
    <xf numFmtId="37" fontId="114" fillId="0" borderId="0" xfId="308" applyFont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37" fontId="30" fillId="0" borderId="0" xfId="308" applyFont="1" applyBorder="1" applyAlignment="1">
      <alignment horizontal="center" vertical="center"/>
    </xf>
    <xf numFmtId="37" fontId="90" fillId="0" borderId="13" xfId="0" applyNumberFormat="1" applyFont="1" applyFill="1" applyBorder="1" applyAlignment="1">
      <alignment horizontal="justify" vertical="center"/>
    </xf>
    <xf numFmtId="0" fontId="90" fillId="0" borderId="13" xfId="0" applyNumberFormat="1" applyFont="1" applyFill="1" applyBorder="1" applyAlignment="1">
      <alignment horizontal="justify" vertical="center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/>
    <cellStyle name="_Acap Asset 12-51" xfId="2"/>
    <cellStyle name="_Acap Asset 6-51" xfId="3"/>
    <cellStyle name="_ACAP CF 09. 2008_client" xfId="4"/>
    <cellStyle name="_Acap conso  Q2  2008" xfId="5"/>
    <cellStyle name="_Acap conso  Q3  2008_29-10-08" xfId="6"/>
    <cellStyle name="_Acap conso  Q3  2008_30-10-08" xfId="7"/>
    <cellStyle name="_Acap conso  Q3  2008_30-10-08_15.55" xfId="8"/>
    <cellStyle name="_Acap conso  Q3  2008_31-10-08" xfId="9"/>
    <cellStyle name="_Acap conso  Q4  2008" xfId="10"/>
    <cellStyle name="_Acap conso  Q4  2008 30-1-08" xfId="11"/>
    <cellStyle name="_Acap conso  Q4  2008_040209_18.00" xfId="12"/>
    <cellStyle name="_Acap conso  Q4  2008_210209" xfId="13"/>
    <cellStyle name="_ACAP.CF.09. 2008" xfId="14"/>
    <cellStyle name="_Acap-npl. bspl. 12. 51" xfId="15"/>
    <cellStyle name="_Acap-npl. bspl. 6. 51" xfId="16"/>
    <cellStyle name="_Acap-npl. bspl. 9. 51" xfId="17"/>
    <cellStyle name="_Acon. bspl. 12.51" xfId="18"/>
    <cellStyle name="_Acon. bspl. 6.51" xfId="19"/>
    <cellStyle name="_Addition and Disposal Q3 08" xfId="20"/>
    <cellStyle name="_AIP. bspl. 12. 2551" xfId="21"/>
    <cellStyle name="_Book3" xfId="22"/>
    <cellStyle name="_CapitalOK_fmv36Mths-IRRTable (2)" xfId="23"/>
    <cellStyle name="_Cap-Pay-Pro S4- IRR Table" xfId="24"/>
    <cellStyle name="_Cap-Pay-Pro S4- IRR Table (3)" xfId="25"/>
    <cellStyle name="_CF support (2)" xfId="26"/>
    <cellStyle name="_Conso Q4'08_14-2-09_update" xfId="27"/>
    <cellStyle name="_conso0809_After Adjust Provision (Final)_COK" xfId="28"/>
    <cellStyle name="_conso0812 non deferred tax" xfId="29"/>
    <cellStyle name="_detail 092008" xfId="30"/>
    <cellStyle name="_detail 122008" xfId="31"/>
    <cellStyle name="_EVR-leasing" xfId="32"/>
    <cellStyle name="_IS" xfId="33"/>
    <cellStyle name="_Lead - AMC - FINAL updated on 13.2.09" xfId="34"/>
    <cellStyle name="_lead ACAP final 2008_04-2-09" xfId="35"/>
    <cellStyle name="_lead ACAP Q3 2008_27-10-08" xfId="36"/>
    <cellStyle name="_Lead PPE_PCOL 12-2008" xfId="37"/>
    <cellStyle name="_Lead Services - Final 08 - 12.02.09" xfId="38"/>
    <cellStyle name="_Leasing PC  Server" xfId="39"/>
    <cellStyle name="_Payment 20 Unit install report - S2 (2)" xfId="40"/>
    <cellStyle name="_Pmt Solution_36mth_May17-05_final" xfId="41"/>
    <cellStyle name="_PPE Q3 08" xfId="42"/>
    <cellStyle name="_Rentle Branch" xfId="43"/>
    <cellStyle name="_Services. bspl. 12. 2008.new" xfId="44"/>
    <cellStyle name="_Services.cashflow.6.2551" xfId="45"/>
    <cellStyle name="_Star.bspl.6,2008  P1+2,3,4(PWC)" xfId="46"/>
    <cellStyle name="_Star.bspl.9,2008  P1+2,3,4(PWC)" xfId="47"/>
    <cellStyle name="_Tax calculation 1208 Advisory" xfId="48"/>
    <cellStyle name="_TB Acap NPL-Acon" xfId="49"/>
    <cellStyle name="_งบทดลอง Q3" xfId="50"/>
    <cellStyle name="0,0_x000d__x000a_NA_x000d__x000a_" xfId="51"/>
    <cellStyle name="0,0_x000d__x000a_NA_x000d__x000a_ 2" xfId="52"/>
    <cellStyle name="0,0_x000d__x000a_NA_x000d__x000a_ 3" xfId="53"/>
    <cellStyle name="20% - Accent1 2" xfId="54"/>
    <cellStyle name="20% - Accent1 3" xfId="55"/>
    <cellStyle name="20% - Accent1 4" xfId="56"/>
    <cellStyle name="20% - Accent2 2" xfId="57"/>
    <cellStyle name="20% - Accent2 3" xfId="58"/>
    <cellStyle name="20% - Accent2 4" xfId="59"/>
    <cellStyle name="20% - Accent3 2" xfId="60"/>
    <cellStyle name="20% - Accent3 3" xfId="61"/>
    <cellStyle name="20% - Accent3 4" xfId="62"/>
    <cellStyle name="20% - Accent4 2" xfId="63"/>
    <cellStyle name="20% - Accent4 3" xfId="64"/>
    <cellStyle name="20% - Accent4 4" xfId="65"/>
    <cellStyle name="20% - Accent5 2" xfId="66"/>
    <cellStyle name="20% - Accent5 3" xfId="67"/>
    <cellStyle name="20% - Accent5 4" xfId="68"/>
    <cellStyle name="20% - Accent6 2" xfId="69"/>
    <cellStyle name="20% - Accent6 3" xfId="70"/>
    <cellStyle name="20% - Accent6 4" xfId="71"/>
    <cellStyle name="40% - Accent1 2" xfId="72"/>
    <cellStyle name="40% - Accent1 3" xfId="73"/>
    <cellStyle name="40% - Accent1 4" xfId="74"/>
    <cellStyle name="40% - Accent2 2" xfId="75"/>
    <cellStyle name="40% - Accent2 3" xfId="76"/>
    <cellStyle name="40% - Accent2 4" xfId="77"/>
    <cellStyle name="40% - Accent3 2" xfId="78"/>
    <cellStyle name="40% - Accent3 3" xfId="79"/>
    <cellStyle name="40% - Accent3 4" xfId="80"/>
    <cellStyle name="40% - Accent4 2" xfId="81"/>
    <cellStyle name="40% - Accent4 3" xfId="82"/>
    <cellStyle name="40% - Accent4 4" xfId="83"/>
    <cellStyle name="40% - Accent5 2" xfId="84"/>
    <cellStyle name="40% - Accent5 3" xfId="85"/>
    <cellStyle name="40% - Accent5 4" xfId="86"/>
    <cellStyle name="40% - Accent6 2" xfId="87"/>
    <cellStyle name="40% - Accent6 3" xfId="88"/>
    <cellStyle name="40% - Accent6 4" xfId="89"/>
    <cellStyle name="60% - Accent1 2" xfId="90"/>
    <cellStyle name="60% - Accent1 3" xfId="91"/>
    <cellStyle name="60% - Accent1 4" xfId="92"/>
    <cellStyle name="60% - Accent2 2" xfId="93"/>
    <cellStyle name="60% - Accent2 3" xfId="94"/>
    <cellStyle name="60% - Accent2 4" xfId="95"/>
    <cellStyle name="60% - Accent3 2" xfId="96"/>
    <cellStyle name="60% - Accent3 3" xfId="97"/>
    <cellStyle name="60% - Accent3 4" xfId="98"/>
    <cellStyle name="60% - Accent4 2" xfId="99"/>
    <cellStyle name="60% - Accent4 3" xfId="100"/>
    <cellStyle name="60% - Accent4 4" xfId="101"/>
    <cellStyle name="60% - Accent5 2" xfId="102"/>
    <cellStyle name="60% - Accent5 3" xfId="103"/>
    <cellStyle name="60% - Accent5 4" xfId="104"/>
    <cellStyle name="60% - Accent6 2" xfId="105"/>
    <cellStyle name="60% - Accent6 3" xfId="106"/>
    <cellStyle name="60% - Accent6 4" xfId="107"/>
    <cellStyle name="75" xfId="108"/>
    <cellStyle name="Accent1 2" xfId="109"/>
    <cellStyle name="Accent1 3" xfId="110"/>
    <cellStyle name="Accent1 4" xfId="111"/>
    <cellStyle name="Accent2 2" xfId="112"/>
    <cellStyle name="Accent2 3" xfId="113"/>
    <cellStyle name="Accent2 4" xfId="114"/>
    <cellStyle name="Accent3 2" xfId="115"/>
    <cellStyle name="Accent3 3" xfId="116"/>
    <cellStyle name="Accent3 4" xfId="117"/>
    <cellStyle name="Accent4 2" xfId="118"/>
    <cellStyle name="Accent4 3" xfId="119"/>
    <cellStyle name="Accent4 4" xfId="120"/>
    <cellStyle name="Accent5 2" xfId="121"/>
    <cellStyle name="Accent5 3" xfId="122"/>
    <cellStyle name="Accent5 4" xfId="123"/>
    <cellStyle name="Accent6 2" xfId="124"/>
    <cellStyle name="Accent6 3" xfId="125"/>
    <cellStyle name="Accent6 4" xfId="126"/>
    <cellStyle name="Bad 2" xfId="127"/>
    <cellStyle name="Bad 3" xfId="128"/>
    <cellStyle name="Bad 4" xfId="129"/>
    <cellStyle name="Body" xfId="130"/>
    <cellStyle name="Border" xfId="131"/>
    <cellStyle name="Brand Align Left Text" xfId="132"/>
    <cellStyle name="Brand Default" xfId="133"/>
    <cellStyle name="Brand Percent" xfId="134"/>
    <cellStyle name="Brand Source" xfId="135"/>
    <cellStyle name="Brand Subtitle with Underline" xfId="136"/>
    <cellStyle name="Brand Subtitle without Underline" xfId="137"/>
    <cellStyle name="Brand Title" xfId="138"/>
    <cellStyle name="C00A" xfId="139"/>
    <cellStyle name="C00B" xfId="140"/>
    <cellStyle name="C00L" xfId="141"/>
    <cellStyle name="C01A" xfId="142"/>
    <cellStyle name="C01B" xfId="143"/>
    <cellStyle name="C01H" xfId="144"/>
    <cellStyle name="C01L" xfId="145"/>
    <cellStyle name="C02A" xfId="146"/>
    <cellStyle name="C02B" xfId="147"/>
    <cellStyle name="C02H" xfId="148"/>
    <cellStyle name="C02L" xfId="149"/>
    <cellStyle name="C03A" xfId="150"/>
    <cellStyle name="C03B" xfId="151"/>
    <cellStyle name="C03H" xfId="152"/>
    <cellStyle name="C03L" xfId="153"/>
    <cellStyle name="C04A" xfId="154"/>
    <cellStyle name="C04B" xfId="155"/>
    <cellStyle name="C04H" xfId="156"/>
    <cellStyle name="C04L" xfId="157"/>
    <cellStyle name="C05A" xfId="158"/>
    <cellStyle name="C05B" xfId="159"/>
    <cellStyle name="C05H" xfId="160"/>
    <cellStyle name="C05L" xfId="161"/>
    <cellStyle name="C06A" xfId="162"/>
    <cellStyle name="C06B" xfId="163"/>
    <cellStyle name="C06H" xfId="164"/>
    <cellStyle name="C06L" xfId="165"/>
    <cellStyle name="C07A" xfId="166"/>
    <cellStyle name="C07B" xfId="167"/>
    <cellStyle name="C07H" xfId="168"/>
    <cellStyle name="C07L" xfId="169"/>
    <cellStyle name="Calculation 2" xfId="170"/>
    <cellStyle name="Calculation 3" xfId="171"/>
    <cellStyle name="Calculation 4" xfId="172"/>
    <cellStyle name="Check Cell 2" xfId="173"/>
    <cellStyle name="Check Cell 3" xfId="174"/>
    <cellStyle name="Check Cell 4" xfId="175"/>
    <cellStyle name="Comma" xfId="176" builtinId="3"/>
    <cellStyle name="Comma 10" xfId="177"/>
    <cellStyle name="Comma 10 2" xfId="178"/>
    <cellStyle name="Comma 11" xfId="179"/>
    <cellStyle name="Comma 11 2" xfId="180"/>
    <cellStyle name="Comma 12" xfId="181"/>
    <cellStyle name="Comma 12 2" xfId="182"/>
    <cellStyle name="Comma 13" xfId="183"/>
    <cellStyle name="Comma 14" xfId="184"/>
    <cellStyle name="Comma 15" xfId="185"/>
    <cellStyle name="Comma 2" xfId="186"/>
    <cellStyle name="Comma 2 2" xfId="187"/>
    <cellStyle name="Comma 2 2 2" xfId="188"/>
    <cellStyle name="Comma 2 3" xfId="189"/>
    <cellStyle name="Comma 2 3 2" xfId="190"/>
    <cellStyle name="Comma 2 4" xfId="191"/>
    <cellStyle name="Comma 2 5" xfId="192"/>
    <cellStyle name="Comma 2_50-09_AP_OP_CHQ-1" xfId="193"/>
    <cellStyle name="Comma 3" xfId="194"/>
    <cellStyle name="Comma 3 2" xfId="195"/>
    <cellStyle name="Comma 3 2 2" xfId="196"/>
    <cellStyle name="Comma 3 3" xfId="197"/>
    <cellStyle name="Comma 3 4" xfId="198"/>
    <cellStyle name="Comma 4" xfId="199"/>
    <cellStyle name="Comma 4 2" xfId="200"/>
    <cellStyle name="Comma 4 2 2" xfId="201"/>
    <cellStyle name="Comma 4 3" xfId="202"/>
    <cellStyle name="Comma 5" xfId="203"/>
    <cellStyle name="Comma 5 2" xfId="204"/>
    <cellStyle name="Comma 5 3" xfId="205"/>
    <cellStyle name="Comma 6" xfId="206"/>
    <cellStyle name="Comma 6 2" xfId="207"/>
    <cellStyle name="Comma 6 3" xfId="208"/>
    <cellStyle name="Comma 7" xfId="209"/>
    <cellStyle name="Comma 7 2" xfId="210"/>
    <cellStyle name="Comma 8" xfId="211"/>
    <cellStyle name="Comma 9" xfId="212"/>
    <cellStyle name="Comma 9 2" xfId="213"/>
    <cellStyle name="Comma 9 3" xfId="214"/>
    <cellStyle name="comma zerodec" xfId="215"/>
    <cellStyle name="Currency 2" xfId="216"/>
    <cellStyle name="Currency1" xfId="217"/>
    <cellStyle name="Currency1 2" xfId="218"/>
    <cellStyle name="Dollar (zero dec)" xfId="219"/>
    <cellStyle name="Dollar (zero dec) 2" xfId="220"/>
    <cellStyle name="earc_x0015_l_Interᕃ" xfId="221"/>
    <cellStyle name="Euro" xfId="222"/>
    <cellStyle name="Euro 2" xfId="223"/>
    <cellStyle name="Explanatory Text 2" xfId="224"/>
    <cellStyle name="Explanatory Text 3" xfId="225"/>
    <cellStyle name="Explanatory Text 4" xfId="226"/>
    <cellStyle name="Good 2" xfId="227"/>
    <cellStyle name="Good 3" xfId="228"/>
    <cellStyle name="Good 4" xfId="229"/>
    <cellStyle name="Grey" xfId="230"/>
    <cellStyle name="Header1" xfId="231"/>
    <cellStyle name="Header2" xfId="232"/>
    <cellStyle name="Heading 1 2" xfId="233"/>
    <cellStyle name="Heading 1 3" xfId="234"/>
    <cellStyle name="Heading 1 4" xfId="235"/>
    <cellStyle name="Heading 2 2" xfId="236"/>
    <cellStyle name="Heading 2 3" xfId="237"/>
    <cellStyle name="Heading 2 4" xfId="238"/>
    <cellStyle name="Heading 3 2" xfId="239"/>
    <cellStyle name="Heading 3 3" xfId="240"/>
    <cellStyle name="Heading 3 4" xfId="241"/>
    <cellStyle name="Heading 4 2" xfId="242"/>
    <cellStyle name="Heading 4 3" xfId="243"/>
    <cellStyle name="Heading 4 4" xfId="244"/>
    <cellStyle name="Hyperlink 2" xfId="245"/>
    <cellStyle name="Input [yellow]" xfId="246"/>
    <cellStyle name="Input 2" xfId="247"/>
    <cellStyle name="Input 3" xfId="248"/>
    <cellStyle name="Input 4" xfId="249"/>
    <cellStyle name="Input 5" xfId="250"/>
    <cellStyle name="Input 6" xfId="251"/>
    <cellStyle name="Input 7" xfId="252"/>
    <cellStyle name="Linked Cell 2" xfId="253"/>
    <cellStyle name="Linked Cell 3" xfId="254"/>
    <cellStyle name="Linked Cell 4" xfId="255"/>
    <cellStyle name="MainData" xfId="256"/>
    <cellStyle name="MajorTotal" xfId="257"/>
    <cellStyle name="Milliers_annexe7b_EN_final" xfId="258"/>
    <cellStyle name="Neutral 2" xfId="259"/>
    <cellStyle name="Neutral 3" xfId="260"/>
    <cellStyle name="Neutral 4" xfId="261"/>
    <cellStyle name="no dec" xfId="262"/>
    <cellStyle name="norma" xfId="263"/>
    <cellStyle name="Normal" xfId="0" builtinId="0"/>
    <cellStyle name="Normal - Style1" xfId="264"/>
    <cellStyle name="Normal - Style1 2" xfId="265"/>
    <cellStyle name="Normal 10" xfId="266"/>
    <cellStyle name="Normal 10 2" xfId="267"/>
    <cellStyle name="Normal 10 3" xfId="268"/>
    <cellStyle name="Normal 11" xfId="269"/>
    <cellStyle name="Normal 11 2" xfId="270"/>
    <cellStyle name="Normal 11 3" xfId="271"/>
    <cellStyle name="Normal 12" xfId="272"/>
    <cellStyle name="Normal 12 2" xfId="273"/>
    <cellStyle name="Normal 12 3" xfId="274"/>
    <cellStyle name="Normal 13" xfId="275"/>
    <cellStyle name="Normal 13 2" xfId="276"/>
    <cellStyle name="Normal 14" xfId="277"/>
    <cellStyle name="Normal 14 2" xfId="278"/>
    <cellStyle name="Normal 15" xfId="279"/>
    <cellStyle name="Normal 15 2" xfId="280"/>
    <cellStyle name="Normal 16" xfId="281"/>
    <cellStyle name="Normal 16 2" xfId="282"/>
    <cellStyle name="Normal 17" xfId="283"/>
    <cellStyle name="Normal 17 2" xfId="284"/>
    <cellStyle name="Normal 18" xfId="285"/>
    <cellStyle name="Normal 18 2" xfId="286"/>
    <cellStyle name="Normal 19" xfId="287"/>
    <cellStyle name="Normal 19 2" xfId="288"/>
    <cellStyle name="Normal 2" xfId="289"/>
    <cellStyle name="Normal 2 2" xfId="290"/>
    <cellStyle name="Normal 2 2 2" xfId="291"/>
    <cellStyle name="Normal 2 3" xfId="292"/>
    <cellStyle name="Normal 2 4" xfId="293"/>
    <cellStyle name="Normal 2_50-09_AP_OP_CHQ-1" xfId="294"/>
    <cellStyle name="Normal 20" xfId="295"/>
    <cellStyle name="Normal 21" xfId="296"/>
    <cellStyle name="Normal 22" xfId="297"/>
    <cellStyle name="Normal 23" xfId="298"/>
    <cellStyle name="Normal 24" xfId="299"/>
    <cellStyle name="Normal 25" xfId="300"/>
    <cellStyle name="Normal 26" xfId="301"/>
    <cellStyle name="Normal 27" xfId="302"/>
    <cellStyle name="Normal 28" xfId="303"/>
    <cellStyle name="Normal 3" xfId="304"/>
    <cellStyle name="Normal 3 2" xfId="305"/>
    <cellStyle name="Normal 3 3" xfId="306"/>
    <cellStyle name="Normal 3_CF MNR Q1 10" xfId="307"/>
    <cellStyle name="Normal 4" xfId="308"/>
    <cellStyle name="Normal 4 2" xfId="309"/>
    <cellStyle name="Normal 4 3" xfId="310"/>
    <cellStyle name="Normal 4 4" xfId="311"/>
    <cellStyle name="Normal 5" xfId="312"/>
    <cellStyle name="Normal 5 2" xfId="313"/>
    <cellStyle name="Normal 5 3" xfId="314"/>
    <cellStyle name="Normal 6" xfId="315"/>
    <cellStyle name="Normal 6 2" xfId="316"/>
    <cellStyle name="Normal 7" xfId="317"/>
    <cellStyle name="Normal 7 2" xfId="318"/>
    <cellStyle name="Normal 8" xfId="319"/>
    <cellStyle name="Normal 8 2" xfId="320"/>
    <cellStyle name="Normal 8 3" xfId="321"/>
    <cellStyle name="Normal 9" xfId="322"/>
    <cellStyle name="Normal 9 2" xfId="323"/>
    <cellStyle name="Normal 9 3" xfId="324"/>
    <cellStyle name="Note 2" xfId="325"/>
    <cellStyle name="Output 2" xfId="326"/>
    <cellStyle name="Output 3" xfId="327"/>
    <cellStyle name="Output 4" xfId="328"/>
    <cellStyle name="Output Line Items" xfId="329"/>
    <cellStyle name="Percent [2]" xfId="330"/>
    <cellStyle name="Percent 2" xfId="331"/>
    <cellStyle name="Percent 2 2" xfId="332"/>
    <cellStyle name="Percent 2 3" xfId="333"/>
    <cellStyle name="Percent 3" xfId="334"/>
    <cellStyle name="Percent 3 2" xfId="335"/>
    <cellStyle name="Percent 4" xfId="336"/>
    <cellStyle name="Percent 4 2" xfId="337"/>
    <cellStyle name="Percent 5" xfId="338"/>
    <cellStyle name="Percent 5 2" xfId="339"/>
    <cellStyle name="Percent 6" xfId="340"/>
    <cellStyle name="PSChar" xfId="341"/>
    <cellStyle name="PSInt" xfId="342"/>
    <cellStyle name="pwstyle" xfId="343"/>
    <cellStyle name="Quantity" xfId="344"/>
    <cellStyle name="R00A" xfId="345"/>
    <cellStyle name="R00B" xfId="346"/>
    <cellStyle name="R00L" xfId="347"/>
    <cellStyle name="R01A" xfId="348"/>
    <cellStyle name="R01B" xfId="349"/>
    <cellStyle name="R01H" xfId="350"/>
    <cellStyle name="R01L" xfId="351"/>
    <cellStyle name="R02A" xfId="352"/>
    <cellStyle name="R02B" xfId="353"/>
    <cellStyle name="R02H" xfId="354"/>
    <cellStyle name="R02L" xfId="355"/>
    <cellStyle name="R03A" xfId="356"/>
    <cellStyle name="R03B" xfId="357"/>
    <cellStyle name="R03H" xfId="358"/>
    <cellStyle name="R03L" xfId="359"/>
    <cellStyle name="R04A" xfId="360"/>
    <cellStyle name="R04B" xfId="361"/>
    <cellStyle name="R04H" xfId="362"/>
    <cellStyle name="R04L" xfId="363"/>
    <cellStyle name="R05A" xfId="364"/>
    <cellStyle name="R05B" xfId="365"/>
    <cellStyle name="R05H" xfId="366"/>
    <cellStyle name="R05L" xfId="367"/>
    <cellStyle name="R06A" xfId="368"/>
    <cellStyle name="R06B" xfId="369"/>
    <cellStyle name="R06H" xfId="370"/>
    <cellStyle name="R06L" xfId="371"/>
    <cellStyle name="R07A" xfId="372"/>
    <cellStyle name="R07B" xfId="373"/>
    <cellStyle name="R07H" xfId="374"/>
    <cellStyle name="R07L" xfId="375"/>
    <cellStyle name="SAPBEXchaText" xfId="376"/>
    <cellStyle name="SAPBEXfilterDrill" xfId="377"/>
    <cellStyle name="SAPBEXheaderItem" xfId="378"/>
    <cellStyle name="SAPBEXheaderText" xfId="379"/>
    <cellStyle name="SAPBEXstdData" xfId="380"/>
    <cellStyle name="SAPBEXstdDataEmph" xfId="381"/>
    <cellStyle name="SAPBEXstdItem" xfId="382"/>
    <cellStyle name="SAPBEXstdItemX" xfId="383"/>
    <cellStyle name="SAPBEXtitle" xfId="384"/>
    <cellStyle name="SAPBEXundefined" xfId="385"/>
    <cellStyle name="Standard_B11" xfId="386"/>
    <cellStyle name="Style 1" xfId="387"/>
    <cellStyle name="SubTotal" xfId="388"/>
    <cellStyle name="thaif1" xfId="389"/>
    <cellStyle name="Title 2" xfId="390"/>
    <cellStyle name="Total 2" xfId="391"/>
    <cellStyle name="Total 3" xfId="392"/>
    <cellStyle name="Total 4" xfId="393"/>
    <cellStyle name="Warning Text 2" xfId="394"/>
    <cellStyle name="Warning Text 3" xfId="395"/>
    <cellStyle name="Warning Text 4" xfId="396"/>
    <cellStyle name="เครื่องหมายจุลภาค [0]_Excel_MD97DL" xfId="397"/>
    <cellStyle name="เครื่องหมายจุลภาค_Action_Plan_UOBที่บ้าน" xfId="398"/>
    <cellStyle name="เครื่องหมายสกุลเงิน [0]_Excel_MD97DL" xfId="399"/>
    <cellStyle name="เครื่องหมายสกุลเงิน_Excel_MD97DL" xfId="400"/>
    <cellStyle name="เชื่อมโยงหลายมิติ_RAY10-Acct-3103t Q1 2010" xfId="401"/>
    <cellStyle name="ตามการเชื่อมโยงหลายมิติ_RAY10-Acct-3103t Q1 2010" xfId="402"/>
    <cellStyle name="น้บะภฒ_95" xfId="403"/>
    <cellStyle name="ปกติ 2" xfId="404"/>
    <cellStyle name="ปกติ_219009-01-52" xfId="405"/>
    <cellStyle name="ฤธถ [0]_95" xfId="406"/>
    <cellStyle name="ฤธถ_95" xfId="407"/>
    <cellStyle name="ล๋ศญ [0]_95" xfId="408"/>
    <cellStyle name="ล๋ศญ_95" xfId="409"/>
    <cellStyle name="วฅมุ_4ฟ๙ฝวภ๛" xfId="410"/>
    <cellStyle name="_x001d_๐'&amp;O—&amp;H_x000b__x0008_4_x0018__x0005__x0019__x000f__x0001__x0001_" xfId="411"/>
    <cellStyle name="標準_Book1 グラフ 1" xfId="412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62"/>
  <sheetViews>
    <sheetView topLeftCell="A142" zoomScaleNormal="100" zoomScaleSheetLayoutView="98" workbookViewId="0">
      <selection activeCell="L125" sqref="L125"/>
    </sheetView>
  </sheetViews>
  <sheetFormatPr defaultColWidth="9.140625" defaultRowHeight="15" customHeight="1"/>
  <cols>
    <col min="1" max="6" width="1.85546875" style="5" customWidth="1"/>
    <col min="7" max="7" width="25.85546875" style="5" customWidth="1"/>
    <col min="8" max="8" width="6.140625" style="23" bestFit="1" customWidth="1"/>
    <col min="9" max="9" width="0.7109375" style="23" customWidth="1"/>
    <col min="10" max="10" width="13" style="23" customWidth="1"/>
    <col min="11" max="11" width="0.7109375" style="23" customWidth="1"/>
    <col min="12" max="12" width="13" style="24" customWidth="1"/>
    <col min="13" max="13" width="0.7109375" style="25" customWidth="1"/>
    <col min="14" max="14" width="13" style="24" customWidth="1"/>
    <col min="15" max="15" width="0.85546875" style="24" customWidth="1"/>
    <col min="16" max="16" width="13" style="24" customWidth="1"/>
    <col min="17" max="215" width="9.140625" style="5"/>
    <col min="216" max="218" width="2.28515625" style="5" customWidth="1"/>
    <col min="219" max="219" width="7.42578125" style="5" customWidth="1"/>
    <col min="220" max="220" width="2.140625" style="5" customWidth="1"/>
    <col min="221" max="221" width="2.42578125" style="5" customWidth="1"/>
    <col min="222" max="222" width="28.85546875" style="5" customWidth="1"/>
    <col min="223" max="223" width="8.28515625" style="5" bestFit="1" customWidth="1"/>
    <col min="224" max="224" width="1.7109375" style="5" customWidth="1"/>
    <col min="225" max="225" width="14.7109375" style="5" customWidth="1"/>
    <col min="226" max="226" width="1.7109375" style="5" customWidth="1"/>
    <col min="227" max="227" width="14.7109375" style="5" customWidth="1"/>
    <col min="228" max="228" width="9.140625" style="5"/>
    <col min="229" max="229" width="9.85546875" style="5" bestFit="1" customWidth="1"/>
    <col min="230" max="231" width="10.5703125" style="5" customWidth="1"/>
    <col min="232" max="16384" width="9.140625" style="5"/>
  </cols>
  <sheetData>
    <row r="1" spans="1:239" ht="15" customHeight="1">
      <c r="A1" s="1" t="s">
        <v>104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</row>
    <row r="2" spans="1:239" ht="15" customHeight="1">
      <c r="A2" s="1" t="s">
        <v>32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</row>
    <row r="3" spans="1:239" ht="15" customHeight="1">
      <c r="A3" s="6" t="s">
        <v>225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</row>
    <row r="4" spans="1:239" ht="15" customHeight="1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2"/>
      <c r="M4" s="13"/>
      <c r="N4" s="12"/>
      <c r="O4" s="12"/>
      <c r="P4" s="1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</row>
    <row r="5" spans="1:239" ht="15" customHeight="1">
      <c r="A5" s="10"/>
      <c r="B5" s="10"/>
      <c r="C5" s="10"/>
      <c r="D5" s="10"/>
      <c r="E5" s="10"/>
      <c r="F5" s="10"/>
      <c r="G5" s="10"/>
      <c r="H5" s="11"/>
      <c r="I5" s="11"/>
      <c r="J5" s="11"/>
      <c r="K5" s="11"/>
      <c r="L5" s="12"/>
      <c r="M5" s="13"/>
      <c r="N5" s="12"/>
      <c r="O5" s="12"/>
      <c r="P5" s="12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</row>
    <row r="6" spans="1:239" ht="15" customHeight="1">
      <c r="A6" s="14"/>
      <c r="B6" s="10"/>
      <c r="C6" s="10"/>
      <c r="D6" s="10"/>
      <c r="E6" s="10"/>
      <c r="F6" s="10"/>
      <c r="G6" s="10"/>
      <c r="H6" s="11"/>
      <c r="I6" s="11"/>
      <c r="J6" s="316" t="s">
        <v>38</v>
      </c>
      <c r="K6" s="316"/>
      <c r="L6" s="316"/>
      <c r="M6" s="13"/>
      <c r="N6" s="317" t="s">
        <v>133</v>
      </c>
      <c r="O6" s="317"/>
      <c r="P6" s="317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</row>
    <row r="7" spans="1:239" ht="15" customHeight="1">
      <c r="A7" s="1"/>
      <c r="B7" s="1"/>
      <c r="C7" s="1"/>
      <c r="D7" s="1"/>
      <c r="E7" s="1"/>
      <c r="F7" s="1"/>
      <c r="G7" s="1"/>
      <c r="H7" s="119"/>
      <c r="I7" s="119"/>
      <c r="J7" s="318" t="s">
        <v>132</v>
      </c>
      <c r="K7" s="318"/>
      <c r="L7" s="318"/>
      <c r="M7" s="119"/>
      <c r="N7" s="319" t="s">
        <v>132</v>
      </c>
      <c r="O7" s="319"/>
      <c r="P7" s="319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</row>
    <row r="8" spans="1:239" ht="15" customHeight="1">
      <c r="A8" s="1"/>
      <c r="B8" s="1"/>
      <c r="C8" s="1"/>
      <c r="D8" s="1"/>
      <c r="E8" s="1"/>
      <c r="F8" s="1"/>
      <c r="G8" s="1"/>
      <c r="H8" s="36"/>
      <c r="I8" s="64"/>
      <c r="J8" s="15" t="s">
        <v>1</v>
      </c>
      <c r="K8" s="16"/>
      <c r="L8" s="15" t="s">
        <v>2</v>
      </c>
      <c r="M8" s="119"/>
      <c r="N8" s="15" t="s">
        <v>1</v>
      </c>
      <c r="O8" s="16"/>
      <c r="P8" s="15" t="s">
        <v>2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</row>
    <row r="9" spans="1:239" ht="15" customHeight="1">
      <c r="A9" s="1"/>
      <c r="B9" s="1"/>
      <c r="C9" s="1"/>
      <c r="D9" s="1"/>
      <c r="E9" s="1"/>
      <c r="F9" s="1"/>
      <c r="G9" s="1"/>
      <c r="H9" s="36"/>
      <c r="I9" s="64"/>
      <c r="J9" s="126" t="s">
        <v>226</v>
      </c>
      <c r="K9" s="17"/>
      <c r="L9" s="17" t="s">
        <v>3</v>
      </c>
      <c r="M9" s="64"/>
      <c r="N9" s="126" t="s">
        <v>226</v>
      </c>
      <c r="O9" s="17"/>
      <c r="P9" s="17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</row>
    <row r="10" spans="1:239" ht="15" customHeight="1">
      <c r="A10" s="1"/>
      <c r="B10" s="1"/>
      <c r="C10" s="1"/>
      <c r="D10" s="1"/>
      <c r="E10" s="1"/>
      <c r="F10" s="1"/>
      <c r="G10" s="1"/>
      <c r="H10" s="124"/>
      <c r="I10" s="125"/>
      <c r="J10" s="126" t="s">
        <v>167</v>
      </c>
      <c r="K10" s="127"/>
      <c r="L10" s="126" t="s">
        <v>157</v>
      </c>
      <c r="M10" s="125"/>
      <c r="N10" s="126" t="s">
        <v>167</v>
      </c>
      <c r="O10" s="127"/>
      <c r="P10" s="126" t="s">
        <v>157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</row>
    <row r="11" spans="1:239" ht="15" customHeight="1">
      <c r="A11" s="1"/>
      <c r="B11" s="1"/>
      <c r="C11" s="1"/>
      <c r="D11" s="1"/>
      <c r="E11" s="1"/>
      <c r="F11" s="1"/>
      <c r="G11" s="1"/>
      <c r="H11" s="18" t="s">
        <v>4</v>
      </c>
      <c r="I11" s="118"/>
      <c r="J11" s="19" t="s">
        <v>0</v>
      </c>
      <c r="K11" s="20"/>
      <c r="L11" s="19" t="s">
        <v>0</v>
      </c>
      <c r="M11" s="118"/>
      <c r="N11" s="19" t="s">
        <v>0</v>
      </c>
      <c r="O11" s="20"/>
      <c r="P11" s="19" t="s"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</row>
    <row r="12" spans="1:239" ht="15" customHeight="1">
      <c r="A12" s="1"/>
      <c r="B12" s="1"/>
      <c r="C12" s="1"/>
      <c r="D12" s="1"/>
      <c r="E12" s="1"/>
      <c r="F12" s="1"/>
      <c r="G12" s="1"/>
      <c r="H12" s="309"/>
      <c r="I12" s="309"/>
      <c r="J12" s="144"/>
      <c r="K12" s="20"/>
      <c r="L12" s="17"/>
      <c r="M12" s="309"/>
      <c r="N12" s="144"/>
      <c r="O12" s="20"/>
      <c r="P12" s="17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</row>
    <row r="13" spans="1:239" ht="15" customHeight="1">
      <c r="A13" s="21" t="s">
        <v>5</v>
      </c>
      <c r="B13" s="22"/>
      <c r="C13" s="22"/>
      <c r="D13" s="22"/>
      <c r="E13" s="22"/>
      <c r="F13" s="22"/>
      <c r="G13" s="22"/>
      <c r="H13" s="27"/>
      <c r="I13" s="27"/>
      <c r="J13" s="144"/>
      <c r="K13" s="27"/>
      <c r="L13" s="28"/>
      <c r="M13" s="29"/>
      <c r="N13" s="144"/>
      <c r="O13" s="28"/>
      <c r="P13" s="28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</row>
    <row r="14" spans="1:239" ht="15" customHeight="1">
      <c r="B14" s="22"/>
      <c r="C14" s="22"/>
      <c r="D14" s="22"/>
      <c r="E14" s="26"/>
      <c r="F14" s="22"/>
      <c r="G14" s="22"/>
      <c r="H14" s="27"/>
      <c r="I14" s="27"/>
      <c r="J14" s="144"/>
      <c r="K14" s="27"/>
      <c r="L14" s="28"/>
      <c r="M14" s="29"/>
      <c r="N14" s="144"/>
      <c r="O14" s="28"/>
      <c r="P14" s="28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</row>
    <row r="15" spans="1:239" ht="15" customHeight="1">
      <c r="A15" s="21" t="s">
        <v>6</v>
      </c>
      <c r="B15" s="26"/>
      <c r="C15" s="22"/>
      <c r="D15" s="22"/>
      <c r="E15" s="26"/>
      <c r="F15" s="22"/>
      <c r="G15" s="22"/>
      <c r="H15" s="27"/>
      <c r="I15" s="27"/>
      <c r="J15" s="144"/>
      <c r="K15" s="27"/>
      <c r="L15" s="28"/>
      <c r="M15" s="29"/>
      <c r="N15" s="144"/>
      <c r="O15" s="28"/>
      <c r="P15" s="28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</row>
    <row r="16" spans="1:239" ht="15" customHeight="1">
      <c r="A16" s="1"/>
      <c r="B16" s="26"/>
      <c r="C16" s="22"/>
      <c r="D16" s="22"/>
      <c r="E16" s="26"/>
      <c r="F16" s="22"/>
      <c r="G16" s="22"/>
      <c r="H16" s="27"/>
      <c r="I16" s="27"/>
      <c r="J16" s="144"/>
      <c r="K16" s="27"/>
      <c r="L16" s="28"/>
      <c r="M16" s="29"/>
      <c r="N16" s="144"/>
      <c r="O16" s="28"/>
      <c r="P16" s="28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</row>
    <row r="17" spans="1:239" ht="15" customHeight="1">
      <c r="A17" s="30" t="s">
        <v>7</v>
      </c>
      <c r="B17" s="22"/>
      <c r="C17" s="22"/>
      <c r="D17" s="22"/>
      <c r="E17" s="22"/>
      <c r="F17" s="22"/>
      <c r="G17" s="22"/>
      <c r="H17" s="27"/>
      <c r="I17" s="27"/>
      <c r="J17" s="144">
        <v>28266642</v>
      </c>
      <c r="K17" s="29"/>
      <c r="L17" s="28">
        <v>191741677</v>
      </c>
      <c r="M17" s="28"/>
      <c r="N17" s="144">
        <v>9367517</v>
      </c>
      <c r="O17" s="28"/>
      <c r="P17" s="28">
        <v>53850312</v>
      </c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</row>
    <row r="18" spans="1:239" ht="15" customHeight="1">
      <c r="A18" s="30" t="s">
        <v>34</v>
      </c>
      <c r="B18" s="22"/>
      <c r="C18" s="22"/>
      <c r="D18" s="22"/>
      <c r="E18" s="22"/>
      <c r="F18" s="22"/>
      <c r="G18" s="22"/>
      <c r="H18" s="27"/>
      <c r="I18" s="27"/>
      <c r="J18" s="144">
        <v>638264</v>
      </c>
      <c r="K18" s="29"/>
      <c r="L18" s="28">
        <v>648449</v>
      </c>
      <c r="M18" s="28"/>
      <c r="N18" s="144">
        <v>638264</v>
      </c>
      <c r="O18" s="28"/>
      <c r="P18" s="28">
        <v>648449</v>
      </c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</row>
    <row r="19" spans="1:239" ht="15" customHeight="1">
      <c r="A19" s="30" t="s">
        <v>62</v>
      </c>
      <c r="B19" s="22"/>
      <c r="C19" s="22"/>
      <c r="D19" s="22"/>
      <c r="E19" s="26"/>
      <c r="F19" s="22"/>
      <c r="G19" s="22"/>
      <c r="H19" s="23">
        <v>7</v>
      </c>
      <c r="I19" s="27"/>
      <c r="J19" s="144">
        <v>312541245</v>
      </c>
      <c r="K19" s="29"/>
      <c r="L19" s="28">
        <v>454618844</v>
      </c>
      <c r="M19" s="28"/>
      <c r="N19" s="144">
        <v>226522418</v>
      </c>
      <c r="O19" s="28"/>
      <c r="P19" s="28">
        <v>167486942</v>
      </c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</row>
    <row r="20" spans="1:239" ht="15" customHeight="1">
      <c r="A20" s="5" t="s">
        <v>124</v>
      </c>
      <c r="B20" s="22"/>
      <c r="C20" s="22"/>
      <c r="D20" s="22"/>
      <c r="E20" s="26"/>
      <c r="F20" s="22"/>
      <c r="G20" s="22"/>
      <c r="I20" s="27"/>
      <c r="J20" s="144">
        <v>30529143</v>
      </c>
      <c r="K20" s="29"/>
      <c r="L20" s="28">
        <v>17296765</v>
      </c>
      <c r="M20" s="28"/>
      <c r="N20" s="144">
        <v>1371124</v>
      </c>
      <c r="O20" s="28"/>
      <c r="P20" s="28" t="s">
        <v>239</v>
      </c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</row>
    <row r="21" spans="1:239" ht="15" customHeight="1">
      <c r="A21" s="5" t="s">
        <v>53</v>
      </c>
      <c r="B21" s="22"/>
      <c r="C21" s="22"/>
      <c r="D21" s="22"/>
      <c r="E21" s="26"/>
      <c r="F21" s="22"/>
      <c r="G21" s="22"/>
      <c r="I21" s="27"/>
      <c r="J21" s="144">
        <v>109590219</v>
      </c>
      <c r="K21" s="29"/>
      <c r="L21" s="28">
        <v>212489638</v>
      </c>
      <c r="M21" s="28"/>
      <c r="N21" s="144">
        <v>41859894</v>
      </c>
      <c r="O21" s="28"/>
      <c r="P21" s="28">
        <v>35166906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</row>
    <row r="22" spans="1:239" ht="15" customHeight="1">
      <c r="A22" s="5" t="s">
        <v>220</v>
      </c>
      <c r="C22" s="22"/>
      <c r="D22" s="22"/>
      <c r="E22" s="26"/>
      <c r="F22" s="22"/>
      <c r="G22" s="22"/>
      <c r="H22" s="23">
        <v>18</v>
      </c>
      <c r="I22" s="27"/>
      <c r="J22" s="144">
        <v>40500000</v>
      </c>
      <c r="K22" s="29"/>
      <c r="L22" s="28">
        <v>16000000</v>
      </c>
      <c r="M22" s="28"/>
      <c r="N22" s="144">
        <v>58000000</v>
      </c>
      <c r="O22" s="28"/>
      <c r="P22" s="28">
        <v>77000000</v>
      </c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</row>
    <row r="23" spans="1:239" ht="15" customHeight="1">
      <c r="A23" s="5" t="s">
        <v>63</v>
      </c>
      <c r="B23" s="22"/>
      <c r="C23" s="22"/>
      <c r="D23" s="22"/>
      <c r="E23" s="22"/>
      <c r="F23" s="22"/>
      <c r="G23" s="22"/>
      <c r="I23" s="27"/>
      <c r="J23" s="144">
        <v>421364320</v>
      </c>
      <c r="K23" s="29"/>
      <c r="L23" s="28">
        <v>314180746</v>
      </c>
      <c r="M23" s="28"/>
      <c r="N23" s="144">
        <v>306589908</v>
      </c>
      <c r="O23" s="28"/>
      <c r="P23" s="28">
        <v>186537790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</row>
    <row r="24" spans="1:239" ht="15" customHeight="1">
      <c r="A24" s="5" t="s">
        <v>105</v>
      </c>
      <c r="B24" s="22"/>
      <c r="C24" s="22"/>
      <c r="D24" s="22"/>
      <c r="E24" s="22"/>
      <c r="F24" s="22"/>
      <c r="G24" s="22"/>
      <c r="I24" s="27"/>
      <c r="J24" s="144">
        <v>35382981</v>
      </c>
      <c r="K24" s="29"/>
      <c r="L24" s="28">
        <v>22829111</v>
      </c>
      <c r="M24" s="28"/>
      <c r="N24" s="144">
        <v>21196345</v>
      </c>
      <c r="O24" s="28"/>
      <c r="P24" s="28">
        <v>20073390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</row>
    <row r="25" spans="1:239" ht="15" customHeight="1">
      <c r="A25" s="5" t="s">
        <v>8</v>
      </c>
      <c r="B25" s="22"/>
      <c r="C25" s="22"/>
      <c r="D25" s="22"/>
      <c r="E25" s="22"/>
      <c r="F25" s="22"/>
      <c r="G25" s="22"/>
      <c r="I25" s="27"/>
      <c r="J25" s="145">
        <v>164227691</v>
      </c>
      <c r="K25" s="29"/>
      <c r="L25" s="32">
        <v>145771149</v>
      </c>
      <c r="M25" s="28"/>
      <c r="N25" s="145">
        <v>92124981</v>
      </c>
      <c r="O25" s="28"/>
      <c r="P25" s="32">
        <v>76767486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</row>
    <row r="26" spans="1:239" ht="15" customHeight="1">
      <c r="A26" s="22"/>
      <c r="B26" s="22"/>
      <c r="C26" s="22"/>
      <c r="D26" s="22"/>
      <c r="E26" s="26"/>
      <c r="F26" s="22"/>
      <c r="G26" s="22"/>
      <c r="H26" s="27"/>
      <c r="I26" s="27"/>
      <c r="J26" s="144"/>
      <c r="K26" s="29"/>
      <c r="L26" s="28"/>
      <c r="M26" s="29"/>
      <c r="N26" s="144"/>
      <c r="O26" s="28"/>
      <c r="P26" s="28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</row>
    <row r="27" spans="1:239" ht="15" customHeight="1">
      <c r="A27" s="33" t="s">
        <v>9</v>
      </c>
      <c r="B27" s="22"/>
      <c r="C27" s="22"/>
      <c r="D27" s="22"/>
      <c r="E27" s="22"/>
      <c r="F27" s="22"/>
      <c r="G27" s="22"/>
      <c r="I27" s="27"/>
      <c r="J27" s="145">
        <f>SUM(J17:J25)</f>
        <v>1143040505</v>
      </c>
      <c r="K27" s="29"/>
      <c r="L27" s="32">
        <f>SUM(L17:L25)</f>
        <v>1375576379</v>
      </c>
      <c r="M27" s="29"/>
      <c r="N27" s="145">
        <f>SUM(N17:N25)</f>
        <v>757670451</v>
      </c>
      <c r="O27" s="28"/>
      <c r="P27" s="32">
        <f>SUM(P17:P25)</f>
        <v>617531275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</row>
    <row r="28" spans="1:239" ht="15" customHeight="1">
      <c r="B28" s="22"/>
      <c r="C28" s="22"/>
      <c r="D28" s="22"/>
      <c r="E28" s="22"/>
      <c r="F28" s="22"/>
      <c r="G28" s="22"/>
      <c r="I28" s="27"/>
      <c r="J28" s="146"/>
      <c r="K28" s="29"/>
      <c r="M28" s="29"/>
      <c r="N28" s="146"/>
      <c r="O28" s="28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</row>
    <row r="29" spans="1:239" ht="15" customHeight="1">
      <c r="A29" s="33" t="s">
        <v>10</v>
      </c>
      <c r="B29" s="22"/>
      <c r="C29" s="22"/>
      <c r="D29" s="22"/>
      <c r="E29" s="22"/>
      <c r="F29" s="22"/>
      <c r="G29" s="22"/>
      <c r="I29" s="27"/>
      <c r="J29" s="146"/>
      <c r="K29" s="29"/>
      <c r="M29" s="29"/>
      <c r="N29" s="146"/>
      <c r="O29" s="28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</row>
    <row r="30" spans="1:239" ht="15" customHeight="1">
      <c r="A30" s="1"/>
      <c r="B30" s="22"/>
      <c r="C30" s="22"/>
      <c r="D30" s="22"/>
      <c r="E30" s="22"/>
      <c r="F30" s="22"/>
      <c r="G30" s="22"/>
      <c r="I30" s="27"/>
      <c r="J30" s="146"/>
      <c r="K30" s="29"/>
      <c r="M30" s="29"/>
      <c r="N30" s="146"/>
      <c r="O30" s="28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</row>
    <row r="31" spans="1:239" ht="15" customHeight="1">
      <c r="A31" s="34" t="s">
        <v>64</v>
      </c>
      <c r="B31" s="22"/>
      <c r="C31" s="22"/>
      <c r="D31" s="22"/>
      <c r="E31" s="22"/>
      <c r="F31" s="22"/>
      <c r="G31" s="22"/>
      <c r="I31" s="27"/>
      <c r="J31" s="146">
        <v>77321952</v>
      </c>
      <c r="K31" s="29"/>
      <c r="L31" s="24">
        <v>96574727</v>
      </c>
      <c r="M31" s="29"/>
      <c r="N31" s="146">
        <v>29910818</v>
      </c>
      <c r="O31" s="28"/>
      <c r="P31" s="24">
        <v>37900000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</row>
    <row r="32" spans="1:239" ht="15" customHeight="1">
      <c r="A32" s="34" t="s">
        <v>169</v>
      </c>
      <c r="B32" s="22"/>
      <c r="C32" s="22"/>
      <c r="D32" s="22"/>
      <c r="E32" s="22"/>
      <c r="F32" s="22"/>
      <c r="G32" s="22"/>
      <c r="I32" s="27"/>
      <c r="J32" s="146">
        <v>5027459</v>
      </c>
      <c r="K32" s="29"/>
      <c r="L32" s="24">
        <v>22115248</v>
      </c>
      <c r="M32" s="29"/>
      <c r="N32" s="146">
        <v>5027459</v>
      </c>
      <c r="O32" s="28"/>
      <c r="P32" s="24">
        <v>0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</row>
    <row r="33" spans="1:239" ht="15" customHeight="1">
      <c r="A33" s="34" t="s">
        <v>152</v>
      </c>
      <c r="B33" s="22"/>
      <c r="C33" s="22"/>
      <c r="D33" s="22"/>
      <c r="E33" s="22"/>
      <c r="F33" s="22"/>
      <c r="G33" s="22"/>
      <c r="I33" s="27"/>
      <c r="J33" s="146">
        <v>36996003</v>
      </c>
      <c r="K33" s="29"/>
      <c r="L33" s="24">
        <v>54314733</v>
      </c>
      <c r="M33" s="29"/>
      <c r="N33" s="146">
        <v>21218003</v>
      </c>
      <c r="O33" s="28"/>
      <c r="P33" s="24">
        <v>54314733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</row>
    <row r="34" spans="1:239" ht="15" customHeight="1">
      <c r="A34" s="34" t="s">
        <v>250</v>
      </c>
      <c r="B34" s="22"/>
      <c r="C34" s="22"/>
      <c r="D34" s="22"/>
      <c r="E34" s="26"/>
      <c r="F34" s="22"/>
      <c r="G34" s="22"/>
      <c r="H34" s="23">
        <v>8</v>
      </c>
      <c r="I34" s="22"/>
      <c r="J34" s="146">
        <v>26239174</v>
      </c>
      <c r="K34" s="31"/>
      <c r="L34" s="24">
        <v>42164174</v>
      </c>
      <c r="M34" s="31"/>
      <c r="N34" s="146">
        <v>75360000</v>
      </c>
      <c r="O34" s="31"/>
      <c r="P34" s="24">
        <v>75360000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</row>
    <row r="35" spans="1:239" ht="15" customHeight="1">
      <c r="A35" s="34" t="s">
        <v>106</v>
      </c>
      <c r="B35" s="22"/>
      <c r="C35" s="22"/>
      <c r="D35" s="22"/>
      <c r="E35" s="22"/>
      <c r="F35" s="22"/>
      <c r="G35" s="22"/>
      <c r="H35" s="23">
        <v>8</v>
      </c>
      <c r="I35" s="27"/>
      <c r="J35" s="146">
        <v>0</v>
      </c>
      <c r="K35" s="29"/>
      <c r="L35" s="24">
        <v>0</v>
      </c>
      <c r="M35" s="29"/>
      <c r="N35" s="146">
        <v>802811432</v>
      </c>
      <c r="O35" s="28"/>
      <c r="P35" s="24">
        <v>802811432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</row>
    <row r="36" spans="1:239" ht="15" customHeight="1">
      <c r="A36" s="34" t="s">
        <v>218</v>
      </c>
      <c r="B36" s="22"/>
      <c r="C36" s="22"/>
      <c r="D36" s="22"/>
      <c r="E36" s="22"/>
      <c r="F36" s="22"/>
      <c r="G36" s="22"/>
      <c r="H36" s="23">
        <v>8</v>
      </c>
      <c r="I36" s="27"/>
      <c r="J36" s="146">
        <v>45077613</v>
      </c>
      <c r="K36" s="29"/>
      <c r="L36" s="24">
        <v>48355810</v>
      </c>
      <c r="M36" s="29"/>
      <c r="N36" s="144">
        <v>35989890</v>
      </c>
      <c r="O36" s="28"/>
      <c r="P36" s="28">
        <v>35499900</v>
      </c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</row>
    <row r="37" spans="1:239" ht="15" customHeight="1">
      <c r="A37" s="34" t="s">
        <v>221</v>
      </c>
      <c r="B37" s="22"/>
      <c r="C37" s="22"/>
      <c r="D37" s="22"/>
      <c r="E37" s="22"/>
      <c r="F37" s="22"/>
      <c r="G37" s="22"/>
      <c r="H37" s="23">
        <v>18</v>
      </c>
      <c r="I37" s="27"/>
      <c r="J37" s="146">
        <v>323580000</v>
      </c>
      <c r="K37" s="29"/>
      <c r="L37" s="24">
        <v>390000000</v>
      </c>
      <c r="M37" s="29"/>
      <c r="N37" s="144">
        <v>323580000</v>
      </c>
      <c r="O37" s="28"/>
      <c r="P37" s="28">
        <v>390000000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</row>
    <row r="38" spans="1:239" ht="15" customHeight="1">
      <c r="A38" s="34" t="s">
        <v>65</v>
      </c>
      <c r="B38" s="22"/>
      <c r="C38" s="22"/>
      <c r="D38" s="22"/>
      <c r="E38" s="22"/>
      <c r="F38" s="22"/>
      <c r="G38" s="22"/>
      <c r="H38" s="23">
        <v>9</v>
      </c>
      <c r="I38" s="27"/>
      <c r="J38" s="146">
        <v>93770961</v>
      </c>
      <c r="K38" s="27"/>
      <c r="L38" s="24">
        <v>98413314</v>
      </c>
      <c r="M38" s="29"/>
      <c r="N38" s="146">
        <v>56790567</v>
      </c>
      <c r="O38" s="28"/>
      <c r="P38" s="24">
        <v>59996161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</row>
    <row r="39" spans="1:239" ht="15" customHeight="1">
      <c r="A39" s="5" t="s">
        <v>57</v>
      </c>
      <c r="B39" s="22"/>
      <c r="C39" s="22"/>
      <c r="D39" s="22"/>
      <c r="E39" s="22"/>
      <c r="F39" s="22"/>
      <c r="G39" s="22"/>
      <c r="H39" s="23">
        <v>10</v>
      </c>
      <c r="I39" s="27"/>
      <c r="J39" s="146">
        <v>1094807300</v>
      </c>
      <c r="K39" s="27"/>
      <c r="L39" s="24">
        <v>1071653211</v>
      </c>
      <c r="M39" s="29"/>
      <c r="N39" s="146">
        <v>808098129</v>
      </c>
      <c r="O39" s="28"/>
      <c r="P39" s="24">
        <v>814869944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</row>
    <row r="40" spans="1:239" ht="15" customHeight="1">
      <c r="A40" s="34" t="s">
        <v>66</v>
      </c>
      <c r="B40" s="22"/>
      <c r="C40" s="22"/>
      <c r="D40" s="22"/>
      <c r="E40" s="22"/>
      <c r="F40" s="22"/>
      <c r="G40" s="22"/>
      <c r="H40" s="23">
        <v>9</v>
      </c>
      <c r="I40" s="27"/>
      <c r="J40" s="146">
        <v>9270280</v>
      </c>
      <c r="K40" s="27"/>
      <c r="L40" s="24">
        <v>16729808</v>
      </c>
      <c r="M40" s="29"/>
      <c r="N40" s="146">
        <v>2871330</v>
      </c>
      <c r="O40" s="28"/>
      <c r="P40" s="24">
        <v>5416529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</row>
    <row r="41" spans="1:239" ht="15" customHeight="1">
      <c r="A41" s="5" t="s">
        <v>39</v>
      </c>
      <c r="B41" s="22"/>
      <c r="C41" s="22"/>
      <c r="D41" s="22"/>
      <c r="E41" s="22"/>
      <c r="F41" s="22"/>
      <c r="G41" s="22"/>
      <c r="I41" s="22"/>
      <c r="J41" s="147">
        <v>118297410</v>
      </c>
      <c r="K41" s="22"/>
      <c r="L41" s="31">
        <v>100945905</v>
      </c>
      <c r="M41" s="31"/>
      <c r="N41" s="147">
        <v>49965972</v>
      </c>
      <c r="O41" s="31"/>
      <c r="P41" s="31">
        <v>44526562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</row>
    <row r="42" spans="1:239" ht="15" customHeight="1">
      <c r="A42" s="5" t="s">
        <v>11</v>
      </c>
      <c r="B42" s="22"/>
      <c r="C42" s="22"/>
      <c r="D42" s="22"/>
      <c r="E42" s="22"/>
      <c r="F42" s="22"/>
      <c r="G42" s="22"/>
      <c r="H42" s="27"/>
      <c r="I42" s="27"/>
      <c r="J42" s="145">
        <v>21796429</v>
      </c>
      <c r="K42" s="27"/>
      <c r="L42" s="32">
        <v>20895853</v>
      </c>
      <c r="M42" s="29"/>
      <c r="N42" s="145">
        <v>1877524</v>
      </c>
      <c r="O42" s="28"/>
      <c r="P42" s="32">
        <v>2082470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</row>
    <row r="43" spans="1:239" ht="15" customHeight="1">
      <c r="A43" s="22"/>
      <c r="B43" s="22"/>
      <c r="C43" s="22"/>
      <c r="D43" s="22"/>
      <c r="E43" s="26"/>
      <c r="F43" s="22"/>
      <c r="G43" s="22"/>
      <c r="H43" s="27"/>
      <c r="I43" s="27"/>
      <c r="J43" s="144"/>
      <c r="K43" s="27"/>
      <c r="L43" s="28"/>
      <c r="M43" s="29"/>
      <c r="N43" s="144"/>
      <c r="O43" s="28"/>
      <c r="P43" s="28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</row>
    <row r="44" spans="1:239" ht="15" customHeight="1">
      <c r="A44" s="33" t="s">
        <v>12</v>
      </c>
      <c r="B44" s="22"/>
      <c r="C44" s="22"/>
      <c r="D44" s="22"/>
      <c r="E44" s="22"/>
      <c r="F44" s="22"/>
      <c r="G44" s="22"/>
      <c r="H44" s="27"/>
      <c r="I44" s="27"/>
      <c r="J44" s="145">
        <f>SUM(J31:J42)</f>
        <v>1852184581</v>
      </c>
      <c r="K44" s="27"/>
      <c r="L44" s="32">
        <f>SUM(L31:L42)</f>
        <v>1962162783</v>
      </c>
      <c r="M44" s="29"/>
      <c r="N44" s="145">
        <f>SUM(N31:N42)</f>
        <v>2213501124</v>
      </c>
      <c r="O44" s="28"/>
      <c r="P44" s="32">
        <f>SUM(P31:P42)</f>
        <v>2322777731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</row>
    <row r="45" spans="1:239" ht="15" customHeight="1">
      <c r="A45" s="30"/>
      <c r="B45" s="22"/>
      <c r="C45" s="22"/>
      <c r="D45" s="22"/>
      <c r="E45" s="22"/>
      <c r="F45" s="22"/>
      <c r="G45" s="22"/>
      <c r="H45" s="27"/>
      <c r="I45" s="27"/>
      <c r="J45" s="144"/>
      <c r="K45" s="27"/>
      <c r="L45" s="28"/>
      <c r="M45" s="29"/>
      <c r="N45" s="144"/>
      <c r="O45" s="28"/>
      <c r="P45" s="28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</row>
    <row r="46" spans="1:239" ht="15" customHeight="1" thickBot="1">
      <c r="A46" s="1" t="s">
        <v>13</v>
      </c>
      <c r="B46" s="22"/>
      <c r="C46" s="22"/>
      <c r="D46" s="22"/>
      <c r="E46" s="22"/>
      <c r="F46" s="22"/>
      <c r="G46" s="22"/>
      <c r="H46" s="27"/>
      <c r="I46" s="27"/>
      <c r="J46" s="148">
        <f>SUM(J27,J44)</f>
        <v>2995225086</v>
      </c>
      <c r="K46" s="27"/>
      <c r="L46" s="35">
        <f>SUM(L27,L44)</f>
        <v>3337739162</v>
      </c>
      <c r="M46" s="29"/>
      <c r="N46" s="148">
        <f>SUM(N27,N44)</f>
        <v>2971171575</v>
      </c>
      <c r="O46" s="28"/>
      <c r="P46" s="35">
        <f>SUM(P27,P44)</f>
        <v>2940309006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</row>
    <row r="47" spans="1:239" ht="15" customHeight="1" thickTop="1">
      <c r="A47" s="1"/>
      <c r="B47" s="22"/>
      <c r="C47" s="22"/>
      <c r="D47" s="22"/>
      <c r="E47" s="22"/>
      <c r="F47" s="22"/>
      <c r="G47" s="22"/>
      <c r="H47" s="27"/>
      <c r="I47" s="27"/>
      <c r="J47" s="28"/>
      <c r="K47" s="27"/>
      <c r="L47" s="28"/>
      <c r="M47" s="29"/>
      <c r="N47" s="28"/>
      <c r="O47" s="28"/>
      <c r="P47" s="28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</row>
    <row r="48" spans="1:239" ht="14.25" customHeight="1">
      <c r="A48" s="1"/>
      <c r="B48" s="22"/>
      <c r="C48" s="22"/>
      <c r="D48" s="22"/>
      <c r="E48" s="22"/>
      <c r="F48" s="22"/>
      <c r="G48" s="22"/>
      <c r="H48" s="27"/>
      <c r="I48" s="27"/>
      <c r="J48" s="28"/>
      <c r="K48" s="27"/>
      <c r="L48" s="28"/>
      <c r="M48" s="29"/>
      <c r="N48" s="28"/>
      <c r="O48" s="28"/>
      <c r="P48" s="28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</row>
    <row r="49" spans="1:239" ht="15" customHeight="1">
      <c r="A49" s="1"/>
      <c r="B49" s="22"/>
      <c r="C49" s="22"/>
      <c r="D49" s="22"/>
      <c r="E49" s="22"/>
      <c r="F49" s="22"/>
      <c r="G49" s="22"/>
      <c r="H49" s="27"/>
      <c r="I49" s="27"/>
      <c r="J49" s="28"/>
      <c r="K49" s="27"/>
      <c r="L49" s="28"/>
      <c r="M49" s="29"/>
      <c r="N49" s="28"/>
      <c r="O49" s="28"/>
      <c r="P49" s="28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</row>
    <row r="50" spans="1:239" ht="15" customHeight="1">
      <c r="A50" s="314" t="s">
        <v>107</v>
      </c>
      <c r="B50" s="314"/>
      <c r="C50" s="314"/>
      <c r="D50" s="314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</row>
    <row r="51" spans="1:239" ht="15" customHeight="1">
      <c r="A51" s="315" t="s">
        <v>202</v>
      </c>
      <c r="B51" s="315"/>
      <c r="C51" s="315"/>
      <c r="D51" s="315"/>
      <c r="E51" s="315"/>
      <c r="F51" s="315"/>
      <c r="G51" s="315"/>
      <c r="H51" s="315"/>
      <c r="I51" s="315"/>
      <c r="J51" s="315"/>
      <c r="K51" s="315"/>
      <c r="L51" s="315"/>
      <c r="M51" s="315"/>
      <c r="N51" s="315"/>
      <c r="O51" s="315"/>
      <c r="P51" s="315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</row>
    <row r="52" spans="1:239" ht="15" customHeight="1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</row>
    <row r="53" spans="1:239" ht="14.25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</row>
    <row r="54" spans="1:239" ht="21.95" customHeight="1">
      <c r="A54" s="142" t="s">
        <v>138</v>
      </c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</row>
    <row r="55" spans="1:239" ht="15" customHeight="1">
      <c r="A55" s="1" t="str">
        <f>+A1</f>
        <v>ALT Telecom Public Company Limited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3"/>
      <c r="M55" s="4"/>
      <c r="N55" s="3"/>
      <c r="O55" s="3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</row>
    <row r="56" spans="1:239" ht="15" customHeight="1">
      <c r="A56" s="33" t="s">
        <v>123</v>
      </c>
      <c r="B56" s="1"/>
      <c r="C56" s="1"/>
      <c r="D56" s="1"/>
      <c r="E56" s="1"/>
      <c r="F56" s="1"/>
      <c r="G56" s="1"/>
      <c r="H56" s="2"/>
      <c r="I56" s="2"/>
      <c r="J56" s="2"/>
      <c r="K56" s="2"/>
      <c r="L56" s="3"/>
      <c r="M56" s="4"/>
      <c r="N56" s="3"/>
      <c r="O56" s="3"/>
      <c r="P56" s="3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</row>
    <row r="57" spans="1:239" ht="15" customHeight="1">
      <c r="A57" s="141" t="str">
        <f>A3</f>
        <v>As at 30 September 2019</v>
      </c>
      <c r="B57" s="6"/>
      <c r="C57" s="6"/>
      <c r="D57" s="6"/>
      <c r="E57" s="6"/>
      <c r="F57" s="6"/>
      <c r="G57" s="6"/>
      <c r="H57" s="7"/>
      <c r="I57" s="7"/>
      <c r="J57" s="7"/>
      <c r="K57" s="7"/>
      <c r="L57" s="8"/>
      <c r="M57" s="9"/>
      <c r="N57" s="8"/>
      <c r="O57" s="8"/>
      <c r="P57" s="8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</row>
    <row r="58" spans="1:239" ht="15" customHeight="1">
      <c r="A58" s="41"/>
      <c r="B58" s="10"/>
      <c r="C58" s="10"/>
      <c r="D58" s="10"/>
      <c r="E58" s="10"/>
      <c r="F58" s="10"/>
      <c r="G58" s="10"/>
      <c r="H58" s="11"/>
      <c r="I58" s="11"/>
      <c r="J58" s="11"/>
      <c r="K58" s="11"/>
      <c r="L58" s="12"/>
      <c r="M58" s="13"/>
      <c r="N58" s="12"/>
      <c r="O58" s="12"/>
      <c r="P58" s="12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</row>
    <row r="59" spans="1:239" ht="15" customHeight="1">
      <c r="A59" s="41"/>
      <c r="B59" s="10"/>
      <c r="C59" s="10"/>
      <c r="D59" s="10"/>
      <c r="E59" s="10"/>
      <c r="F59" s="10"/>
      <c r="G59" s="10"/>
      <c r="H59" s="11"/>
      <c r="I59" s="11"/>
      <c r="J59" s="11"/>
      <c r="K59" s="11"/>
      <c r="L59" s="12"/>
      <c r="M59" s="13"/>
      <c r="N59" s="12"/>
      <c r="O59" s="12"/>
      <c r="P59" s="12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</row>
    <row r="60" spans="1:239" ht="15" customHeight="1">
      <c r="A60" s="1"/>
      <c r="B60" s="1"/>
      <c r="C60" s="1"/>
      <c r="D60" s="1"/>
      <c r="E60" s="1"/>
      <c r="F60" s="1"/>
      <c r="G60" s="1"/>
      <c r="H60" s="2"/>
      <c r="I60" s="2"/>
      <c r="J60" s="316" t="s">
        <v>38</v>
      </c>
      <c r="K60" s="316"/>
      <c r="L60" s="316"/>
      <c r="M60" s="13"/>
      <c r="N60" s="317" t="s">
        <v>133</v>
      </c>
      <c r="O60" s="317"/>
      <c r="P60" s="317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</row>
    <row r="61" spans="1:239" ht="15" customHeight="1">
      <c r="A61" s="1"/>
      <c r="B61" s="1"/>
      <c r="C61" s="1"/>
      <c r="D61" s="1"/>
      <c r="E61" s="1"/>
      <c r="F61" s="1"/>
      <c r="G61" s="1"/>
      <c r="H61" s="119"/>
      <c r="I61" s="119"/>
      <c r="J61" s="318" t="s">
        <v>132</v>
      </c>
      <c r="K61" s="318"/>
      <c r="L61" s="318"/>
      <c r="M61" s="119"/>
      <c r="N61" s="319" t="s">
        <v>132</v>
      </c>
      <c r="O61" s="319"/>
      <c r="P61" s="319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</row>
    <row r="62" spans="1:239" ht="15" customHeight="1">
      <c r="A62" s="1"/>
      <c r="B62" s="1"/>
      <c r="C62" s="1"/>
      <c r="D62" s="1"/>
      <c r="E62" s="1"/>
      <c r="F62" s="1"/>
      <c r="G62" s="1"/>
      <c r="H62" s="36"/>
      <c r="I62" s="64"/>
      <c r="J62" s="15" t="s">
        <v>1</v>
      </c>
      <c r="K62" s="16"/>
      <c r="L62" s="15" t="s">
        <v>2</v>
      </c>
      <c r="M62" s="119"/>
      <c r="N62" s="15" t="s">
        <v>1</v>
      </c>
      <c r="O62" s="16"/>
      <c r="P62" s="15" t="s">
        <v>2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</row>
    <row r="63" spans="1:239" ht="15" customHeight="1">
      <c r="A63" s="1"/>
      <c r="B63" s="1"/>
      <c r="C63" s="1"/>
      <c r="D63" s="1"/>
      <c r="E63" s="1"/>
      <c r="F63" s="1"/>
      <c r="G63" s="1"/>
      <c r="H63" s="36"/>
      <c r="I63" s="64"/>
      <c r="J63" s="126" t="s">
        <v>226</v>
      </c>
      <c r="K63" s="17"/>
      <c r="L63" s="17" t="s">
        <v>3</v>
      </c>
      <c r="M63" s="64"/>
      <c r="N63" s="126" t="s">
        <v>226</v>
      </c>
      <c r="O63" s="17"/>
      <c r="P63" s="17" t="s">
        <v>3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</row>
    <row r="64" spans="1:239" ht="15" customHeight="1">
      <c r="A64" s="1"/>
      <c r="B64" s="1"/>
      <c r="C64" s="1"/>
      <c r="D64" s="1"/>
      <c r="E64" s="1"/>
      <c r="F64" s="1"/>
      <c r="G64" s="1"/>
      <c r="H64" s="124"/>
      <c r="I64" s="125"/>
      <c r="J64" s="126" t="s">
        <v>167</v>
      </c>
      <c r="K64" s="127"/>
      <c r="L64" s="126" t="s">
        <v>157</v>
      </c>
      <c r="M64" s="125"/>
      <c r="N64" s="126" t="s">
        <v>167</v>
      </c>
      <c r="O64" s="127"/>
      <c r="P64" s="126" t="s">
        <v>157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</row>
    <row r="65" spans="1:239" ht="15" customHeight="1">
      <c r="A65" s="1"/>
      <c r="B65" s="1"/>
      <c r="C65" s="1"/>
      <c r="D65" s="1"/>
      <c r="E65" s="1"/>
      <c r="F65" s="1"/>
      <c r="G65" s="1"/>
      <c r="H65" s="18" t="s">
        <v>4</v>
      </c>
      <c r="I65" s="118"/>
      <c r="J65" s="19" t="s">
        <v>0</v>
      </c>
      <c r="K65" s="20"/>
      <c r="L65" s="19" t="s">
        <v>0</v>
      </c>
      <c r="M65" s="118"/>
      <c r="N65" s="19" t="s">
        <v>0</v>
      </c>
      <c r="O65" s="20"/>
      <c r="P65" s="19" t="s"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</row>
    <row r="66" spans="1:239" ht="15" customHeight="1">
      <c r="A66" s="1"/>
      <c r="B66" s="1"/>
      <c r="C66" s="1"/>
      <c r="D66" s="1"/>
      <c r="E66" s="1"/>
      <c r="F66" s="1"/>
      <c r="G66" s="1"/>
      <c r="H66" s="11"/>
      <c r="I66" s="2"/>
      <c r="J66" s="149"/>
      <c r="K66" s="2"/>
      <c r="L66" s="12"/>
      <c r="M66" s="4"/>
      <c r="N66" s="149"/>
      <c r="O66" s="3"/>
      <c r="P66" s="12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</row>
    <row r="67" spans="1:239" ht="15" customHeight="1">
      <c r="A67" s="42" t="s">
        <v>125</v>
      </c>
      <c r="B67" s="22"/>
      <c r="C67" s="22"/>
      <c r="D67" s="22"/>
      <c r="E67" s="22"/>
      <c r="F67" s="22"/>
      <c r="G67" s="22"/>
      <c r="H67" s="27"/>
      <c r="I67" s="27"/>
      <c r="J67" s="150"/>
      <c r="K67" s="27"/>
      <c r="L67" s="27"/>
      <c r="M67" s="29"/>
      <c r="N67" s="144"/>
      <c r="O67" s="28"/>
      <c r="P67" s="28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</row>
    <row r="68" spans="1:239" ht="15" customHeight="1">
      <c r="B68" s="22"/>
      <c r="C68" s="22"/>
      <c r="D68" s="22"/>
      <c r="E68" s="26"/>
      <c r="F68" s="22"/>
      <c r="G68" s="22"/>
      <c r="H68" s="27"/>
      <c r="I68" s="27"/>
      <c r="J68" s="150"/>
      <c r="K68" s="27"/>
      <c r="L68" s="27"/>
      <c r="M68" s="29"/>
      <c r="N68" s="144"/>
      <c r="O68" s="28"/>
      <c r="P68" s="28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</row>
    <row r="69" spans="1:239" ht="15" customHeight="1">
      <c r="A69" s="1" t="s">
        <v>14</v>
      </c>
      <c r="B69" s="22"/>
      <c r="C69" s="22"/>
      <c r="D69" s="22"/>
      <c r="E69" s="26"/>
      <c r="F69" s="22"/>
      <c r="G69" s="22"/>
      <c r="H69" s="27"/>
      <c r="I69" s="27"/>
      <c r="J69" s="151"/>
      <c r="K69" s="27"/>
      <c r="L69" s="27"/>
      <c r="M69" s="29"/>
      <c r="N69" s="144"/>
      <c r="O69" s="28"/>
      <c r="P69" s="28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</row>
    <row r="70" spans="1:239" ht="15" customHeight="1">
      <c r="B70" s="22"/>
      <c r="C70" s="22"/>
      <c r="D70" s="22"/>
      <c r="E70" s="26"/>
      <c r="F70" s="22"/>
      <c r="G70" s="22"/>
      <c r="H70" s="27"/>
      <c r="I70" s="27"/>
      <c r="J70" s="150"/>
      <c r="K70" s="27"/>
      <c r="L70" s="27"/>
      <c r="M70" s="29"/>
      <c r="N70" s="144"/>
      <c r="O70" s="28"/>
      <c r="P70" s="28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</row>
    <row r="71" spans="1:239" ht="15" customHeight="1">
      <c r="A71" s="320" t="s">
        <v>153</v>
      </c>
      <c r="B71" s="320"/>
      <c r="C71" s="320"/>
      <c r="D71" s="320"/>
      <c r="E71" s="320"/>
      <c r="F71" s="320"/>
      <c r="G71" s="320"/>
      <c r="H71" s="27"/>
      <c r="I71" s="27"/>
      <c r="J71" s="146"/>
      <c r="K71" s="27"/>
      <c r="M71" s="29"/>
      <c r="N71" s="146"/>
      <c r="O71" s="28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</row>
    <row r="72" spans="1:239" ht="15" customHeight="1">
      <c r="A72" s="30"/>
      <c r="B72" s="5" t="s">
        <v>154</v>
      </c>
      <c r="C72" s="22"/>
      <c r="D72" s="22"/>
      <c r="E72" s="26"/>
      <c r="F72" s="22"/>
      <c r="G72" s="22"/>
      <c r="H72" s="27">
        <v>11</v>
      </c>
      <c r="I72" s="27"/>
      <c r="J72" s="146">
        <v>951771429</v>
      </c>
      <c r="K72" s="27"/>
      <c r="L72" s="24">
        <v>1113214585</v>
      </c>
      <c r="M72" s="29"/>
      <c r="N72" s="146">
        <v>575130363</v>
      </c>
      <c r="O72" s="28"/>
      <c r="P72" s="24">
        <v>683000000</v>
      </c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</row>
    <row r="73" spans="1:239" ht="15" customHeight="1">
      <c r="A73" s="320" t="s">
        <v>108</v>
      </c>
      <c r="B73" s="320"/>
      <c r="C73" s="320"/>
      <c r="D73" s="320"/>
      <c r="E73" s="320"/>
      <c r="F73" s="320"/>
      <c r="G73" s="320"/>
      <c r="H73" s="27">
        <v>13</v>
      </c>
      <c r="I73" s="27"/>
      <c r="J73" s="146">
        <v>417036604</v>
      </c>
      <c r="K73" s="27"/>
      <c r="L73" s="24">
        <v>483433154</v>
      </c>
      <c r="M73" s="29"/>
      <c r="N73" s="146">
        <v>564371126</v>
      </c>
      <c r="O73" s="28"/>
      <c r="P73" s="24">
        <v>525690547</v>
      </c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</row>
    <row r="74" spans="1:239" ht="15" customHeight="1">
      <c r="A74" s="5" t="s">
        <v>196</v>
      </c>
      <c r="B74" s="22"/>
      <c r="C74" s="22"/>
      <c r="D74" s="22"/>
      <c r="E74" s="22"/>
      <c r="F74" s="22"/>
      <c r="G74" s="22"/>
      <c r="I74" s="27"/>
      <c r="J74" s="146">
        <v>371725</v>
      </c>
      <c r="K74" s="27"/>
      <c r="L74" s="24">
        <v>356252</v>
      </c>
      <c r="M74" s="29"/>
      <c r="N74" s="144">
        <v>0</v>
      </c>
      <c r="O74" s="28"/>
      <c r="P74" s="28">
        <v>0</v>
      </c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</row>
    <row r="75" spans="1:239" ht="15" customHeight="1">
      <c r="A75" s="34" t="s">
        <v>126</v>
      </c>
      <c r="B75" s="43"/>
      <c r="C75" s="22"/>
      <c r="D75" s="22"/>
      <c r="E75" s="22"/>
      <c r="F75" s="22"/>
      <c r="G75" s="22"/>
      <c r="I75" s="27"/>
      <c r="J75" s="150"/>
      <c r="K75" s="27"/>
      <c r="L75" s="27"/>
      <c r="M75" s="29"/>
      <c r="N75" s="144"/>
      <c r="O75" s="28"/>
      <c r="P75" s="28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2"/>
      <c r="HR75" s="22"/>
      <c r="HS75" s="22"/>
      <c r="HT75" s="22"/>
      <c r="HU75" s="22"/>
      <c r="HV75" s="22"/>
      <c r="HW75" s="22"/>
      <c r="HX75" s="22"/>
      <c r="HY75" s="22"/>
      <c r="HZ75" s="22"/>
      <c r="IA75" s="22"/>
      <c r="IB75" s="22"/>
      <c r="IC75" s="22"/>
      <c r="ID75" s="22"/>
      <c r="IE75" s="22"/>
    </row>
    <row r="76" spans="1:239" ht="15" customHeight="1">
      <c r="A76" s="30"/>
      <c r="B76" s="5" t="s">
        <v>127</v>
      </c>
      <c r="C76" s="22"/>
      <c r="D76" s="22"/>
      <c r="E76" s="22"/>
      <c r="F76" s="22"/>
      <c r="G76" s="22"/>
      <c r="H76" s="23">
        <v>12</v>
      </c>
      <c r="I76" s="27"/>
      <c r="J76" s="146">
        <v>27468000</v>
      </c>
      <c r="K76" s="27"/>
      <c r="L76" s="24">
        <v>23301000</v>
      </c>
      <c r="M76" s="29"/>
      <c r="N76" s="144">
        <v>27468000</v>
      </c>
      <c r="O76" s="28"/>
      <c r="P76" s="28">
        <v>23301000</v>
      </c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  <c r="IB76" s="22"/>
      <c r="IC76" s="22"/>
      <c r="ID76" s="22"/>
      <c r="IE76" s="22"/>
    </row>
    <row r="77" spans="1:239" ht="15" customHeight="1">
      <c r="A77" s="30" t="s">
        <v>170</v>
      </c>
      <c r="C77" s="22"/>
      <c r="D77" s="22"/>
      <c r="E77" s="22"/>
      <c r="F77" s="22"/>
      <c r="G77" s="22"/>
      <c r="H77" s="23">
        <v>18</v>
      </c>
      <c r="I77" s="27"/>
      <c r="J77" s="146">
        <v>15000000</v>
      </c>
      <c r="K77" s="27"/>
      <c r="L77" s="24">
        <v>0</v>
      </c>
      <c r="M77" s="29"/>
      <c r="N77" s="144">
        <v>307600000</v>
      </c>
      <c r="O77" s="28"/>
      <c r="P77" s="28">
        <v>102000000</v>
      </c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</row>
    <row r="78" spans="1:239" ht="15" customHeight="1">
      <c r="A78" s="5" t="s">
        <v>109</v>
      </c>
      <c r="B78" s="22"/>
      <c r="C78" s="10"/>
      <c r="D78" s="22"/>
      <c r="E78" s="22"/>
      <c r="F78" s="22"/>
      <c r="G78" s="22"/>
      <c r="I78" s="27"/>
      <c r="J78" s="145">
        <v>52932908</v>
      </c>
      <c r="K78" s="27"/>
      <c r="L78" s="32">
        <v>58682384</v>
      </c>
      <c r="M78" s="29"/>
      <c r="N78" s="145">
        <v>21439841</v>
      </c>
      <c r="O78" s="28"/>
      <c r="P78" s="32">
        <v>18872392</v>
      </c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</row>
    <row r="79" spans="1:239" ht="15" customHeight="1">
      <c r="B79" s="22"/>
      <c r="C79" s="22"/>
      <c r="D79" s="22"/>
      <c r="E79" s="26"/>
      <c r="F79" s="22"/>
      <c r="G79" s="22"/>
      <c r="H79" s="27"/>
      <c r="I79" s="27"/>
      <c r="J79" s="144"/>
      <c r="K79" s="27"/>
      <c r="L79" s="28"/>
      <c r="M79" s="29"/>
      <c r="N79" s="144"/>
      <c r="O79" s="28"/>
      <c r="P79" s="28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</row>
    <row r="80" spans="1:239" ht="15" customHeight="1">
      <c r="A80" s="33" t="s">
        <v>15</v>
      </c>
      <c r="B80" s="22"/>
      <c r="C80" s="22"/>
      <c r="D80" s="22"/>
      <c r="E80" s="22"/>
      <c r="F80" s="22"/>
      <c r="G80" s="22"/>
      <c r="I80" s="27"/>
      <c r="J80" s="145">
        <f>SUM(J72:J78)</f>
        <v>1464580666</v>
      </c>
      <c r="K80" s="27"/>
      <c r="L80" s="32">
        <f>SUM(L72:L78)</f>
        <v>1678987375</v>
      </c>
      <c r="M80" s="29"/>
      <c r="N80" s="145">
        <f>SUM(N72:N78)</f>
        <v>1496009330</v>
      </c>
      <c r="O80" s="28"/>
      <c r="P80" s="32">
        <f>SUM(P72:P78)</f>
        <v>1352863939</v>
      </c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</row>
    <row r="81" spans="1:239" ht="15" customHeight="1">
      <c r="B81" s="22"/>
      <c r="C81" s="22"/>
      <c r="D81" s="22"/>
      <c r="E81" s="26"/>
      <c r="F81" s="22"/>
      <c r="G81" s="22"/>
      <c r="H81" s="27"/>
      <c r="I81" s="27"/>
      <c r="J81" s="144"/>
      <c r="K81" s="27"/>
      <c r="L81" s="28"/>
      <c r="M81" s="29"/>
      <c r="N81" s="144"/>
      <c r="O81" s="28"/>
      <c r="P81" s="28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</row>
    <row r="82" spans="1:239" ht="15" customHeight="1">
      <c r="A82" s="1" t="s">
        <v>16</v>
      </c>
      <c r="B82" s="22"/>
      <c r="C82" s="22"/>
      <c r="D82" s="22"/>
      <c r="E82" s="22"/>
      <c r="F82" s="22"/>
      <c r="G82" s="22"/>
      <c r="I82" s="22"/>
      <c r="J82" s="146"/>
      <c r="K82" s="22"/>
      <c r="M82" s="31"/>
      <c r="N82" s="146"/>
      <c r="O82" s="31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</row>
    <row r="83" spans="1:239" ht="15" customHeight="1">
      <c r="B83" s="22"/>
      <c r="C83" s="22"/>
      <c r="D83" s="22"/>
      <c r="E83" s="26"/>
      <c r="F83" s="22"/>
      <c r="G83" s="22"/>
      <c r="H83" s="27"/>
      <c r="I83" s="27"/>
      <c r="J83" s="144"/>
      <c r="K83" s="27"/>
      <c r="L83" s="28"/>
      <c r="M83" s="29"/>
      <c r="N83" s="144"/>
      <c r="O83" s="28"/>
      <c r="P83" s="28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</row>
    <row r="84" spans="1:239" ht="15" customHeight="1">
      <c r="A84" s="5" t="s">
        <v>178</v>
      </c>
      <c r="B84" s="22"/>
      <c r="C84" s="22"/>
      <c r="D84" s="22"/>
      <c r="E84" s="26"/>
      <c r="F84" s="22"/>
      <c r="G84" s="22"/>
      <c r="H84" s="27"/>
      <c r="I84" s="27"/>
      <c r="J84" s="144"/>
      <c r="K84" s="27"/>
      <c r="L84" s="28"/>
      <c r="M84" s="29"/>
      <c r="N84" s="144"/>
      <c r="O84" s="28"/>
      <c r="P84" s="28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</row>
    <row r="85" spans="1:239" ht="15" customHeight="1">
      <c r="B85" s="5" t="s">
        <v>179</v>
      </c>
      <c r="C85" s="22"/>
      <c r="D85" s="22"/>
      <c r="E85" s="26"/>
      <c r="F85" s="22"/>
      <c r="G85" s="22"/>
      <c r="H85" s="27">
        <v>12</v>
      </c>
      <c r="I85" s="27"/>
      <c r="J85" s="144">
        <v>43091489</v>
      </c>
      <c r="K85" s="29"/>
      <c r="L85" s="28">
        <v>62908305</v>
      </c>
      <c r="M85" s="29"/>
      <c r="N85" s="144">
        <v>43091489</v>
      </c>
      <c r="O85" s="28"/>
      <c r="P85" s="28">
        <v>62908305</v>
      </c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</row>
    <row r="86" spans="1:239" ht="15" customHeight="1">
      <c r="A86" s="22" t="s">
        <v>155</v>
      </c>
      <c r="B86" s="22"/>
      <c r="C86" s="22"/>
      <c r="D86" s="22"/>
      <c r="E86" s="22"/>
      <c r="F86" s="22"/>
      <c r="G86" s="22"/>
      <c r="I86" s="22"/>
      <c r="J86" s="146">
        <v>97740</v>
      </c>
      <c r="K86" s="31"/>
      <c r="L86" s="24">
        <v>313206</v>
      </c>
      <c r="M86" s="31"/>
      <c r="N86" s="144">
        <v>0</v>
      </c>
      <c r="O86" s="31"/>
      <c r="P86" s="28">
        <v>0</v>
      </c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</row>
    <row r="87" spans="1:239" ht="15" customHeight="1">
      <c r="A87" s="43" t="s">
        <v>31</v>
      </c>
      <c r="B87" s="22"/>
      <c r="C87" s="22"/>
      <c r="D87" s="22"/>
      <c r="E87" s="22"/>
      <c r="F87" s="22"/>
      <c r="G87" s="22"/>
      <c r="I87" s="22"/>
      <c r="J87" s="146">
        <v>30072511</v>
      </c>
      <c r="K87" s="31"/>
      <c r="L87" s="24">
        <v>26343579</v>
      </c>
      <c r="M87" s="31"/>
      <c r="N87" s="146">
        <v>9178303</v>
      </c>
      <c r="O87" s="31"/>
      <c r="P87" s="24">
        <v>10614487</v>
      </c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</row>
    <row r="88" spans="1:239" ht="15" customHeight="1">
      <c r="A88" s="43" t="s">
        <v>118</v>
      </c>
      <c r="B88" s="22"/>
      <c r="C88" s="22"/>
      <c r="D88" s="22"/>
      <c r="E88" s="22"/>
      <c r="F88" s="22"/>
      <c r="G88" s="22"/>
      <c r="I88" s="22"/>
      <c r="J88" s="146">
        <v>31214980</v>
      </c>
      <c r="K88" s="31"/>
      <c r="L88" s="24">
        <v>30319192</v>
      </c>
      <c r="M88" s="31"/>
      <c r="N88" s="144">
        <v>28250444</v>
      </c>
      <c r="O88" s="31"/>
      <c r="P88" s="28">
        <v>27439521</v>
      </c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</row>
    <row r="89" spans="1:239" ht="15" customHeight="1">
      <c r="A89" s="5" t="s">
        <v>110</v>
      </c>
      <c r="B89" s="22"/>
      <c r="C89" s="22"/>
      <c r="D89" s="22"/>
      <c r="E89" s="22"/>
      <c r="F89" s="22"/>
      <c r="G89" s="22"/>
      <c r="I89" s="22"/>
      <c r="J89" s="145">
        <v>15151155</v>
      </c>
      <c r="K89" s="31"/>
      <c r="L89" s="32">
        <v>14881905</v>
      </c>
      <c r="M89" s="31"/>
      <c r="N89" s="145">
        <v>0</v>
      </c>
      <c r="O89" s="31"/>
      <c r="P89" s="32">
        <v>0</v>
      </c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</row>
    <row r="90" spans="1:239" ht="15" customHeight="1">
      <c r="B90" s="22"/>
      <c r="C90" s="22"/>
      <c r="D90" s="22"/>
      <c r="E90" s="22"/>
      <c r="F90" s="22"/>
      <c r="G90" s="22"/>
      <c r="I90" s="22"/>
      <c r="J90" s="144"/>
      <c r="K90" s="22"/>
      <c r="L90" s="28"/>
      <c r="M90" s="31"/>
      <c r="N90" s="144"/>
      <c r="O90" s="31"/>
      <c r="P90" s="28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</row>
    <row r="91" spans="1:239" ht="15" customHeight="1">
      <c r="A91" s="33" t="s">
        <v>17</v>
      </c>
      <c r="B91" s="22"/>
      <c r="C91" s="22"/>
      <c r="D91" s="22"/>
      <c r="E91" s="22"/>
      <c r="F91" s="22"/>
      <c r="G91" s="22"/>
      <c r="I91" s="22"/>
      <c r="J91" s="145">
        <f>SUM(J85:J89)</f>
        <v>119627875</v>
      </c>
      <c r="K91" s="22"/>
      <c r="L91" s="32">
        <f>SUM(L85:L89)</f>
        <v>134766187</v>
      </c>
      <c r="M91" s="31"/>
      <c r="N91" s="145">
        <f>SUM(N85:N89)</f>
        <v>80520236</v>
      </c>
      <c r="O91" s="28"/>
      <c r="P91" s="32">
        <f>SUM(P85:P89)</f>
        <v>100962313</v>
      </c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</row>
    <row r="92" spans="1:239" ht="15" customHeight="1">
      <c r="A92" s="30"/>
      <c r="B92" s="22"/>
      <c r="C92" s="22"/>
      <c r="D92" s="22"/>
      <c r="E92" s="22"/>
      <c r="F92" s="22"/>
      <c r="G92" s="22"/>
      <c r="I92" s="27"/>
      <c r="J92" s="144"/>
      <c r="K92" s="27"/>
      <c r="L92" s="28"/>
      <c r="M92" s="29"/>
      <c r="N92" s="144"/>
      <c r="O92" s="28"/>
      <c r="P92" s="28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</row>
    <row r="93" spans="1:239" ht="15" customHeight="1">
      <c r="A93" s="1" t="s">
        <v>18</v>
      </c>
      <c r="B93" s="22"/>
      <c r="C93" s="10"/>
      <c r="D93" s="22"/>
      <c r="E93" s="22"/>
      <c r="F93" s="22"/>
      <c r="G93" s="22"/>
      <c r="I93" s="27"/>
      <c r="J93" s="145">
        <f>SUM(J80,J91)</f>
        <v>1584208541</v>
      </c>
      <c r="K93" s="27"/>
      <c r="L93" s="32">
        <f>SUM(L80,L91)</f>
        <v>1813753562</v>
      </c>
      <c r="M93" s="29"/>
      <c r="N93" s="145">
        <f>SUM(N80,N91)</f>
        <v>1576529566</v>
      </c>
      <c r="O93" s="28"/>
      <c r="P93" s="32">
        <f>SUM(P80,P91)</f>
        <v>1453826252</v>
      </c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</row>
    <row r="94" spans="1:239" ht="15" customHeight="1">
      <c r="A94" s="22"/>
      <c r="B94" s="43"/>
      <c r="C94" s="22"/>
      <c r="D94" s="22"/>
      <c r="E94" s="22"/>
      <c r="F94" s="22"/>
      <c r="G94" s="22"/>
      <c r="I94" s="22"/>
      <c r="J94" s="24"/>
      <c r="K94" s="22"/>
      <c r="M94" s="31"/>
      <c r="N94" s="28"/>
      <c r="O94" s="31"/>
      <c r="P94" s="28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</row>
    <row r="95" spans="1:239" ht="15" customHeight="1">
      <c r="A95" s="22"/>
      <c r="B95" s="43"/>
      <c r="C95" s="22"/>
      <c r="D95" s="22"/>
      <c r="E95" s="22"/>
      <c r="F95" s="22"/>
      <c r="G95" s="22"/>
      <c r="I95" s="22"/>
      <c r="J95" s="24"/>
      <c r="K95" s="22"/>
      <c r="M95" s="31"/>
      <c r="N95" s="28"/>
      <c r="O95" s="31"/>
      <c r="P95" s="28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</row>
    <row r="96" spans="1:239" ht="15" customHeight="1">
      <c r="A96" s="22"/>
      <c r="B96" s="43"/>
      <c r="C96" s="22"/>
      <c r="D96" s="22"/>
      <c r="E96" s="22"/>
      <c r="F96" s="22"/>
      <c r="G96" s="22"/>
      <c r="I96" s="22"/>
      <c r="J96" s="24"/>
      <c r="K96" s="22"/>
      <c r="M96" s="31"/>
      <c r="N96" s="28"/>
      <c r="O96" s="31"/>
      <c r="P96" s="28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</row>
    <row r="97" spans="1:239" ht="15" customHeight="1">
      <c r="A97" s="22"/>
      <c r="B97" s="43"/>
      <c r="C97" s="22"/>
      <c r="D97" s="22"/>
      <c r="E97" s="22"/>
      <c r="F97" s="22"/>
      <c r="G97" s="22"/>
      <c r="I97" s="22"/>
      <c r="J97" s="24"/>
      <c r="K97" s="22"/>
      <c r="M97" s="31"/>
      <c r="N97" s="28"/>
      <c r="O97" s="31"/>
      <c r="P97" s="28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</row>
    <row r="98" spans="1:239" ht="15" customHeight="1">
      <c r="A98" s="22"/>
      <c r="B98" s="43"/>
      <c r="C98" s="22"/>
      <c r="D98" s="22"/>
      <c r="E98" s="22"/>
      <c r="F98" s="22"/>
      <c r="G98" s="22"/>
      <c r="I98" s="22"/>
      <c r="J98" s="24"/>
      <c r="K98" s="22"/>
      <c r="M98" s="31"/>
      <c r="N98" s="28"/>
      <c r="O98" s="31"/>
      <c r="P98" s="28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</row>
    <row r="99" spans="1:239" ht="12.4" customHeight="1">
      <c r="B99" s="22"/>
      <c r="C99" s="22"/>
      <c r="D99" s="22"/>
      <c r="E99" s="22"/>
      <c r="F99" s="22"/>
      <c r="G99" s="22"/>
      <c r="I99" s="27"/>
      <c r="J99" s="27"/>
      <c r="K99" s="27"/>
      <c r="L99" s="28"/>
      <c r="M99" s="29"/>
      <c r="N99" s="28"/>
      <c r="O99" s="28"/>
      <c r="P99" s="28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</row>
    <row r="100" spans="1:239" ht="17.649999999999999" customHeight="1">
      <c r="B100" s="22"/>
      <c r="C100" s="22"/>
      <c r="D100" s="22"/>
      <c r="E100" s="22"/>
      <c r="F100" s="22"/>
      <c r="G100" s="22"/>
      <c r="I100" s="27"/>
      <c r="J100" s="27"/>
      <c r="K100" s="27"/>
      <c r="L100" s="27"/>
      <c r="M100" s="29"/>
      <c r="N100" s="28"/>
      <c r="O100" s="28"/>
      <c r="P100" s="28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</row>
    <row r="101" spans="1:239" ht="15.75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</row>
    <row r="102" spans="1:239" ht="15" customHeight="1">
      <c r="B102" s="22"/>
      <c r="C102" s="22"/>
      <c r="D102" s="22"/>
      <c r="E102" s="22"/>
      <c r="F102" s="22"/>
      <c r="G102" s="22"/>
      <c r="I102" s="27"/>
      <c r="J102" s="27"/>
      <c r="K102" s="27"/>
      <c r="L102" s="28"/>
      <c r="M102" s="29"/>
      <c r="N102" s="28"/>
      <c r="O102" s="28"/>
      <c r="P102" s="28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</row>
    <row r="103" spans="1:239" ht="15" customHeight="1">
      <c r="A103" s="314" t="s">
        <v>107</v>
      </c>
      <c r="B103" s="314"/>
      <c r="C103" s="314"/>
      <c r="D103" s="314"/>
      <c r="E103" s="314"/>
      <c r="F103" s="314"/>
      <c r="G103" s="314"/>
      <c r="H103" s="314"/>
      <c r="I103" s="314"/>
      <c r="J103" s="314"/>
      <c r="K103" s="314"/>
      <c r="L103" s="314"/>
      <c r="M103" s="314"/>
      <c r="N103" s="314"/>
      <c r="O103" s="314"/>
      <c r="P103" s="314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</row>
    <row r="104" spans="1:239" ht="15" customHeight="1">
      <c r="A104" s="315" t="s">
        <v>202</v>
      </c>
      <c r="B104" s="315"/>
      <c r="C104" s="315"/>
      <c r="D104" s="315"/>
      <c r="E104" s="315"/>
      <c r="F104" s="315"/>
      <c r="G104" s="315"/>
      <c r="H104" s="315"/>
      <c r="I104" s="315"/>
      <c r="J104" s="315"/>
      <c r="K104" s="315"/>
      <c r="L104" s="315"/>
      <c r="M104" s="315"/>
      <c r="N104" s="315"/>
      <c r="O104" s="315"/>
      <c r="P104" s="315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</row>
    <row r="105" spans="1:239" ht="15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</row>
    <row r="106" spans="1:239" ht="15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</row>
    <row r="107" spans="1:239" ht="12.75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</row>
    <row r="108" spans="1:239" ht="21.95" customHeight="1">
      <c r="A108" s="39" t="str">
        <f>A54</f>
        <v>The accompanying notes form part of this interim financial information.</v>
      </c>
      <c r="B108" s="39"/>
      <c r="C108" s="39"/>
      <c r="D108" s="39"/>
      <c r="E108" s="39"/>
      <c r="F108" s="39"/>
      <c r="G108" s="39"/>
      <c r="H108" s="44"/>
      <c r="I108" s="44"/>
      <c r="J108" s="44"/>
      <c r="K108" s="44"/>
      <c r="L108" s="32"/>
      <c r="M108" s="45"/>
      <c r="N108" s="32"/>
      <c r="O108" s="32"/>
      <c r="P108" s="3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</row>
    <row r="109" spans="1:239" ht="15" customHeight="1">
      <c r="A109" s="1" t="str">
        <f>A55</f>
        <v>ALT Telecom Public Company Limited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4"/>
      <c r="N109" s="3"/>
      <c r="O109" s="3"/>
      <c r="P109" s="3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</row>
    <row r="110" spans="1:239" ht="15" customHeight="1">
      <c r="A110" s="1" t="s">
        <v>123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4"/>
      <c r="N110" s="3"/>
      <c r="O110" s="3"/>
      <c r="P110" s="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</row>
    <row r="111" spans="1:239" ht="15" customHeight="1">
      <c r="A111" s="140" t="str">
        <f>A57</f>
        <v>As at 30 September 2019</v>
      </c>
      <c r="B111" s="6"/>
      <c r="C111" s="6"/>
      <c r="D111" s="6"/>
      <c r="E111" s="6"/>
      <c r="F111" s="6"/>
      <c r="G111" s="6"/>
      <c r="H111" s="7"/>
      <c r="I111" s="7"/>
      <c r="J111" s="7"/>
      <c r="K111" s="7"/>
      <c r="L111" s="8"/>
      <c r="M111" s="9"/>
      <c r="N111" s="8"/>
      <c r="O111" s="8"/>
      <c r="P111" s="8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</row>
    <row r="112" spans="1:239" ht="15" customHeight="1">
      <c r="A112" s="14"/>
      <c r="B112" s="10"/>
      <c r="C112" s="10"/>
      <c r="D112" s="10"/>
      <c r="E112" s="10"/>
      <c r="F112" s="10"/>
      <c r="G112" s="10"/>
      <c r="H112" s="11"/>
      <c r="I112" s="11"/>
      <c r="J112" s="11"/>
      <c r="K112" s="11"/>
      <c r="L112" s="12"/>
      <c r="M112" s="13"/>
      <c r="N112" s="12"/>
      <c r="O112" s="12"/>
      <c r="P112" s="1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</row>
    <row r="113" spans="1:239" ht="15" customHeight="1">
      <c r="A113" s="14"/>
      <c r="B113" s="10"/>
      <c r="C113" s="10"/>
      <c r="D113" s="10"/>
      <c r="E113" s="10"/>
      <c r="F113" s="10"/>
      <c r="G113" s="10"/>
      <c r="H113" s="11"/>
      <c r="I113" s="11"/>
      <c r="J113" s="11"/>
      <c r="K113" s="11"/>
      <c r="L113" s="12"/>
      <c r="M113" s="13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</row>
    <row r="114" spans="1:239" ht="15" customHeight="1">
      <c r="A114" s="1"/>
      <c r="B114" s="1"/>
      <c r="C114" s="1"/>
      <c r="D114" s="1"/>
      <c r="E114" s="1"/>
      <c r="F114" s="1"/>
      <c r="G114" s="1"/>
      <c r="H114" s="2"/>
      <c r="I114" s="2"/>
      <c r="J114" s="316" t="s">
        <v>38</v>
      </c>
      <c r="K114" s="316"/>
      <c r="L114" s="316"/>
      <c r="M114" s="13"/>
      <c r="N114" s="317" t="s">
        <v>133</v>
      </c>
      <c r="O114" s="317"/>
      <c r="P114" s="317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</row>
    <row r="115" spans="1:239" ht="15" customHeight="1">
      <c r="A115" s="1"/>
      <c r="B115" s="1"/>
      <c r="C115" s="1"/>
      <c r="D115" s="1"/>
      <c r="E115" s="1"/>
      <c r="F115" s="1"/>
      <c r="G115" s="1"/>
      <c r="H115" s="119"/>
      <c r="I115" s="119"/>
      <c r="J115" s="318" t="s">
        <v>132</v>
      </c>
      <c r="K115" s="318"/>
      <c r="L115" s="318"/>
      <c r="M115" s="119"/>
      <c r="N115" s="319" t="s">
        <v>132</v>
      </c>
      <c r="O115" s="319"/>
      <c r="P115" s="319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</row>
    <row r="116" spans="1:239" ht="15" customHeight="1">
      <c r="A116" s="1"/>
      <c r="B116" s="1"/>
      <c r="C116" s="1"/>
      <c r="D116" s="1"/>
      <c r="E116" s="1"/>
      <c r="F116" s="1"/>
      <c r="G116" s="1"/>
      <c r="H116" s="36"/>
      <c r="I116" s="64"/>
      <c r="J116" s="15" t="s">
        <v>1</v>
      </c>
      <c r="K116" s="16"/>
      <c r="L116" s="15" t="s">
        <v>2</v>
      </c>
      <c r="M116" s="119"/>
      <c r="N116" s="15" t="s">
        <v>1</v>
      </c>
      <c r="O116" s="16"/>
      <c r="P116" s="15" t="s">
        <v>2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</row>
    <row r="117" spans="1:239" ht="15" customHeight="1">
      <c r="A117" s="1"/>
      <c r="B117" s="1"/>
      <c r="C117" s="1"/>
      <c r="D117" s="1"/>
      <c r="E117" s="1"/>
      <c r="F117" s="1"/>
      <c r="G117" s="1"/>
      <c r="H117" s="36"/>
      <c r="I117" s="64"/>
      <c r="J117" s="126" t="s">
        <v>226</v>
      </c>
      <c r="K117" s="17"/>
      <c r="L117" s="17" t="s">
        <v>3</v>
      </c>
      <c r="M117" s="64"/>
      <c r="N117" s="126" t="s">
        <v>226</v>
      </c>
      <c r="O117" s="17"/>
      <c r="P117" s="17" t="s">
        <v>3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</row>
    <row r="118" spans="1:239" ht="15" customHeight="1">
      <c r="A118" s="1"/>
      <c r="B118" s="1"/>
      <c r="C118" s="1"/>
      <c r="D118" s="1"/>
      <c r="E118" s="1"/>
      <c r="F118" s="1"/>
      <c r="G118" s="1"/>
      <c r="H118" s="124"/>
      <c r="I118" s="125"/>
      <c r="J118" s="126" t="s">
        <v>167</v>
      </c>
      <c r="K118" s="127"/>
      <c r="L118" s="126" t="s">
        <v>157</v>
      </c>
      <c r="M118" s="125"/>
      <c r="N118" s="126" t="s">
        <v>167</v>
      </c>
      <c r="O118" s="127"/>
      <c r="P118" s="126" t="s">
        <v>157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</row>
    <row r="119" spans="1:239" ht="15" customHeight="1">
      <c r="A119" s="1"/>
      <c r="B119" s="1"/>
      <c r="C119" s="1"/>
      <c r="D119" s="1"/>
      <c r="E119" s="1"/>
      <c r="F119" s="1"/>
      <c r="G119" s="1"/>
      <c r="H119" s="18" t="s">
        <v>4</v>
      </c>
      <c r="I119" s="118"/>
      <c r="J119" s="19" t="s">
        <v>0</v>
      </c>
      <c r="K119" s="20"/>
      <c r="L119" s="19" t="s">
        <v>0</v>
      </c>
      <c r="M119" s="118"/>
      <c r="N119" s="19" t="s">
        <v>0</v>
      </c>
      <c r="O119" s="20"/>
      <c r="P119" s="19" t="s">
        <v>0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</row>
    <row r="120" spans="1:239" ht="15" customHeight="1">
      <c r="A120" s="1"/>
      <c r="B120" s="1"/>
      <c r="C120" s="1"/>
      <c r="D120" s="1"/>
      <c r="E120" s="1"/>
      <c r="F120" s="1"/>
      <c r="G120" s="1"/>
      <c r="H120" s="11"/>
      <c r="I120" s="2"/>
      <c r="J120" s="152"/>
      <c r="K120" s="2"/>
      <c r="L120" s="2"/>
      <c r="M120" s="4"/>
      <c r="N120" s="149"/>
      <c r="O120" s="3"/>
      <c r="P120" s="12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</row>
    <row r="121" spans="1:239" ht="15" customHeight="1">
      <c r="A121" s="1" t="s">
        <v>159</v>
      </c>
      <c r="B121" s="1"/>
      <c r="C121" s="1"/>
      <c r="D121" s="1"/>
      <c r="E121" s="1"/>
      <c r="F121" s="1"/>
      <c r="G121" s="1"/>
      <c r="H121" s="11"/>
      <c r="I121" s="2"/>
      <c r="J121" s="152"/>
      <c r="K121" s="2"/>
      <c r="L121" s="2"/>
      <c r="M121" s="4"/>
      <c r="N121" s="149"/>
      <c r="O121" s="3"/>
      <c r="P121" s="12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</row>
    <row r="122" spans="1:239" ht="15" customHeight="1">
      <c r="A122" s="30"/>
      <c r="B122" s="22"/>
      <c r="C122" s="22"/>
      <c r="D122" s="22"/>
      <c r="E122" s="22"/>
      <c r="F122" s="22"/>
      <c r="G122" s="22"/>
      <c r="I122" s="27"/>
      <c r="J122" s="150"/>
      <c r="K122" s="27"/>
      <c r="L122" s="27"/>
      <c r="M122" s="29"/>
      <c r="N122" s="144"/>
      <c r="O122" s="28"/>
      <c r="P122" s="28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</row>
    <row r="123" spans="1:239" ht="15" customHeight="1">
      <c r="A123" s="1" t="s">
        <v>128</v>
      </c>
      <c r="B123" s="22"/>
      <c r="C123" s="22"/>
      <c r="D123" s="22"/>
      <c r="E123" s="22"/>
      <c r="F123" s="22"/>
      <c r="G123" s="22"/>
      <c r="H123" s="5"/>
      <c r="I123" s="27"/>
      <c r="J123" s="150"/>
      <c r="K123" s="27"/>
      <c r="L123" s="27"/>
      <c r="M123" s="29"/>
      <c r="N123" s="144"/>
      <c r="O123" s="28"/>
      <c r="P123" s="28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  <c r="HY123" s="22"/>
      <c r="HZ123" s="22"/>
      <c r="IA123" s="22"/>
      <c r="IB123" s="22"/>
      <c r="IC123" s="22"/>
      <c r="ID123" s="22"/>
      <c r="IE123" s="22"/>
    </row>
    <row r="124" spans="1:239" ht="15" customHeight="1">
      <c r="A124" s="1"/>
      <c r="B124" s="22"/>
      <c r="C124" s="22"/>
      <c r="D124" s="22"/>
      <c r="E124" s="22"/>
      <c r="F124" s="22"/>
      <c r="G124" s="22"/>
      <c r="I124" s="27"/>
      <c r="J124" s="150"/>
      <c r="K124" s="27"/>
      <c r="L124" s="27"/>
      <c r="M124" s="29"/>
      <c r="N124" s="144"/>
      <c r="O124" s="28"/>
      <c r="P124" s="28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  <c r="HY124" s="22"/>
      <c r="HZ124" s="22"/>
      <c r="IA124" s="22"/>
      <c r="IB124" s="22"/>
      <c r="IC124" s="22"/>
      <c r="ID124" s="22"/>
      <c r="IE124" s="22"/>
    </row>
    <row r="125" spans="1:239" ht="15" customHeight="1">
      <c r="A125" s="5" t="s">
        <v>164</v>
      </c>
      <c r="B125" s="22"/>
      <c r="C125" s="22"/>
      <c r="D125" s="22"/>
      <c r="E125" s="22"/>
      <c r="F125" s="22"/>
      <c r="G125" s="22"/>
      <c r="H125" s="23">
        <v>14</v>
      </c>
      <c r="I125" s="27"/>
      <c r="J125" s="150"/>
      <c r="K125" s="27"/>
      <c r="L125" s="27"/>
      <c r="M125" s="29"/>
      <c r="N125" s="144"/>
      <c r="O125" s="28"/>
      <c r="P125" s="28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</row>
    <row r="126" spans="1:239" ht="15" customHeight="1">
      <c r="B126" s="34" t="s">
        <v>19</v>
      </c>
      <c r="C126" s="43"/>
      <c r="D126" s="43"/>
      <c r="E126" s="22"/>
      <c r="F126" s="22"/>
      <c r="G126" s="22"/>
      <c r="I126" s="27"/>
      <c r="J126" s="150"/>
      <c r="K126" s="27"/>
      <c r="L126" s="27"/>
      <c r="M126" s="29"/>
      <c r="N126" s="147"/>
      <c r="O126" s="31"/>
      <c r="P126" s="31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</row>
    <row r="127" spans="1:239" ht="15" customHeight="1">
      <c r="B127" s="34"/>
      <c r="C127" s="43" t="s">
        <v>231</v>
      </c>
      <c r="D127" s="43"/>
      <c r="E127" s="22"/>
      <c r="F127" s="22"/>
      <c r="G127" s="22"/>
      <c r="I127" s="27"/>
      <c r="J127" s="150"/>
      <c r="K127" s="27"/>
      <c r="L127" s="27"/>
      <c r="M127" s="29"/>
      <c r="N127" s="154"/>
      <c r="O127" s="12"/>
      <c r="P127" s="46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</row>
    <row r="128" spans="1:239" ht="15" customHeight="1">
      <c r="B128" s="34"/>
      <c r="C128" s="43"/>
      <c r="D128" s="43" t="s">
        <v>232</v>
      </c>
      <c r="E128" s="22"/>
      <c r="F128" s="22"/>
      <c r="G128" s="22"/>
      <c r="I128" s="27"/>
      <c r="J128" s="153"/>
      <c r="K128" s="22"/>
      <c r="L128" s="22"/>
      <c r="M128" s="22"/>
      <c r="N128" s="153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</row>
    <row r="129" spans="1:239" ht="15" customHeight="1">
      <c r="B129" s="34"/>
      <c r="C129" s="43"/>
      <c r="D129" s="43" t="s">
        <v>171</v>
      </c>
      <c r="E129" s="43"/>
      <c r="F129" s="43"/>
      <c r="G129" s="43"/>
      <c r="I129" s="27"/>
      <c r="J129" s="154"/>
      <c r="K129" s="27"/>
      <c r="L129" s="46"/>
      <c r="M129" s="29"/>
      <c r="N129" s="154"/>
      <c r="O129" s="12"/>
      <c r="P129" s="46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</row>
    <row r="130" spans="1:239" ht="15" customHeight="1">
      <c r="B130" s="34"/>
      <c r="C130" s="43"/>
      <c r="D130" s="43" t="s">
        <v>201</v>
      </c>
      <c r="E130" s="43"/>
      <c r="F130" s="43"/>
      <c r="G130" s="43"/>
      <c r="I130" s="27"/>
      <c r="J130" s="154"/>
      <c r="K130" s="27"/>
      <c r="L130" s="46"/>
      <c r="M130" s="29"/>
      <c r="N130" s="154"/>
      <c r="O130" s="12"/>
      <c r="P130" s="46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</row>
    <row r="131" spans="1:239" ht="15" customHeight="1" thickBot="1">
      <c r="B131" s="34"/>
      <c r="C131" s="43"/>
      <c r="D131" s="43" t="s">
        <v>156</v>
      </c>
      <c r="E131" s="43"/>
      <c r="F131" s="43"/>
      <c r="G131" s="43"/>
      <c r="I131" s="27"/>
      <c r="J131" s="155">
        <v>625000000</v>
      </c>
      <c r="K131" s="27"/>
      <c r="L131" s="47">
        <v>625000000</v>
      </c>
      <c r="M131" s="29"/>
      <c r="N131" s="155">
        <v>625000000</v>
      </c>
      <c r="O131" s="12"/>
      <c r="P131" s="47">
        <v>625000000</v>
      </c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</row>
    <row r="132" spans="1:239" ht="15" customHeight="1" thickTop="1">
      <c r="B132" s="22"/>
      <c r="C132" s="22"/>
      <c r="D132" s="22"/>
      <c r="E132" s="22"/>
      <c r="F132" s="22"/>
      <c r="G132" s="22"/>
      <c r="I132" s="27"/>
      <c r="J132" s="154"/>
      <c r="K132" s="27"/>
      <c r="L132" s="46"/>
      <c r="M132" s="29"/>
      <c r="N132" s="154"/>
      <c r="O132" s="12"/>
      <c r="P132" s="46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</row>
    <row r="133" spans="1:239" ht="15" customHeight="1">
      <c r="B133" s="34" t="s">
        <v>56</v>
      </c>
      <c r="C133" s="43"/>
      <c r="D133" s="43"/>
      <c r="E133" s="22"/>
      <c r="F133" s="22"/>
      <c r="G133" s="22"/>
      <c r="I133" s="27"/>
      <c r="J133" s="147"/>
      <c r="K133" s="27"/>
      <c r="L133" s="31"/>
      <c r="M133" s="29"/>
      <c r="N133" s="147"/>
      <c r="O133" s="31"/>
      <c r="P133" s="31"/>
    </row>
    <row r="134" spans="1:239" ht="15" customHeight="1">
      <c r="B134" s="34"/>
      <c r="C134" s="43" t="s">
        <v>233</v>
      </c>
      <c r="D134" s="43"/>
      <c r="E134" s="22"/>
      <c r="F134" s="22"/>
      <c r="G134" s="22"/>
      <c r="I134" s="27"/>
      <c r="J134" s="154"/>
      <c r="K134" s="27"/>
      <c r="L134" s="46"/>
      <c r="M134" s="29"/>
      <c r="N134" s="154"/>
      <c r="O134" s="12"/>
      <c r="P134" s="46"/>
    </row>
    <row r="135" spans="1:239" ht="15" customHeight="1">
      <c r="B135" s="34"/>
      <c r="C135" s="43"/>
      <c r="D135" s="43" t="s">
        <v>234</v>
      </c>
      <c r="E135" s="22"/>
      <c r="F135" s="22"/>
      <c r="G135" s="22"/>
      <c r="I135" s="27"/>
      <c r="J135" s="153"/>
      <c r="K135" s="22"/>
      <c r="L135" s="22"/>
      <c r="M135" s="22"/>
      <c r="N135" s="153"/>
      <c r="O135" s="22"/>
      <c r="P135" s="22"/>
    </row>
    <row r="136" spans="1:239" ht="15" customHeight="1">
      <c r="B136" s="34"/>
      <c r="C136" s="43"/>
      <c r="D136" s="43" t="s">
        <v>171</v>
      </c>
      <c r="E136" s="43"/>
      <c r="F136" s="43"/>
      <c r="G136" s="43"/>
      <c r="I136" s="27"/>
      <c r="J136" s="154"/>
      <c r="K136" s="27"/>
      <c r="L136" s="46"/>
      <c r="M136" s="29"/>
      <c r="N136" s="154"/>
      <c r="O136" s="12"/>
      <c r="P136" s="46"/>
    </row>
    <row r="137" spans="1:239" ht="15" customHeight="1">
      <c r="B137" s="34"/>
      <c r="C137" s="43"/>
      <c r="D137" s="43" t="s">
        <v>172</v>
      </c>
      <c r="E137" s="43"/>
      <c r="F137" s="43"/>
      <c r="G137" s="43"/>
      <c r="I137" s="27"/>
      <c r="J137" s="156"/>
      <c r="K137" s="27"/>
      <c r="L137" s="48"/>
      <c r="M137" s="29"/>
      <c r="N137" s="156"/>
      <c r="O137" s="12"/>
      <c r="P137" s="48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</row>
    <row r="138" spans="1:239" ht="15" customHeight="1">
      <c r="B138" s="34"/>
      <c r="C138" s="43"/>
      <c r="D138" s="43" t="s">
        <v>156</v>
      </c>
      <c r="E138" s="43"/>
      <c r="F138" s="43"/>
      <c r="G138" s="43"/>
      <c r="I138" s="27"/>
      <c r="J138" s="154">
        <v>509502100</v>
      </c>
      <c r="K138" s="27"/>
      <c r="L138" s="46">
        <v>508002100</v>
      </c>
      <c r="M138" s="29"/>
      <c r="N138" s="154">
        <v>509502100</v>
      </c>
      <c r="O138" s="12"/>
      <c r="P138" s="46">
        <v>508002100</v>
      </c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</row>
    <row r="139" spans="1:239" ht="15" customHeight="1">
      <c r="A139" s="5" t="s">
        <v>129</v>
      </c>
      <c r="B139" s="34"/>
      <c r="C139" s="43"/>
      <c r="D139" s="43"/>
      <c r="E139" s="22"/>
      <c r="F139" s="22"/>
      <c r="G139" s="22"/>
      <c r="H139" s="23">
        <v>14</v>
      </c>
      <c r="I139" s="27"/>
      <c r="J139" s="154">
        <v>1058003500</v>
      </c>
      <c r="K139" s="27"/>
      <c r="L139" s="46">
        <v>1050503500</v>
      </c>
      <c r="M139" s="29"/>
      <c r="N139" s="154">
        <v>1058003500</v>
      </c>
      <c r="O139" s="12"/>
      <c r="P139" s="46">
        <v>1050503500</v>
      </c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</row>
    <row r="140" spans="1:239" ht="15" customHeight="1">
      <c r="A140" s="5" t="s">
        <v>111</v>
      </c>
      <c r="B140" s="43"/>
      <c r="C140" s="22"/>
      <c r="D140" s="22"/>
      <c r="E140" s="22"/>
      <c r="F140" s="22"/>
      <c r="G140" s="22"/>
      <c r="H140" s="27"/>
      <c r="I140" s="27"/>
      <c r="J140" s="144"/>
      <c r="K140" s="28"/>
      <c r="L140" s="28"/>
      <c r="M140" s="29"/>
      <c r="N140" s="144"/>
      <c r="O140" s="28"/>
      <c r="P140" s="28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</row>
    <row r="141" spans="1:239" ht="15" customHeight="1">
      <c r="B141" s="43" t="s">
        <v>112</v>
      </c>
      <c r="C141" s="22"/>
      <c r="D141" s="22"/>
      <c r="E141" s="22"/>
      <c r="F141" s="22"/>
      <c r="G141" s="22"/>
      <c r="H141" s="27"/>
      <c r="I141" s="27"/>
      <c r="J141" s="144">
        <v>4605502</v>
      </c>
      <c r="K141" s="28"/>
      <c r="L141" s="28">
        <v>4605502</v>
      </c>
      <c r="M141" s="29"/>
      <c r="N141" s="144">
        <v>0</v>
      </c>
      <c r="O141" s="28"/>
      <c r="P141" s="28">
        <v>0</v>
      </c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</row>
    <row r="142" spans="1:239" ht="15" customHeight="1">
      <c r="A142" s="5" t="s">
        <v>113</v>
      </c>
      <c r="B142" s="43"/>
      <c r="C142" s="22"/>
      <c r="D142" s="22"/>
      <c r="E142" s="22"/>
      <c r="F142" s="22"/>
      <c r="G142" s="22"/>
      <c r="H142" s="27"/>
      <c r="I142" s="27"/>
      <c r="J142" s="144">
        <v>1836570</v>
      </c>
      <c r="K142" s="28"/>
      <c r="L142" s="28">
        <v>1836570</v>
      </c>
      <c r="M142" s="29"/>
      <c r="N142" s="144">
        <v>0</v>
      </c>
      <c r="O142" s="28"/>
      <c r="P142" s="28">
        <v>0</v>
      </c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</row>
    <row r="143" spans="1:239" ht="15" customHeight="1">
      <c r="A143" s="5" t="s">
        <v>180</v>
      </c>
      <c r="B143" s="43"/>
      <c r="C143" s="22"/>
      <c r="D143" s="22"/>
      <c r="E143" s="22"/>
      <c r="F143" s="22"/>
      <c r="G143" s="22"/>
      <c r="H143" s="27"/>
      <c r="I143" s="27"/>
      <c r="J143" s="144"/>
      <c r="K143" s="28"/>
      <c r="L143" s="28"/>
      <c r="M143" s="29"/>
      <c r="N143" s="144"/>
      <c r="O143" s="28"/>
      <c r="P143" s="28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</row>
    <row r="144" spans="1:239" ht="15" customHeight="1">
      <c r="B144" s="5" t="s">
        <v>181</v>
      </c>
      <c r="C144" s="22"/>
      <c r="D144" s="22"/>
      <c r="E144" s="22"/>
      <c r="F144" s="22"/>
      <c r="G144" s="22"/>
      <c r="H144" s="27"/>
      <c r="I144" s="27"/>
      <c r="J144" s="144">
        <v>42694664</v>
      </c>
      <c r="K144" s="28"/>
      <c r="L144" s="28">
        <v>42694664</v>
      </c>
      <c r="M144" s="29"/>
      <c r="N144" s="144">
        <v>0</v>
      </c>
      <c r="O144" s="28"/>
      <c r="P144" s="28">
        <v>0</v>
      </c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</row>
    <row r="145" spans="1:239" ht="15" customHeight="1">
      <c r="A145" s="30" t="s">
        <v>20</v>
      </c>
      <c r="B145" s="22"/>
      <c r="C145" s="22"/>
      <c r="D145" s="22"/>
      <c r="E145" s="22"/>
      <c r="F145" s="22"/>
      <c r="G145" s="22"/>
      <c r="H145" s="27"/>
      <c r="I145" s="27"/>
      <c r="J145" s="150"/>
      <c r="K145" s="27"/>
      <c r="L145" s="27"/>
      <c r="M145" s="29"/>
      <c r="N145" s="144"/>
      <c r="O145" s="28"/>
      <c r="P145" s="28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</row>
    <row r="146" spans="1:239" ht="15" customHeight="1">
      <c r="A146" s="1"/>
      <c r="B146" s="43" t="s">
        <v>67</v>
      </c>
      <c r="C146" s="22"/>
      <c r="D146" s="22"/>
      <c r="E146" s="22"/>
      <c r="F146" s="22"/>
      <c r="G146" s="22"/>
      <c r="H146" s="27"/>
      <c r="I146" s="27"/>
      <c r="J146" s="144">
        <v>55000000</v>
      </c>
      <c r="K146" s="28"/>
      <c r="L146" s="28">
        <v>55000000</v>
      </c>
      <c r="M146" s="29"/>
      <c r="N146" s="144">
        <v>55000000</v>
      </c>
      <c r="O146" s="28"/>
      <c r="P146" s="28">
        <v>55000000</v>
      </c>
    </row>
    <row r="147" spans="1:239" ht="15" customHeight="1">
      <c r="A147" s="1"/>
      <c r="B147" s="43" t="s">
        <v>25</v>
      </c>
      <c r="C147" s="22"/>
      <c r="D147" s="22"/>
      <c r="E147" s="22"/>
      <c r="F147" s="22"/>
      <c r="G147" s="22"/>
      <c r="H147" s="27"/>
      <c r="I147" s="27"/>
      <c r="J147" s="144">
        <v>-261248958</v>
      </c>
      <c r="K147" s="27"/>
      <c r="L147" s="28">
        <v>-139270699</v>
      </c>
      <c r="M147" s="29"/>
      <c r="N147" s="144">
        <v>-227863591</v>
      </c>
      <c r="O147" s="28"/>
      <c r="P147" s="28">
        <v>-127022846</v>
      </c>
    </row>
    <row r="148" spans="1:239" ht="15" customHeight="1">
      <c r="A148" s="30" t="s">
        <v>40</v>
      </c>
      <c r="B148" s="22"/>
      <c r="C148" s="22"/>
      <c r="D148" s="22"/>
      <c r="E148" s="22"/>
      <c r="F148" s="22"/>
      <c r="G148" s="22"/>
      <c r="H148" s="27"/>
      <c r="I148" s="27"/>
      <c r="J148" s="157">
        <v>452126</v>
      </c>
      <c r="K148" s="27"/>
      <c r="L148" s="49">
        <v>452126</v>
      </c>
      <c r="M148" s="29"/>
      <c r="N148" s="157">
        <v>0</v>
      </c>
      <c r="O148" s="12"/>
      <c r="P148" s="49">
        <v>0</v>
      </c>
    </row>
    <row r="149" spans="1:239" ht="15" customHeight="1">
      <c r="B149" s="22"/>
      <c r="C149" s="22"/>
      <c r="D149" s="22"/>
      <c r="E149" s="26"/>
      <c r="F149" s="22"/>
      <c r="G149" s="22"/>
      <c r="H149" s="27"/>
      <c r="I149" s="27"/>
      <c r="J149" s="144"/>
      <c r="K149" s="27"/>
      <c r="L149" s="28"/>
      <c r="M149" s="29"/>
      <c r="N149" s="144"/>
      <c r="O149" s="28"/>
      <c r="P149" s="28"/>
    </row>
    <row r="150" spans="1:239" ht="15" customHeight="1">
      <c r="A150" s="5" t="s">
        <v>114</v>
      </c>
      <c r="B150" s="22"/>
      <c r="C150" s="22"/>
      <c r="D150" s="22"/>
      <c r="E150" s="22"/>
      <c r="F150" s="22"/>
      <c r="G150" s="22"/>
      <c r="I150" s="27"/>
      <c r="J150" s="156">
        <f>SUM(J138:J148)</f>
        <v>1410845504</v>
      </c>
      <c r="K150" s="46"/>
      <c r="L150" s="48">
        <f>SUM(L138:L148)</f>
        <v>1523823763</v>
      </c>
      <c r="M150" s="48"/>
      <c r="N150" s="156">
        <f>SUM(N138:N148)</f>
        <v>1394642009</v>
      </c>
      <c r="O150" s="48"/>
      <c r="P150" s="48">
        <f>SUM(P138:P148)</f>
        <v>1486482754</v>
      </c>
    </row>
    <row r="151" spans="1:239" ht="15" customHeight="1">
      <c r="A151" s="5" t="s">
        <v>45</v>
      </c>
      <c r="B151" s="22"/>
      <c r="C151" s="22"/>
      <c r="D151" s="22"/>
      <c r="E151" s="22"/>
      <c r="F151" s="22"/>
      <c r="G151" s="22"/>
      <c r="H151" s="27"/>
      <c r="I151" s="27"/>
      <c r="J151" s="157">
        <v>171041</v>
      </c>
      <c r="K151" s="27"/>
      <c r="L151" s="49">
        <v>161837</v>
      </c>
      <c r="M151" s="29"/>
      <c r="N151" s="157">
        <v>0</v>
      </c>
      <c r="O151" s="12"/>
      <c r="P151" s="49">
        <v>0</v>
      </c>
    </row>
    <row r="152" spans="1:239" ht="15" customHeight="1">
      <c r="B152" s="22"/>
      <c r="C152" s="22"/>
      <c r="D152" s="22"/>
      <c r="E152" s="26"/>
      <c r="F152" s="22"/>
      <c r="G152" s="22"/>
      <c r="H152" s="27"/>
      <c r="I152" s="27"/>
      <c r="J152" s="144"/>
      <c r="K152" s="27"/>
      <c r="L152" s="28"/>
      <c r="M152" s="29"/>
      <c r="N152" s="144"/>
      <c r="O152" s="28"/>
      <c r="P152" s="28"/>
    </row>
    <row r="153" spans="1:239" ht="15" customHeight="1">
      <c r="A153" s="33" t="s">
        <v>130</v>
      </c>
      <c r="B153" s="22"/>
      <c r="C153" s="22"/>
      <c r="D153" s="22"/>
      <c r="E153" s="22"/>
      <c r="F153" s="22"/>
      <c r="G153" s="22"/>
      <c r="H153" s="27"/>
      <c r="I153" s="27"/>
      <c r="J153" s="145">
        <f>+SUM(J150:J151)</f>
        <v>1411016545</v>
      </c>
      <c r="K153" s="28"/>
      <c r="L153" s="32">
        <f>+SUM(L150:L151)</f>
        <v>1523985600</v>
      </c>
      <c r="M153" s="29"/>
      <c r="N153" s="145">
        <f>+SUM(N150:N151)</f>
        <v>1394642009</v>
      </c>
      <c r="O153" s="28"/>
      <c r="P153" s="32">
        <f>+SUM(P150:P151)</f>
        <v>1486482754</v>
      </c>
    </row>
    <row r="154" spans="1:239" ht="15" customHeight="1">
      <c r="A154" s="30"/>
      <c r="B154" s="22"/>
      <c r="C154" s="22"/>
      <c r="D154" s="22"/>
      <c r="E154" s="26"/>
      <c r="F154" s="22"/>
      <c r="G154" s="22"/>
      <c r="H154" s="27"/>
      <c r="I154" s="27"/>
      <c r="J154" s="144"/>
      <c r="K154" s="27"/>
      <c r="L154" s="28"/>
      <c r="M154" s="29"/>
      <c r="N154" s="144"/>
      <c r="O154" s="28"/>
      <c r="P154" s="28"/>
    </row>
    <row r="155" spans="1:239" ht="15" customHeight="1" thickBot="1">
      <c r="A155" s="33" t="s">
        <v>131</v>
      </c>
      <c r="B155" s="22"/>
      <c r="C155" s="22"/>
      <c r="D155" s="22"/>
      <c r="E155" s="22"/>
      <c r="F155" s="22"/>
      <c r="G155" s="22"/>
      <c r="H155" s="27"/>
      <c r="I155" s="27"/>
      <c r="J155" s="148">
        <f>SUM(J153,J93)</f>
        <v>2995225086</v>
      </c>
      <c r="K155" s="27"/>
      <c r="L155" s="35">
        <f>SUM(L153,L93)</f>
        <v>3337739162</v>
      </c>
      <c r="M155" s="29"/>
      <c r="N155" s="148">
        <f>SUM(N153,N93)</f>
        <v>2971171575</v>
      </c>
      <c r="O155" s="28"/>
      <c r="P155" s="35">
        <f>SUM(P153,P93)</f>
        <v>2940309006</v>
      </c>
    </row>
    <row r="156" spans="1:239" ht="16.5" customHeight="1" thickTop="1">
      <c r="A156" s="33"/>
      <c r="B156" s="22"/>
      <c r="C156" s="22"/>
      <c r="D156" s="22"/>
      <c r="E156" s="22"/>
      <c r="F156" s="22"/>
      <c r="G156" s="22"/>
      <c r="H156" s="27"/>
      <c r="I156" s="27"/>
      <c r="J156" s="28"/>
      <c r="K156" s="27"/>
      <c r="L156" s="28"/>
      <c r="M156" s="29"/>
      <c r="N156" s="28"/>
      <c r="O156" s="28"/>
      <c r="P156" s="28"/>
    </row>
    <row r="157" spans="1:239" ht="15" customHeight="1">
      <c r="A157" s="1"/>
      <c r="B157" s="22"/>
      <c r="C157" s="22"/>
      <c r="D157" s="22"/>
      <c r="E157" s="22"/>
      <c r="F157" s="22"/>
      <c r="G157" s="22"/>
      <c r="H157" s="27"/>
      <c r="I157" s="27"/>
      <c r="J157" s="28"/>
      <c r="K157" s="27"/>
      <c r="L157" s="28"/>
      <c r="M157" s="29"/>
      <c r="N157" s="28"/>
      <c r="O157" s="28"/>
      <c r="P157" s="28"/>
    </row>
    <row r="158" spans="1:239" ht="12.2" customHeight="1">
      <c r="A158" s="1"/>
      <c r="B158" s="22"/>
      <c r="C158" s="22"/>
      <c r="D158" s="22"/>
      <c r="E158" s="22"/>
      <c r="F158" s="22"/>
      <c r="G158" s="22"/>
      <c r="H158" s="27"/>
      <c r="I158" s="27"/>
      <c r="J158" s="28"/>
      <c r="K158" s="27"/>
      <c r="L158" s="28"/>
      <c r="M158" s="29"/>
      <c r="N158" s="28"/>
      <c r="O158" s="28"/>
      <c r="P158" s="28"/>
    </row>
    <row r="159" spans="1:239" ht="15" customHeight="1">
      <c r="A159" s="314" t="s">
        <v>107</v>
      </c>
      <c r="B159" s="314"/>
      <c r="C159" s="314"/>
      <c r="D159" s="314"/>
      <c r="E159" s="314"/>
      <c r="F159" s="314"/>
      <c r="G159" s="314"/>
      <c r="H159" s="314"/>
      <c r="I159" s="314"/>
      <c r="J159" s="314"/>
      <c r="K159" s="314"/>
      <c r="L159" s="314"/>
      <c r="M159" s="314"/>
      <c r="N159" s="314"/>
      <c r="O159" s="314"/>
      <c r="P159" s="314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0"/>
      <c r="DK159" s="30"/>
      <c r="DL159" s="30"/>
      <c r="DM159" s="30"/>
      <c r="DN159" s="30"/>
      <c r="DO159" s="30"/>
      <c r="DP159" s="30"/>
      <c r="DQ159" s="30"/>
      <c r="DR159" s="30"/>
      <c r="DS159" s="30"/>
      <c r="DT159" s="30"/>
      <c r="DU159" s="30"/>
      <c r="DV159" s="30"/>
      <c r="DW159" s="30"/>
      <c r="DX159" s="30"/>
      <c r="DY159" s="30"/>
      <c r="DZ159" s="30"/>
      <c r="EA159" s="30"/>
      <c r="EB159" s="30"/>
      <c r="EC159" s="30"/>
      <c r="ED159" s="30"/>
      <c r="EE159" s="30"/>
      <c r="EF159" s="30"/>
      <c r="EG159" s="30"/>
      <c r="EH159" s="30"/>
      <c r="EI159" s="30"/>
      <c r="EJ159" s="30"/>
      <c r="EK159" s="30"/>
      <c r="EL159" s="30"/>
      <c r="EM159" s="30"/>
      <c r="EN159" s="30"/>
      <c r="EO159" s="30"/>
      <c r="EP159" s="30"/>
      <c r="EQ159" s="30"/>
      <c r="ER159" s="30"/>
      <c r="ES159" s="30"/>
      <c r="ET159" s="30"/>
      <c r="EU159" s="30"/>
      <c r="EV159" s="30"/>
      <c r="EW159" s="30"/>
      <c r="EX159" s="30"/>
      <c r="EY159" s="30"/>
      <c r="EZ159" s="30"/>
      <c r="FA159" s="30"/>
      <c r="FB159" s="30"/>
      <c r="FC159" s="30"/>
      <c r="FD159" s="30"/>
      <c r="FE159" s="30"/>
      <c r="FF159" s="30"/>
      <c r="FG159" s="30"/>
      <c r="FH159" s="30"/>
      <c r="FI159" s="30"/>
      <c r="FJ159" s="30"/>
      <c r="FK159" s="30"/>
      <c r="FL159" s="30"/>
      <c r="FM159" s="30"/>
      <c r="FN159" s="30"/>
      <c r="FO159" s="30"/>
      <c r="FP159" s="30"/>
      <c r="FQ159" s="30"/>
      <c r="FR159" s="30"/>
      <c r="FS159" s="30"/>
      <c r="FT159" s="30"/>
      <c r="FU159" s="30"/>
      <c r="FV159" s="30"/>
      <c r="FW159" s="30"/>
      <c r="FX159" s="30"/>
      <c r="FY159" s="30"/>
      <c r="FZ159" s="30"/>
      <c r="GA159" s="30"/>
      <c r="GB159" s="30"/>
      <c r="GC159" s="30"/>
      <c r="GD159" s="30"/>
      <c r="GE159" s="30"/>
      <c r="GF159" s="30"/>
      <c r="GG159" s="30"/>
      <c r="GH159" s="30"/>
      <c r="GI159" s="30"/>
      <c r="GJ159" s="30"/>
      <c r="GK159" s="30"/>
      <c r="GL159" s="30"/>
      <c r="GM159" s="30"/>
      <c r="GN159" s="30"/>
      <c r="GO159" s="30"/>
      <c r="GP159" s="30"/>
      <c r="GQ159" s="30"/>
      <c r="GR159" s="30"/>
      <c r="GS159" s="30"/>
      <c r="GT159" s="30"/>
      <c r="GU159" s="30"/>
      <c r="GV159" s="30"/>
      <c r="GW159" s="30"/>
      <c r="GX159" s="30"/>
      <c r="GY159" s="30"/>
      <c r="GZ159" s="30"/>
      <c r="HA159" s="30"/>
      <c r="HB159" s="30"/>
      <c r="HC159" s="30"/>
      <c r="HD159" s="30"/>
      <c r="HE159" s="30"/>
      <c r="HF159" s="30"/>
      <c r="HG159" s="30"/>
      <c r="HH159" s="30"/>
      <c r="HI159" s="30"/>
      <c r="HJ159" s="30"/>
      <c r="HK159" s="30"/>
      <c r="HL159" s="30"/>
      <c r="HM159" s="30"/>
      <c r="HN159" s="30"/>
      <c r="HO159" s="30"/>
      <c r="HP159" s="30"/>
      <c r="HQ159" s="30"/>
      <c r="HR159" s="30"/>
      <c r="HS159" s="30"/>
      <c r="HT159" s="30"/>
      <c r="HU159" s="30"/>
      <c r="HV159" s="30"/>
      <c r="HW159" s="30"/>
      <c r="HX159" s="30"/>
      <c r="HY159" s="30"/>
      <c r="HZ159" s="30"/>
      <c r="IA159" s="30"/>
      <c r="IB159" s="30"/>
      <c r="IC159" s="30"/>
      <c r="ID159" s="30"/>
      <c r="IE159" s="30"/>
    </row>
    <row r="160" spans="1:239" ht="15" customHeight="1">
      <c r="A160" s="315" t="s">
        <v>202</v>
      </c>
      <c r="B160" s="315"/>
      <c r="C160" s="315"/>
      <c r="D160" s="315"/>
      <c r="E160" s="315"/>
      <c r="F160" s="315"/>
      <c r="G160" s="315"/>
      <c r="H160" s="315"/>
      <c r="I160" s="315"/>
      <c r="J160" s="315"/>
      <c r="K160" s="315"/>
      <c r="L160" s="315"/>
      <c r="M160" s="315"/>
      <c r="N160" s="315"/>
      <c r="O160" s="315"/>
      <c r="P160" s="315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  <c r="FY160" s="36"/>
      <c r="FZ160" s="36"/>
      <c r="GA160" s="36"/>
      <c r="GB160" s="36"/>
      <c r="GC160" s="36"/>
      <c r="GD160" s="36"/>
      <c r="GE160" s="36"/>
      <c r="GF160" s="36"/>
      <c r="GG160" s="36"/>
      <c r="GH160" s="36"/>
      <c r="GI160" s="36"/>
      <c r="GJ160" s="36"/>
      <c r="GK160" s="36"/>
      <c r="GL160" s="36"/>
      <c r="GM160" s="36"/>
      <c r="GN160" s="36"/>
      <c r="GO160" s="36"/>
      <c r="GP160" s="36"/>
      <c r="GQ160" s="36"/>
      <c r="GR160" s="36"/>
      <c r="GS160" s="36"/>
      <c r="GT160" s="36"/>
      <c r="GU160" s="36"/>
      <c r="GV160" s="36"/>
      <c r="GW160" s="36"/>
      <c r="GX160" s="36"/>
      <c r="GY160" s="36"/>
      <c r="GZ160" s="36"/>
      <c r="HA160" s="36"/>
      <c r="HB160" s="36"/>
      <c r="HC160" s="36"/>
      <c r="HD160" s="36"/>
      <c r="HE160" s="36"/>
      <c r="HF160" s="36"/>
      <c r="HG160" s="36"/>
      <c r="HH160" s="36"/>
      <c r="HI160" s="36"/>
      <c r="HJ160" s="36"/>
      <c r="HK160" s="36"/>
      <c r="HL160" s="36"/>
      <c r="HM160" s="36"/>
      <c r="HN160" s="36"/>
      <c r="HO160" s="36"/>
      <c r="HP160" s="36"/>
      <c r="HQ160" s="36"/>
      <c r="HR160" s="36"/>
      <c r="HS160" s="36"/>
      <c r="HT160" s="36"/>
      <c r="HU160" s="36"/>
      <c r="HV160" s="36"/>
      <c r="HW160" s="36"/>
      <c r="HX160" s="36"/>
      <c r="HY160" s="36"/>
      <c r="HZ160" s="36"/>
      <c r="IA160" s="36"/>
      <c r="IB160" s="36"/>
      <c r="IC160" s="36"/>
      <c r="ID160" s="36"/>
      <c r="IE160" s="36"/>
    </row>
    <row r="161" spans="1:239" ht="15" customHeight="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  <c r="FF161" s="36"/>
      <c r="FG161" s="36"/>
      <c r="FH161" s="36"/>
      <c r="FI161" s="36"/>
      <c r="FJ161" s="36"/>
      <c r="FK161" s="36"/>
      <c r="FL161" s="36"/>
      <c r="FM161" s="36"/>
      <c r="FN161" s="36"/>
      <c r="FO161" s="36"/>
      <c r="FP161" s="36"/>
      <c r="FQ161" s="36"/>
      <c r="FR161" s="36"/>
      <c r="FS161" s="36"/>
      <c r="FT161" s="36"/>
      <c r="FU161" s="36"/>
      <c r="FV161" s="36"/>
      <c r="FW161" s="36"/>
      <c r="FX161" s="36"/>
      <c r="FY161" s="36"/>
      <c r="FZ161" s="36"/>
      <c r="GA161" s="36"/>
      <c r="GB161" s="36"/>
      <c r="GC161" s="36"/>
      <c r="GD161" s="36"/>
      <c r="GE161" s="36"/>
      <c r="GF161" s="36"/>
      <c r="GG161" s="36"/>
      <c r="GH161" s="36"/>
      <c r="GI161" s="36"/>
      <c r="GJ161" s="36"/>
      <c r="GK161" s="36"/>
      <c r="GL161" s="36"/>
      <c r="GM161" s="36"/>
      <c r="GN161" s="36"/>
      <c r="GO161" s="36"/>
      <c r="GP161" s="36"/>
      <c r="GQ161" s="36"/>
      <c r="GR161" s="36"/>
      <c r="GS161" s="36"/>
      <c r="GT161" s="36"/>
      <c r="GU161" s="36"/>
      <c r="GV161" s="36"/>
      <c r="GW161" s="36"/>
      <c r="GX161" s="36"/>
      <c r="GY161" s="36"/>
      <c r="GZ161" s="36"/>
      <c r="HA161" s="36"/>
      <c r="HB161" s="36"/>
      <c r="HC161" s="36"/>
      <c r="HD161" s="36"/>
      <c r="HE161" s="36"/>
      <c r="HF161" s="36"/>
      <c r="HG161" s="36"/>
      <c r="HH161" s="36"/>
      <c r="HI161" s="36"/>
      <c r="HJ161" s="36"/>
      <c r="HK161" s="36"/>
      <c r="HL161" s="36"/>
      <c r="HM161" s="36"/>
      <c r="HN161" s="36"/>
      <c r="HO161" s="36"/>
      <c r="HP161" s="36"/>
      <c r="HQ161" s="36"/>
      <c r="HR161" s="36"/>
      <c r="HS161" s="36"/>
      <c r="HT161" s="36"/>
      <c r="HU161" s="36"/>
      <c r="HV161" s="36"/>
      <c r="HW161" s="36"/>
      <c r="HX161" s="36"/>
      <c r="HY161" s="36"/>
      <c r="HZ161" s="36"/>
      <c r="IA161" s="36"/>
      <c r="IB161" s="36"/>
      <c r="IC161" s="36"/>
      <c r="ID161" s="36"/>
      <c r="IE161" s="36"/>
    </row>
    <row r="162" spans="1:239" ht="21.95" customHeight="1">
      <c r="A162" s="39" t="str">
        <f>A54</f>
        <v>The accompanying notes form part of this interim financial information.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40"/>
      <c r="M162" s="40"/>
      <c r="N162" s="40"/>
      <c r="O162" s="40"/>
      <c r="P162" s="40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2"/>
      <c r="GB162" s="22"/>
      <c r="GC162" s="22"/>
      <c r="GD162" s="22"/>
      <c r="GE162" s="22"/>
      <c r="GF162" s="22"/>
      <c r="GG162" s="22"/>
      <c r="GH162" s="22"/>
      <c r="GI162" s="22"/>
      <c r="GJ162" s="22"/>
      <c r="GK162" s="22"/>
      <c r="GL162" s="22"/>
      <c r="GM162" s="22"/>
      <c r="GN162" s="22"/>
      <c r="GO162" s="22"/>
      <c r="GP162" s="22"/>
      <c r="GQ162" s="22"/>
      <c r="GR162" s="22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2"/>
      <c r="HP162" s="22"/>
      <c r="HQ162" s="22"/>
      <c r="HR162" s="22"/>
      <c r="HS162" s="22"/>
      <c r="HT162" s="22"/>
      <c r="HU162" s="22"/>
      <c r="HV162" s="22"/>
      <c r="HW162" s="22"/>
      <c r="HX162" s="22"/>
      <c r="HY162" s="22"/>
      <c r="HZ162" s="22"/>
      <c r="IA162" s="22"/>
      <c r="IB162" s="22"/>
      <c r="IC162" s="22"/>
      <c r="ID162" s="22"/>
      <c r="IE162" s="22"/>
    </row>
  </sheetData>
  <mergeCells count="20">
    <mergeCell ref="A159:P159"/>
    <mergeCell ref="A160:P160"/>
    <mergeCell ref="J61:L61"/>
    <mergeCell ref="N61:P61"/>
    <mergeCell ref="J115:L115"/>
    <mergeCell ref="N115:P115"/>
    <mergeCell ref="A104:P104"/>
    <mergeCell ref="A103:P103"/>
    <mergeCell ref="J114:L114"/>
    <mergeCell ref="N114:P114"/>
    <mergeCell ref="A71:G71"/>
    <mergeCell ref="A73:G73"/>
    <mergeCell ref="A50:P50"/>
    <mergeCell ref="A51:P51"/>
    <mergeCell ref="J60:L60"/>
    <mergeCell ref="N60:P60"/>
    <mergeCell ref="J6:L6"/>
    <mergeCell ref="N6:P6"/>
    <mergeCell ref="J7:L7"/>
    <mergeCell ref="N7:P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ignoredErrors>
    <ignoredError sqref="J10 L10 N10 P10 J64 L64 N64 P64 J118 L118 N118 P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opLeftCell="A58" zoomScaleNormal="100" zoomScaleSheetLayoutView="90" workbookViewId="0">
      <selection activeCell="C50" sqref="C50"/>
    </sheetView>
  </sheetViews>
  <sheetFormatPr defaultColWidth="9.140625" defaultRowHeight="15" customHeight="1"/>
  <cols>
    <col min="1" max="1" width="1.140625" style="36" customWidth="1"/>
    <col min="2" max="2" width="1.28515625" style="36" customWidth="1"/>
    <col min="3" max="3" width="36.28515625" style="36" customWidth="1"/>
    <col min="4" max="4" width="5.7109375" style="36" customWidth="1"/>
    <col min="5" max="5" width="0.7109375" style="63" customWidth="1"/>
    <col min="6" max="6" width="12.7109375" style="63" customWidth="1"/>
    <col min="7" max="7" width="0.7109375" style="63" customWidth="1"/>
    <col min="8" max="8" width="12.7109375" style="63" customWidth="1"/>
    <col min="9" max="9" width="0.7109375" style="63" customWidth="1"/>
    <col min="10" max="10" width="12.7109375" style="100" customWidth="1"/>
    <col min="11" max="11" width="0.7109375" style="36" customWidth="1"/>
    <col min="12" max="12" width="12.7109375" style="36" customWidth="1"/>
    <col min="13" max="13" width="9.85546875" style="36" bestFit="1" customWidth="1"/>
    <col min="14" max="14" width="9.140625" style="36"/>
    <col min="15" max="15" width="9.85546875" style="36" bestFit="1" customWidth="1"/>
    <col min="16" max="16384" width="9.140625" style="36"/>
  </cols>
  <sheetData>
    <row r="1" spans="1:12" ht="16.5" customHeight="1">
      <c r="A1" s="111" t="str">
        <f>'2-4'!A109</f>
        <v>ALT Telecom Public Company Limited</v>
      </c>
      <c r="B1" s="111"/>
      <c r="C1" s="111"/>
      <c r="D1" s="112"/>
      <c r="E1" s="113"/>
      <c r="F1" s="113"/>
      <c r="G1" s="113"/>
      <c r="H1" s="113"/>
      <c r="I1" s="113"/>
      <c r="J1" s="114"/>
    </row>
    <row r="2" spans="1:12" ht="16.5" customHeight="1">
      <c r="A2" s="55" t="s">
        <v>136</v>
      </c>
      <c r="B2" s="55"/>
      <c r="C2" s="55"/>
      <c r="D2" s="112"/>
      <c r="E2" s="115"/>
      <c r="F2" s="115"/>
      <c r="G2" s="115"/>
      <c r="H2" s="115"/>
      <c r="I2" s="115"/>
      <c r="J2" s="114"/>
    </row>
    <row r="3" spans="1:12" ht="16.5" customHeight="1">
      <c r="A3" s="56" t="s">
        <v>227</v>
      </c>
      <c r="B3" s="56"/>
      <c r="C3" s="56"/>
      <c r="D3" s="116"/>
      <c r="E3" s="117"/>
      <c r="F3" s="117"/>
      <c r="G3" s="117"/>
      <c r="H3" s="117"/>
      <c r="I3" s="117"/>
      <c r="J3" s="117"/>
      <c r="K3" s="38"/>
      <c r="L3" s="38"/>
    </row>
    <row r="4" spans="1:12" ht="15" customHeight="1">
      <c r="B4" s="37"/>
      <c r="C4" s="37"/>
      <c r="D4" s="62"/>
      <c r="E4" s="122"/>
      <c r="F4" s="122"/>
      <c r="G4" s="122"/>
      <c r="H4" s="122"/>
      <c r="I4" s="122"/>
      <c r="J4" s="122"/>
      <c r="L4" s="122"/>
    </row>
    <row r="5" spans="1:12" ht="15" customHeight="1">
      <c r="B5" s="37"/>
      <c r="C5" s="37"/>
      <c r="D5" s="62"/>
      <c r="E5" s="122"/>
      <c r="F5" s="122"/>
      <c r="G5" s="122"/>
      <c r="H5" s="122"/>
      <c r="I5" s="122"/>
      <c r="J5" s="122"/>
      <c r="L5" s="122"/>
    </row>
    <row r="6" spans="1:12" ht="15" customHeight="1">
      <c r="D6" s="62"/>
      <c r="E6" s="99"/>
      <c r="F6" s="316" t="s">
        <v>38</v>
      </c>
      <c r="G6" s="316"/>
      <c r="H6" s="316"/>
      <c r="I6" s="13"/>
      <c r="J6" s="317" t="s">
        <v>133</v>
      </c>
      <c r="K6" s="317"/>
      <c r="L6" s="317"/>
    </row>
    <row r="7" spans="1:12" ht="15" customHeight="1">
      <c r="D7" s="62"/>
      <c r="E7" s="99"/>
      <c r="F7" s="318" t="s">
        <v>132</v>
      </c>
      <c r="G7" s="318"/>
      <c r="H7" s="318"/>
      <c r="I7" s="119"/>
      <c r="J7" s="319" t="s">
        <v>132</v>
      </c>
      <c r="K7" s="319"/>
      <c r="L7" s="319"/>
    </row>
    <row r="8" spans="1:12" ht="15" customHeight="1">
      <c r="D8" s="62"/>
      <c r="E8" s="99"/>
      <c r="F8" s="187" t="s">
        <v>1</v>
      </c>
      <c r="G8" s="187"/>
      <c r="H8" s="187" t="s">
        <v>1</v>
      </c>
      <c r="I8" s="99"/>
      <c r="J8" s="187" t="s">
        <v>1</v>
      </c>
      <c r="K8" s="17"/>
      <c r="L8" s="187" t="s">
        <v>1</v>
      </c>
    </row>
    <row r="9" spans="1:12" ht="15" customHeight="1">
      <c r="F9" s="126" t="s">
        <v>167</v>
      </c>
      <c r="G9" s="127"/>
      <c r="H9" s="126" t="s">
        <v>157</v>
      </c>
      <c r="I9" s="125"/>
      <c r="J9" s="126" t="s">
        <v>167</v>
      </c>
      <c r="K9" s="127"/>
      <c r="L9" s="126" t="s">
        <v>157</v>
      </c>
    </row>
    <row r="10" spans="1:12" ht="15" customHeight="1">
      <c r="D10" s="300"/>
      <c r="E10" s="64"/>
      <c r="F10" s="188" t="s">
        <v>0</v>
      </c>
      <c r="G10" s="66"/>
      <c r="H10" s="188" t="s">
        <v>0</v>
      </c>
      <c r="I10" s="64"/>
      <c r="J10" s="188" t="s">
        <v>0</v>
      </c>
      <c r="K10" s="66"/>
      <c r="L10" s="188" t="s">
        <v>0</v>
      </c>
    </row>
    <row r="11" spans="1:12" ht="9.9499999999999993" customHeight="1">
      <c r="D11" s="309"/>
      <c r="E11" s="64"/>
      <c r="F11" s="312"/>
      <c r="G11" s="66"/>
      <c r="H11" s="304"/>
      <c r="I11" s="64"/>
      <c r="J11" s="312"/>
      <c r="K11" s="66"/>
      <c r="L11" s="304"/>
    </row>
    <row r="12" spans="1:12" ht="15" customHeight="1">
      <c r="A12" s="76" t="s">
        <v>30</v>
      </c>
      <c r="B12" s="76"/>
      <c r="C12" s="76"/>
      <c r="D12" s="62"/>
      <c r="E12" s="101"/>
      <c r="F12" s="158"/>
      <c r="G12" s="101"/>
      <c r="H12" s="101"/>
      <c r="I12" s="101"/>
      <c r="J12" s="189"/>
    </row>
    <row r="13" spans="1:12" ht="9.9499999999999993" customHeight="1">
      <c r="A13" s="76"/>
      <c r="B13" s="76"/>
      <c r="C13" s="76"/>
      <c r="D13" s="62"/>
      <c r="E13" s="101"/>
      <c r="F13" s="158"/>
      <c r="G13" s="101"/>
      <c r="H13" s="101"/>
      <c r="I13" s="101"/>
      <c r="J13" s="189"/>
    </row>
    <row r="14" spans="1:12" ht="15" customHeight="1">
      <c r="A14" s="37" t="s">
        <v>68</v>
      </c>
      <c r="B14" s="37"/>
      <c r="C14" s="37"/>
      <c r="D14" s="118"/>
      <c r="E14" s="17"/>
      <c r="F14" s="154">
        <v>102559309</v>
      </c>
      <c r="G14" s="121"/>
      <c r="H14" s="174">
        <v>55465327</v>
      </c>
      <c r="I14" s="121"/>
      <c r="J14" s="154">
        <v>4744583</v>
      </c>
      <c r="K14" s="99"/>
      <c r="L14" s="174">
        <v>2750368</v>
      </c>
    </row>
    <row r="15" spans="1:12" ht="15" customHeight="1">
      <c r="A15" s="37" t="s">
        <v>69</v>
      </c>
      <c r="B15" s="37"/>
      <c r="C15" s="37"/>
      <c r="D15" s="62"/>
      <c r="E15" s="190"/>
      <c r="F15" s="154">
        <v>92060681</v>
      </c>
      <c r="G15" s="121"/>
      <c r="H15" s="46">
        <v>179368033</v>
      </c>
      <c r="I15" s="121"/>
      <c r="J15" s="154">
        <v>34149105</v>
      </c>
      <c r="K15" s="46"/>
      <c r="L15" s="46">
        <v>4927058</v>
      </c>
    </row>
    <row r="16" spans="1:12" ht="15" customHeight="1">
      <c r="A16" s="37" t="s">
        <v>70</v>
      </c>
      <c r="B16" s="37"/>
      <c r="C16" s="37"/>
      <c r="D16" s="62"/>
      <c r="E16" s="101"/>
      <c r="F16" s="161">
        <v>39855290</v>
      </c>
      <c r="G16" s="101"/>
      <c r="H16" s="104">
        <v>12165580</v>
      </c>
      <c r="I16" s="101"/>
      <c r="J16" s="161">
        <v>13052714</v>
      </c>
      <c r="K16" s="100"/>
      <c r="L16" s="104">
        <v>12165580</v>
      </c>
    </row>
    <row r="17" spans="1:18" ht="9.9499999999999993" customHeight="1">
      <c r="A17" s="37"/>
      <c r="B17" s="37"/>
      <c r="C17" s="37"/>
      <c r="D17" s="62"/>
      <c r="E17" s="101"/>
      <c r="F17" s="158"/>
      <c r="G17" s="101"/>
      <c r="H17" s="101"/>
      <c r="I17" s="101"/>
      <c r="J17" s="158"/>
      <c r="K17" s="100"/>
      <c r="L17" s="101"/>
    </row>
    <row r="18" spans="1:18" ht="15" customHeight="1">
      <c r="A18" s="76" t="s">
        <v>21</v>
      </c>
      <c r="B18" s="76"/>
      <c r="C18" s="76"/>
      <c r="D18" s="62"/>
      <c r="E18" s="101"/>
      <c r="F18" s="161">
        <f>+SUM(F14:F16)</f>
        <v>234475280</v>
      </c>
      <c r="G18" s="101"/>
      <c r="H18" s="104">
        <f>+SUM(H14:H16)</f>
        <v>246998940</v>
      </c>
      <c r="I18" s="101"/>
      <c r="J18" s="161">
        <f>+SUM(J14:J16)</f>
        <v>51946402</v>
      </c>
      <c r="K18" s="100"/>
      <c r="L18" s="104">
        <f>+SUM(L14:L16)</f>
        <v>19843006</v>
      </c>
    </row>
    <row r="19" spans="1:18" ht="9.9499999999999993" customHeight="1">
      <c r="A19" s="76"/>
      <c r="B19" s="76"/>
      <c r="C19" s="76"/>
      <c r="D19" s="62"/>
      <c r="E19" s="101"/>
      <c r="F19" s="158"/>
      <c r="G19" s="101"/>
      <c r="H19" s="101"/>
      <c r="I19" s="101"/>
      <c r="J19" s="158"/>
      <c r="L19" s="101"/>
    </row>
    <row r="20" spans="1:18" ht="15" customHeight="1">
      <c r="A20" s="76" t="s">
        <v>41</v>
      </c>
      <c r="B20" s="76"/>
      <c r="C20" s="76"/>
      <c r="D20" s="62"/>
      <c r="E20" s="101"/>
      <c r="F20" s="158"/>
      <c r="G20" s="101"/>
      <c r="H20" s="101"/>
      <c r="I20" s="101"/>
      <c r="J20" s="189"/>
    </row>
    <row r="21" spans="1:18" ht="9.9499999999999993" customHeight="1">
      <c r="A21" s="76"/>
      <c r="B21" s="76"/>
      <c r="C21" s="76"/>
      <c r="D21" s="62"/>
      <c r="E21" s="101"/>
      <c r="F21" s="158"/>
      <c r="G21" s="101"/>
      <c r="H21" s="101"/>
      <c r="I21" s="101"/>
      <c r="J21" s="189"/>
    </row>
    <row r="22" spans="1:18" ht="15" customHeight="1">
      <c r="A22" s="37" t="s">
        <v>54</v>
      </c>
      <c r="B22" s="37"/>
      <c r="C22" s="37"/>
      <c r="D22" s="119"/>
      <c r="E22" s="101"/>
      <c r="F22" s="154">
        <v>-80744209</v>
      </c>
      <c r="G22" s="121"/>
      <c r="H22" s="174">
        <v>-47181222</v>
      </c>
      <c r="I22" s="121"/>
      <c r="J22" s="154">
        <v>-6175059</v>
      </c>
      <c r="K22" s="99"/>
      <c r="L22" s="46">
        <v>-1450779</v>
      </c>
    </row>
    <row r="23" spans="1:18" ht="15" customHeight="1">
      <c r="A23" s="37" t="s">
        <v>42</v>
      </c>
      <c r="B23" s="37"/>
      <c r="C23" s="37"/>
      <c r="D23" s="119"/>
      <c r="E23" s="101"/>
      <c r="F23" s="154">
        <v>-61551359</v>
      </c>
      <c r="G23" s="121"/>
      <c r="H23" s="46">
        <v>-140258646</v>
      </c>
      <c r="I23" s="121"/>
      <c r="J23" s="154">
        <v>-16569357</v>
      </c>
      <c r="K23" s="99"/>
      <c r="L23" s="46">
        <v>-9011454</v>
      </c>
    </row>
    <row r="24" spans="1:18" ht="15" customHeight="1">
      <c r="A24" s="37" t="s">
        <v>119</v>
      </c>
      <c r="B24" s="37"/>
      <c r="C24" s="37"/>
      <c r="D24" s="119"/>
      <c r="E24" s="101"/>
      <c r="F24" s="191">
        <v>-85054363</v>
      </c>
      <c r="G24" s="121"/>
      <c r="H24" s="175">
        <v>-58034873</v>
      </c>
      <c r="I24" s="121"/>
      <c r="J24" s="191">
        <v>-45197821</v>
      </c>
      <c r="K24" s="99"/>
      <c r="L24" s="175">
        <v>-66878861</v>
      </c>
    </row>
    <row r="25" spans="1:18" ht="9.9499999999999993" customHeight="1">
      <c r="A25" s="37"/>
      <c r="B25" s="37"/>
      <c r="C25" s="37"/>
      <c r="D25" s="119"/>
      <c r="E25" s="101"/>
      <c r="F25" s="192"/>
      <c r="G25" s="121"/>
      <c r="H25" s="193"/>
      <c r="I25" s="121"/>
      <c r="J25" s="173"/>
      <c r="K25" s="99"/>
      <c r="L25" s="99"/>
      <c r="R25" s="64"/>
    </row>
    <row r="26" spans="1:18" ht="15" customHeight="1">
      <c r="A26" s="76" t="s">
        <v>43</v>
      </c>
      <c r="B26" s="76"/>
      <c r="C26" s="76"/>
      <c r="D26" s="62"/>
      <c r="E26" s="101"/>
      <c r="F26" s="161">
        <f>SUM(F22:F24)</f>
        <v>-227349931</v>
      </c>
      <c r="G26" s="101"/>
      <c r="H26" s="104">
        <f>SUM(H22:H24)</f>
        <v>-245474741</v>
      </c>
      <c r="I26" s="101"/>
      <c r="J26" s="161">
        <f>SUM(J22:J24)</f>
        <v>-67942237</v>
      </c>
      <c r="K26" s="100"/>
      <c r="L26" s="104">
        <f>SUM(L22:L24)</f>
        <v>-77341094</v>
      </c>
    </row>
    <row r="27" spans="1:18" ht="9.9499999999999993" customHeight="1">
      <c r="D27" s="118"/>
      <c r="E27" s="17"/>
      <c r="F27" s="194"/>
      <c r="G27" s="17"/>
      <c r="H27" s="17"/>
      <c r="I27" s="17"/>
      <c r="J27" s="172"/>
      <c r="K27" s="100"/>
      <c r="L27" s="100"/>
    </row>
    <row r="28" spans="1:18" ht="15" customHeight="1">
      <c r="A28" s="195" t="s">
        <v>150</v>
      </c>
      <c r="B28" s="195"/>
      <c r="C28" s="195"/>
      <c r="D28" s="118"/>
      <c r="E28" s="101"/>
      <c r="F28" s="173">
        <f>F18+F26</f>
        <v>7125349</v>
      </c>
      <c r="G28" s="99"/>
      <c r="H28" s="99">
        <f t="shared" ref="G28:L28" si="0">H18+H26</f>
        <v>1524199</v>
      </c>
      <c r="I28" s="99"/>
      <c r="J28" s="173">
        <f t="shared" si="0"/>
        <v>-15995835</v>
      </c>
      <c r="K28" s="99"/>
      <c r="L28" s="99">
        <f t="shared" si="0"/>
        <v>-57498088</v>
      </c>
    </row>
    <row r="29" spans="1:18" ht="15" customHeight="1">
      <c r="A29" s="37" t="s">
        <v>44</v>
      </c>
      <c r="B29" s="37"/>
      <c r="C29" s="37"/>
      <c r="D29" s="119"/>
      <c r="E29" s="101"/>
      <c r="F29" s="173">
        <v>9140872</v>
      </c>
      <c r="G29" s="121"/>
      <c r="H29" s="176">
        <v>9117657</v>
      </c>
      <c r="I29" s="121"/>
      <c r="J29" s="196">
        <v>10870750</v>
      </c>
      <c r="K29" s="99"/>
      <c r="L29" s="176">
        <v>13716260</v>
      </c>
    </row>
    <row r="30" spans="1:18" ht="15" customHeight="1">
      <c r="A30" s="37" t="s">
        <v>29</v>
      </c>
      <c r="B30" s="37"/>
      <c r="C30" s="37"/>
      <c r="D30" s="119"/>
      <c r="E30" s="101"/>
      <c r="F30" s="173">
        <v>-14430529</v>
      </c>
      <c r="G30" s="121"/>
      <c r="H30" s="99">
        <v>-22172702</v>
      </c>
      <c r="I30" s="121"/>
      <c r="J30" s="173">
        <v>-7892928</v>
      </c>
      <c r="K30" s="99"/>
      <c r="L30" s="99">
        <v>-17413830</v>
      </c>
    </row>
    <row r="31" spans="1:18" ht="15" customHeight="1">
      <c r="A31" s="37" t="s">
        <v>22</v>
      </c>
      <c r="B31" s="37"/>
      <c r="C31" s="37"/>
      <c r="D31" s="119"/>
      <c r="E31" s="101"/>
      <c r="F31" s="173">
        <v>-28062281</v>
      </c>
      <c r="G31" s="121"/>
      <c r="H31" s="99">
        <v>-32736924</v>
      </c>
      <c r="I31" s="121"/>
      <c r="J31" s="173">
        <v>-7496501</v>
      </c>
      <c r="K31" s="99"/>
      <c r="L31" s="99">
        <v>-34994729</v>
      </c>
    </row>
    <row r="32" spans="1:18" ht="15" customHeight="1">
      <c r="A32" s="37" t="s">
        <v>210</v>
      </c>
      <c r="B32" s="37"/>
      <c r="C32" s="37"/>
      <c r="D32" s="119"/>
      <c r="E32" s="101"/>
      <c r="F32" s="173">
        <v>-59508</v>
      </c>
      <c r="G32" s="121"/>
      <c r="H32" s="99">
        <v>877492</v>
      </c>
      <c r="I32" s="121"/>
      <c r="J32" s="173">
        <v>-161864</v>
      </c>
      <c r="K32" s="99"/>
      <c r="L32" s="99">
        <v>-778484</v>
      </c>
    </row>
    <row r="33" spans="1:15" ht="15" customHeight="1">
      <c r="A33" s="37" t="s">
        <v>261</v>
      </c>
      <c r="B33" s="37"/>
      <c r="C33" s="37"/>
      <c r="D33" s="119"/>
      <c r="E33" s="101"/>
      <c r="F33" s="173">
        <v>-4822000</v>
      </c>
      <c r="G33" s="121"/>
      <c r="H33" s="99">
        <v>-3408175</v>
      </c>
      <c r="I33" s="121"/>
      <c r="J33" s="173">
        <v>0</v>
      </c>
      <c r="K33" s="99"/>
      <c r="L33" s="99">
        <v>0</v>
      </c>
    </row>
    <row r="34" spans="1:15" ht="15" customHeight="1">
      <c r="A34" s="37" t="s">
        <v>230</v>
      </c>
      <c r="B34" s="37"/>
      <c r="C34" s="37"/>
      <c r="D34" s="119"/>
      <c r="E34" s="101"/>
      <c r="F34" s="173">
        <v>650271</v>
      </c>
      <c r="G34" s="121"/>
      <c r="H34" s="99">
        <v>-5832660</v>
      </c>
      <c r="I34" s="121"/>
      <c r="J34" s="173">
        <v>0</v>
      </c>
      <c r="K34" s="99"/>
      <c r="L34" s="99">
        <v>0</v>
      </c>
    </row>
    <row r="35" spans="1:15" ht="15" customHeight="1">
      <c r="A35" s="37" t="s">
        <v>37</v>
      </c>
      <c r="B35" s="37"/>
      <c r="C35" s="37"/>
      <c r="D35" s="119"/>
      <c r="E35" s="101"/>
      <c r="F35" s="157">
        <v>-10249524</v>
      </c>
      <c r="G35" s="121"/>
      <c r="H35" s="49">
        <v>-11363640</v>
      </c>
      <c r="I35" s="121"/>
      <c r="J35" s="157">
        <v>-9980245</v>
      </c>
      <c r="K35" s="99"/>
      <c r="L35" s="49">
        <v>-7931612</v>
      </c>
    </row>
    <row r="36" spans="1:15" ht="9.9499999999999993" customHeight="1">
      <c r="A36" s="37"/>
      <c r="B36" s="37"/>
      <c r="C36" s="37"/>
      <c r="D36" s="119"/>
      <c r="E36" s="101"/>
      <c r="F36" s="154"/>
      <c r="G36" s="119"/>
      <c r="H36" s="46"/>
      <c r="I36" s="119"/>
      <c r="J36" s="154"/>
      <c r="K36" s="184"/>
      <c r="L36" s="46"/>
    </row>
    <row r="37" spans="1:15" ht="15" customHeight="1">
      <c r="A37" s="120" t="s">
        <v>183</v>
      </c>
      <c r="B37" s="120"/>
      <c r="C37" s="120"/>
      <c r="D37" s="118"/>
      <c r="E37" s="101"/>
      <c r="F37" s="158">
        <f>SUM(F28:F35)</f>
        <v>-40707350</v>
      </c>
      <c r="G37" s="101"/>
      <c r="H37" s="101">
        <f>SUM(H28:H35)</f>
        <v>-63994753</v>
      </c>
      <c r="I37" s="101"/>
      <c r="J37" s="158">
        <f>SUM(J28:J35)</f>
        <v>-30656623</v>
      </c>
      <c r="K37" s="63"/>
      <c r="L37" s="101">
        <f>SUM(L28:L35)</f>
        <v>-104900483</v>
      </c>
      <c r="M37" s="100"/>
      <c r="N37" s="100"/>
      <c r="O37" s="100"/>
    </row>
    <row r="38" spans="1:15" ht="15" customHeight="1">
      <c r="A38" s="197" t="s">
        <v>184</v>
      </c>
      <c r="B38" s="197"/>
      <c r="C38" s="197"/>
      <c r="D38" s="119"/>
      <c r="E38" s="101"/>
      <c r="F38" s="191">
        <v>10273484</v>
      </c>
      <c r="G38" s="121"/>
      <c r="H38" s="175">
        <v>-4759359</v>
      </c>
      <c r="I38" s="121"/>
      <c r="J38" s="191">
        <v>2476748</v>
      </c>
      <c r="K38" s="94"/>
      <c r="L38" s="175">
        <v>1040048</v>
      </c>
      <c r="M38" s="100"/>
      <c r="N38" s="100"/>
      <c r="O38" s="100"/>
    </row>
    <row r="39" spans="1:15" ht="9.9499999999999993" customHeight="1">
      <c r="A39" s="120"/>
      <c r="B39" s="120"/>
      <c r="C39" s="120"/>
      <c r="D39" s="118"/>
      <c r="E39" s="101"/>
      <c r="F39" s="158"/>
      <c r="G39" s="101"/>
      <c r="H39" s="101"/>
      <c r="I39" s="101"/>
      <c r="J39" s="158"/>
      <c r="K39" s="64"/>
      <c r="L39" s="101"/>
      <c r="M39" s="100"/>
      <c r="N39" s="100"/>
      <c r="O39" s="100"/>
    </row>
    <row r="40" spans="1:15" ht="15" customHeight="1" thickBot="1">
      <c r="A40" s="120" t="s">
        <v>185</v>
      </c>
      <c r="B40" s="120"/>
      <c r="C40" s="120"/>
      <c r="D40" s="118"/>
      <c r="E40" s="101"/>
      <c r="F40" s="159">
        <f>SUM(F37:F38)</f>
        <v>-30433866</v>
      </c>
      <c r="H40" s="106">
        <f>SUM(H37:H38)</f>
        <v>-68754112</v>
      </c>
      <c r="J40" s="159">
        <f>SUM(J37:J38)</f>
        <v>-28179875</v>
      </c>
      <c r="L40" s="106">
        <f>SUM(L37:L38)</f>
        <v>-103860435</v>
      </c>
      <c r="M40" s="100"/>
      <c r="N40" s="100"/>
      <c r="O40" s="100"/>
    </row>
    <row r="41" spans="1:15" ht="15" customHeight="1" thickTop="1">
      <c r="A41" s="120"/>
      <c r="B41" s="120"/>
      <c r="C41" s="120"/>
      <c r="D41" s="296"/>
      <c r="E41" s="101"/>
      <c r="F41" s="158"/>
      <c r="H41" s="101"/>
      <c r="J41" s="158"/>
      <c r="L41" s="101"/>
      <c r="M41" s="100"/>
      <c r="N41" s="100"/>
      <c r="O41" s="100"/>
    </row>
    <row r="42" spans="1:15" ht="15" customHeight="1">
      <c r="A42" s="120" t="s">
        <v>258</v>
      </c>
      <c r="B42" s="120"/>
      <c r="C42" s="120"/>
      <c r="D42" s="296"/>
      <c r="E42" s="101"/>
      <c r="F42" s="158"/>
      <c r="H42" s="101"/>
      <c r="J42" s="158"/>
      <c r="L42" s="101"/>
      <c r="M42" s="100"/>
      <c r="N42" s="100"/>
      <c r="O42" s="100"/>
    </row>
    <row r="43" spans="1:15" ht="15" customHeight="1">
      <c r="A43" s="120"/>
      <c r="B43" s="298" t="s">
        <v>240</v>
      </c>
      <c r="C43" s="120"/>
      <c r="D43" s="296"/>
      <c r="E43" s="101"/>
      <c r="F43" s="158"/>
      <c r="H43" s="101"/>
      <c r="J43" s="158"/>
      <c r="L43" s="101"/>
      <c r="M43" s="100"/>
      <c r="N43" s="100"/>
      <c r="O43" s="100"/>
    </row>
    <row r="44" spans="1:15" ht="15" customHeight="1">
      <c r="A44" s="120"/>
      <c r="B44" s="120"/>
      <c r="C44" s="197" t="s">
        <v>241</v>
      </c>
      <c r="D44" s="296"/>
      <c r="E44" s="101"/>
      <c r="F44" s="158"/>
      <c r="H44" s="101"/>
      <c r="J44" s="158"/>
      <c r="L44" s="101"/>
      <c r="M44" s="100"/>
      <c r="N44" s="100"/>
      <c r="O44" s="100"/>
    </row>
    <row r="45" spans="1:15" ht="15" customHeight="1">
      <c r="A45" s="120"/>
      <c r="B45" s="120"/>
      <c r="C45" s="197" t="s">
        <v>242</v>
      </c>
      <c r="D45" s="296"/>
      <c r="E45" s="101"/>
      <c r="F45" s="161">
        <v>6947508</v>
      </c>
      <c r="G45" s="101"/>
      <c r="H45" s="104">
        <v>0</v>
      </c>
      <c r="I45" s="101"/>
      <c r="J45" s="161">
        <v>3535936</v>
      </c>
      <c r="K45" s="64"/>
      <c r="L45" s="104">
        <v>0</v>
      </c>
      <c r="M45" s="100"/>
      <c r="N45" s="100"/>
      <c r="O45" s="100"/>
    </row>
    <row r="46" spans="1:15" ht="9.9499999999999993" customHeight="1">
      <c r="A46" s="120"/>
      <c r="B46" s="120"/>
      <c r="C46" s="120"/>
      <c r="D46" s="296"/>
      <c r="E46" s="101"/>
      <c r="F46" s="158"/>
      <c r="G46" s="101"/>
      <c r="H46" s="101"/>
      <c r="I46" s="101"/>
      <c r="J46" s="158"/>
      <c r="K46" s="64"/>
      <c r="L46" s="101"/>
      <c r="M46" s="100"/>
      <c r="N46" s="100"/>
      <c r="O46" s="100"/>
    </row>
    <row r="47" spans="1:15" ht="15" customHeight="1">
      <c r="A47" s="76" t="s">
        <v>243</v>
      </c>
      <c r="B47" s="76"/>
      <c r="C47" s="76"/>
      <c r="D47" s="62"/>
      <c r="E47" s="122"/>
      <c r="F47" s="158"/>
      <c r="H47" s="101"/>
      <c r="J47" s="158"/>
      <c r="L47" s="101"/>
    </row>
    <row r="48" spans="1:15" ht="15" customHeight="1">
      <c r="A48" s="120"/>
      <c r="B48" s="120"/>
      <c r="C48" s="120" t="s">
        <v>244</v>
      </c>
      <c r="D48" s="296"/>
      <c r="E48" s="101"/>
      <c r="F48" s="161">
        <f>SUM(F45)</f>
        <v>6947508</v>
      </c>
      <c r="G48" s="101"/>
      <c r="H48" s="104">
        <f>SUM(H45)</f>
        <v>0</v>
      </c>
      <c r="I48" s="101"/>
      <c r="J48" s="161">
        <f>SUM(J45)</f>
        <v>3535936</v>
      </c>
      <c r="K48" s="64"/>
      <c r="L48" s="104">
        <f>SUM(L45)</f>
        <v>0</v>
      </c>
      <c r="M48" s="100"/>
      <c r="N48" s="100"/>
      <c r="O48" s="100"/>
    </row>
    <row r="49" spans="1:15" ht="9.9499999999999993" customHeight="1">
      <c r="A49" s="120"/>
      <c r="B49" s="120"/>
      <c r="C49" s="120"/>
      <c r="D49" s="296"/>
      <c r="E49" s="101"/>
      <c r="F49" s="158"/>
      <c r="G49" s="101"/>
      <c r="H49" s="101"/>
      <c r="I49" s="101"/>
      <c r="J49" s="158"/>
      <c r="K49" s="64"/>
      <c r="L49" s="101"/>
      <c r="M49" s="100"/>
      <c r="N49" s="100"/>
      <c r="O49" s="100"/>
    </row>
    <row r="50" spans="1:15" ht="15" customHeight="1" thickBot="1">
      <c r="A50" s="76" t="s">
        <v>149</v>
      </c>
      <c r="B50" s="76"/>
      <c r="C50" s="76"/>
      <c r="D50" s="62"/>
      <c r="E50" s="122"/>
      <c r="F50" s="159">
        <f>SUM(F40,F48)</f>
        <v>-23486358</v>
      </c>
      <c r="H50" s="106">
        <f>SUM(H40,H48)</f>
        <v>-68754112</v>
      </c>
      <c r="J50" s="159">
        <f>SUM(J40,J48)</f>
        <v>-24643939</v>
      </c>
      <c r="L50" s="106">
        <f>SUM(L40,L48)</f>
        <v>-103860435</v>
      </c>
    </row>
    <row r="51" spans="1:15" ht="15" customHeight="1" thickTop="1">
      <c r="B51" s="197"/>
      <c r="C51" s="197"/>
      <c r="F51" s="177"/>
      <c r="G51" s="177"/>
      <c r="H51" s="177"/>
      <c r="I51" s="177"/>
      <c r="J51" s="178"/>
      <c r="K51" s="179"/>
      <c r="L51" s="178"/>
    </row>
    <row r="52" spans="1:15" ht="15" customHeight="1">
      <c r="B52" s="197"/>
      <c r="C52" s="197"/>
      <c r="F52" s="177"/>
      <c r="G52" s="177"/>
      <c r="H52" s="177"/>
      <c r="I52" s="177"/>
      <c r="J52" s="178"/>
      <c r="K52" s="179"/>
      <c r="L52" s="178"/>
    </row>
    <row r="53" spans="1:15" ht="15" customHeight="1">
      <c r="B53" s="197"/>
      <c r="C53" s="197"/>
      <c r="D53" s="119"/>
      <c r="E53" s="99"/>
      <c r="F53" s="176"/>
      <c r="G53" s="119"/>
      <c r="H53" s="176"/>
      <c r="I53" s="121"/>
      <c r="J53" s="178"/>
      <c r="K53" s="46"/>
      <c r="L53" s="178"/>
    </row>
    <row r="54" spans="1:15" ht="15" customHeight="1">
      <c r="A54" s="323" t="s">
        <v>107</v>
      </c>
      <c r="B54" s="324"/>
      <c r="C54" s="324"/>
      <c r="D54" s="324"/>
      <c r="E54" s="324"/>
      <c r="F54" s="324"/>
      <c r="G54" s="324"/>
      <c r="H54" s="324"/>
      <c r="I54" s="324"/>
      <c r="J54" s="324"/>
      <c r="K54" s="324"/>
      <c r="L54" s="324"/>
    </row>
    <row r="55" spans="1:15" ht="15" customHeight="1">
      <c r="A55" s="294" t="s">
        <v>202</v>
      </c>
      <c r="C55" s="294"/>
      <c r="D55" s="62"/>
      <c r="E55" s="122"/>
      <c r="F55" s="122"/>
      <c r="G55" s="122"/>
      <c r="H55" s="122"/>
      <c r="I55" s="122"/>
      <c r="J55" s="122"/>
      <c r="K55" s="64"/>
      <c r="L55" s="122"/>
    </row>
    <row r="56" spans="1:15" ht="15" customHeight="1">
      <c r="C56" s="294"/>
      <c r="D56" s="62"/>
      <c r="E56" s="122"/>
      <c r="F56" s="122"/>
      <c r="G56" s="122"/>
      <c r="H56" s="122"/>
      <c r="I56" s="122"/>
      <c r="J56" s="122"/>
      <c r="L56" s="122"/>
    </row>
    <row r="57" spans="1:15" ht="3.75" customHeight="1">
      <c r="C57" s="308"/>
      <c r="D57" s="310"/>
      <c r="E57" s="122"/>
      <c r="F57" s="122"/>
      <c r="G57" s="122"/>
      <c r="H57" s="122"/>
      <c r="I57" s="122"/>
      <c r="J57" s="122"/>
      <c r="L57" s="122"/>
    </row>
    <row r="58" spans="1:15" ht="21.95" customHeight="1">
      <c r="A58" s="321" t="str">
        <f>'2-4'!A162</f>
        <v>The accompanying notes form part of this interim financial information.</v>
      </c>
      <c r="B58" s="321"/>
      <c r="C58" s="321"/>
      <c r="D58" s="322"/>
      <c r="E58" s="322"/>
      <c r="F58" s="322"/>
      <c r="G58" s="322"/>
      <c r="H58" s="322"/>
      <c r="I58" s="322"/>
      <c r="J58" s="322"/>
      <c r="K58" s="322"/>
      <c r="L58" s="322"/>
    </row>
    <row r="59" spans="1:15" ht="21.95" customHeight="1">
      <c r="A59" s="195" t="s">
        <v>104</v>
      </c>
      <c r="B59" s="302"/>
      <c r="C59" s="302"/>
      <c r="D59" s="303"/>
      <c r="E59" s="303"/>
      <c r="F59" s="303"/>
      <c r="G59" s="303"/>
      <c r="H59" s="303"/>
      <c r="I59" s="303"/>
      <c r="J59" s="303"/>
      <c r="K59" s="303"/>
      <c r="L59" s="303"/>
    </row>
    <row r="60" spans="1:15" ht="15" customHeight="1">
      <c r="A60" s="55" t="s">
        <v>246</v>
      </c>
      <c r="B60" s="55"/>
      <c r="C60" s="55"/>
      <c r="D60" s="112"/>
      <c r="E60" s="115"/>
      <c r="F60" s="115"/>
      <c r="G60" s="115"/>
      <c r="H60" s="115"/>
      <c r="I60" s="115"/>
      <c r="J60" s="114"/>
    </row>
    <row r="61" spans="1:15" ht="15" customHeight="1">
      <c r="A61" s="56" t="s">
        <v>227</v>
      </c>
      <c r="B61" s="56"/>
      <c r="C61" s="56"/>
      <c r="D61" s="116"/>
      <c r="E61" s="117"/>
      <c r="F61" s="117"/>
      <c r="G61" s="117"/>
      <c r="H61" s="117"/>
      <c r="I61" s="117"/>
      <c r="J61" s="117"/>
      <c r="K61" s="38"/>
      <c r="L61" s="38"/>
    </row>
    <row r="62" spans="1:15" ht="16.5" customHeight="1">
      <c r="B62" s="294"/>
      <c r="C62" s="294"/>
      <c r="D62" s="62"/>
      <c r="E62" s="122"/>
      <c r="F62" s="122"/>
      <c r="G62" s="122"/>
      <c r="H62" s="122"/>
      <c r="I62" s="122"/>
      <c r="J62" s="122"/>
      <c r="L62" s="122"/>
    </row>
    <row r="63" spans="1:15" ht="16.5" customHeight="1">
      <c r="B63" s="294"/>
      <c r="C63" s="294"/>
      <c r="D63" s="62"/>
      <c r="E63" s="122"/>
      <c r="F63" s="122"/>
      <c r="G63" s="122"/>
      <c r="H63" s="122"/>
      <c r="I63" s="122"/>
      <c r="J63" s="122"/>
      <c r="L63" s="122"/>
    </row>
    <row r="64" spans="1:15" ht="16.5" customHeight="1">
      <c r="D64" s="62"/>
      <c r="E64" s="99"/>
      <c r="F64" s="316" t="s">
        <v>38</v>
      </c>
      <c r="G64" s="316"/>
      <c r="H64" s="316"/>
      <c r="I64" s="297"/>
      <c r="J64" s="317" t="s">
        <v>133</v>
      </c>
      <c r="K64" s="317"/>
      <c r="L64" s="317"/>
    </row>
    <row r="65" spans="1:12" ht="16.5" customHeight="1">
      <c r="D65" s="62"/>
      <c r="E65" s="99"/>
      <c r="F65" s="318" t="s">
        <v>132</v>
      </c>
      <c r="G65" s="318"/>
      <c r="H65" s="318"/>
      <c r="I65" s="119"/>
      <c r="J65" s="319" t="s">
        <v>132</v>
      </c>
      <c r="K65" s="319"/>
      <c r="L65" s="319"/>
    </row>
    <row r="66" spans="1:12" ht="16.5" customHeight="1">
      <c r="D66" s="62"/>
      <c r="E66" s="99"/>
      <c r="F66" s="187" t="s">
        <v>1</v>
      </c>
      <c r="G66" s="187"/>
      <c r="H66" s="187" t="s">
        <v>1</v>
      </c>
      <c r="I66" s="99"/>
      <c r="J66" s="187" t="s">
        <v>1</v>
      </c>
      <c r="K66" s="17"/>
      <c r="L66" s="187" t="s">
        <v>1</v>
      </c>
    </row>
    <row r="67" spans="1:12" ht="16.5" customHeight="1">
      <c r="F67" s="126" t="s">
        <v>167</v>
      </c>
      <c r="G67" s="127"/>
      <c r="H67" s="126" t="s">
        <v>157</v>
      </c>
      <c r="I67" s="125"/>
      <c r="J67" s="126" t="s">
        <v>167</v>
      </c>
      <c r="K67" s="127"/>
      <c r="L67" s="126" t="s">
        <v>157</v>
      </c>
    </row>
    <row r="68" spans="1:12" ht="16.5" customHeight="1">
      <c r="D68" s="295" t="s">
        <v>140</v>
      </c>
      <c r="E68" s="64"/>
      <c r="F68" s="188" t="s">
        <v>0</v>
      </c>
      <c r="G68" s="66"/>
      <c r="H68" s="188" t="s">
        <v>0</v>
      </c>
      <c r="I68" s="64"/>
      <c r="J68" s="188" t="s">
        <v>0</v>
      </c>
      <c r="K68" s="66"/>
      <c r="L68" s="188" t="s">
        <v>0</v>
      </c>
    </row>
    <row r="69" spans="1:12" ht="16.5" customHeight="1">
      <c r="F69" s="198"/>
      <c r="J69" s="172"/>
    </row>
    <row r="70" spans="1:12" ht="16.5" customHeight="1">
      <c r="A70" s="120" t="s">
        <v>186</v>
      </c>
      <c r="B70" s="120"/>
      <c r="C70" s="120"/>
      <c r="F70" s="198"/>
      <c r="J70" s="158"/>
      <c r="L70" s="101"/>
    </row>
    <row r="71" spans="1:12" ht="16.5" customHeight="1">
      <c r="B71" s="197" t="s">
        <v>137</v>
      </c>
      <c r="C71" s="197"/>
      <c r="F71" s="213">
        <v>-30454021</v>
      </c>
      <c r="G71" s="177"/>
      <c r="H71" s="177">
        <v>-68745893</v>
      </c>
      <c r="I71" s="177"/>
      <c r="J71" s="216">
        <v>-28179875</v>
      </c>
      <c r="K71" s="179"/>
      <c r="L71" s="178">
        <v>-103860435</v>
      </c>
    </row>
    <row r="72" spans="1:12" ht="16.5" customHeight="1">
      <c r="B72" s="197" t="s">
        <v>45</v>
      </c>
      <c r="C72" s="197"/>
      <c r="F72" s="214">
        <v>20155</v>
      </c>
      <c r="G72" s="177"/>
      <c r="H72" s="180">
        <v>-8219</v>
      </c>
      <c r="I72" s="177"/>
      <c r="J72" s="217">
        <v>0</v>
      </c>
      <c r="K72" s="179"/>
      <c r="L72" s="181">
        <v>0</v>
      </c>
    </row>
    <row r="73" spans="1:12" ht="16.5" customHeight="1">
      <c r="D73" s="296"/>
      <c r="E73" s="17"/>
      <c r="F73" s="196"/>
      <c r="G73" s="119"/>
      <c r="H73" s="176"/>
      <c r="I73" s="121"/>
      <c r="J73" s="196"/>
      <c r="K73" s="46"/>
      <c r="L73" s="176"/>
    </row>
    <row r="74" spans="1:12" ht="16.5" customHeight="1" thickBot="1">
      <c r="A74" s="120"/>
      <c r="B74" s="120"/>
      <c r="C74" s="120"/>
      <c r="F74" s="199">
        <f>SUM(F71:F72)</f>
        <v>-30433866</v>
      </c>
      <c r="H74" s="212">
        <f>SUM(H71:H72)</f>
        <v>-68754112</v>
      </c>
      <c r="J74" s="159">
        <f>SUM(J71:J73)</f>
        <v>-28179875</v>
      </c>
      <c r="L74" s="106">
        <f>SUM(L71:L73)</f>
        <v>-103860435</v>
      </c>
    </row>
    <row r="75" spans="1:12" ht="16.5" customHeight="1" thickTop="1">
      <c r="A75" s="120"/>
      <c r="B75" s="120"/>
      <c r="C75" s="120"/>
      <c r="F75" s="198"/>
      <c r="J75" s="158"/>
      <c r="L75" s="101"/>
    </row>
    <row r="76" spans="1:12" ht="16.5" customHeight="1">
      <c r="A76" s="98" t="s">
        <v>187</v>
      </c>
      <c r="B76" s="98"/>
      <c r="C76" s="98"/>
      <c r="F76" s="198"/>
      <c r="J76" s="158"/>
      <c r="L76" s="101"/>
    </row>
    <row r="77" spans="1:12" ht="16.5" customHeight="1">
      <c r="B77" s="197" t="s">
        <v>137</v>
      </c>
      <c r="C77" s="197"/>
      <c r="D77" s="119"/>
      <c r="E77" s="99"/>
      <c r="F77" s="196">
        <v>-23509449</v>
      </c>
      <c r="G77" s="119"/>
      <c r="H77" s="176">
        <v>-68745893</v>
      </c>
      <c r="I77" s="121"/>
      <c r="J77" s="216">
        <v>-24643939</v>
      </c>
      <c r="K77" s="46"/>
      <c r="L77" s="178">
        <v>-103860435</v>
      </c>
    </row>
    <row r="78" spans="1:12" ht="16.5" customHeight="1">
      <c r="B78" s="36" t="s">
        <v>45</v>
      </c>
      <c r="D78" s="296"/>
      <c r="E78" s="17"/>
      <c r="F78" s="215">
        <v>23091</v>
      </c>
      <c r="G78" s="119"/>
      <c r="H78" s="182">
        <v>-8219</v>
      </c>
      <c r="I78" s="121"/>
      <c r="J78" s="157">
        <v>0</v>
      </c>
      <c r="K78" s="46"/>
      <c r="L78" s="49">
        <v>0</v>
      </c>
    </row>
    <row r="79" spans="1:12" ht="16.5" customHeight="1">
      <c r="D79" s="296"/>
      <c r="E79" s="17"/>
      <c r="F79" s="196"/>
      <c r="G79" s="119"/>
      <c r="H79" s="176"/>
      <c r="I79" s="121"/>
      <c r="J79" s="196"/>
      <c r="K79" s="46"/>
      <c r="L79" s="176"/>
    </row>
    <row r="80" spans="1:12" ht="16.5" customHeight="1" thickBot="1">
      <c r="A80" s="294"/>
      <c r="B80" s="294"/>
      <c r="C80" s="294"/>
      <c r="D80" s="62"/>
      <c r="E80" s="122"/>
      <c r="F80" s="159">
        <f>SUM(F77:F79)</f>
        <v>-23486358</v>
      </c>
      <c r="G80" s="101"/>
      <c r="H80" s="106">
        <f>SUM(H77:H79)</f>
        <v>-68754112</v>
      </c>
      <c r="I80" s="122"/>
      <c r="J80" s="159">
        <f>SUM(J77:J78)</f>
        <v>-24643939</v>
      </c>
      <c r="K80" s="100"/>
      <c r="L80" s="106">
        <f>SUM(L77:L78)</f>
        <v>-103860435</v>
      </c>
    </row>
    <row r="81" spans="1:12" ht="16.5" customHeight="1" thickTop="1">
      <c r="A81" s="294"/>
      <c r="B81" s="294"/>
      <c r="C81" s="294"/>
      <c r="D81" s="62"/>
      <c r="E81" s="122"/>
      <c r="F81" s="200"/>
      <c r="G81" s="122"/>
      <c r="H81" s="122"/>
      <c r="I81" s="122"/>
      <c r="J81" s="200"/>
      <c r="L81" s="122"/>
    </row>
    <row r="82" spans="1:12" ht="16.5" customHeight="1">
      <c r="A82" s="76" t="s">
        <v>188</v>
      </c>
      <c r="B82" s="76"/>
      <c r="C82" s="76"/>
      <c r="D82" s="62">
        <v>16</v>
      </c>
      <c r="E82" s="122"/>
      <c r="F82" s="200"/>
      <c r="G82" s="122"/>
      <c r="H82" s="122"/>
      <c r="I82" s="122"/>
      <c r="J82" s="200"/>
      <c r="L82" s="122"/>
    </row>
    <row r="83" spans="1:12" ht="16.5" customHeight="1" thickBot="1">
      <c r="A83" s="294" t="s">
        <v>189</v>
      </c>
      <c r="C83" s="294"/>
      <c r="D83" s="62"/>
      <c r="E83" s="122"/>
      <c r="F83" s="201">
        <v>-0.03</v>
      </c>
      <c r="G83" s="122"/>
      <c r="H83" s="183">
        <v>-7.0000000000000007E-2</v>
      </c>
      <c r="I83" s="122"/>
      <c r="J83" s="201">
        <v>-0.03</v>
      </c>
      <c r="L83" s="183">
        <v>-0.1</v>
      </c>
    </row>
    <row r="84" spans="1:12" ht="16.5" customHeight="1" thickTop="1">
      <c r="D84" s="296"/>
      <c r="E84" s="17"/>
      <c r="F84" s="196"/>
      <c r="G84" s="119"/>
      <c r="H84" s="176"/>
      <c r="I84" s="121"/>
      <c r="J84" s="196"/>
      <c r="K84" s="46"/>
      <c r="L84" s="176"/>
    </row>
    <row r="85" spans="1:12" ht="16.5" customHeight="1" thickBot="1">
      <c r="A85" s="36" t="s">
        <v>190</v>
      </c>
      <c r="C85" s="294"/>
      <c r="D85" s="62"/>
      <c r="E85" s="122"/>
      <c r="F85" s="201">
        <v>0</v>
      </c>
      <c r="G85" s="122"/>
      <c r="H85" s="183">
        <v>0</v>
      </c>
      <c r="I85" s="122"/>
      <c r="J85" s="201">
        <v>0</v>
      </c>
      <c r="L85" s="183">
        <v>0</v>
      </c>
    </row>
    <row r="86" spans="1:12" ht="16.5" customHeight="1" thickTop="1"/>
    <row r="87" spans="1:12" ht="16.5" customHeight="1"/>
    <row r="91" spans="1:12" ht="15" customHeight="1">
      <c r="J91" s="63"/>
      <c r="K91" s="64"/>
      <c r="L91" s="64"/>
    </row>
    <row r="92" spans="1:12" ht="15" customHeight="1">
      <c r="A92" s="120"/>
      <c r="B92" s="120"/>
      <c r="C92" s="120"/>
      <c r="D92" s="62"/>
      <c r="E92" s="101"/>
      <c r="F92" s="101"/>
      <c r="G92" s="101"/>
      <c r="H92" s="101"/>
      <c r="I92" s="101"/>
      <c r="J92" s="101"/>
      <c r="K92" s="64"/>
      <c r="L92" s="64"/>
    </row>
    <row r="93" spans="1:12" ht="15" customHeight="1">
      <c r="A93" s="37"/>
      <c r="B93" s="37"/>
      <c r="C93" s="37"/>
      <c r="D93" s="62"/>
      <c r="E93" s="101"/>
      <c r="F93" s="101"/>
      <c r="G93" s="101"/>
      <c r="H93" s="101"/>
      <c r="I93" s="101"/>
      <c r="J93" s="101"/>
      <c r="K93" s="64"/>
      <c r="L93" s="64"/>
    </row>
    <row r="94" spans="1:12" ht="15" customHeight="1">
      <c r="A94" s="37"/>
      <c r="B94" s="37"/>
      <c r="C94" s="37"/>
      <c r="D94" s="62"/>
      <c r="E94" s="101"/>
      <c r="F94" s="101"/>
      <c r="G94" s="101"/>
      <c r="H94" s="101"/>
      <c r="I94" s="101"/>
      <c r="J94" s="101"/>
      <c r="K94" s="64"/>
      <c r="L94" s="64"/>
    </row>
    <row r="95" spans="1:12" ht="15" customHeight="1">
      <c r="A95" s="37"/>
      <c r="B95" s="37"/>
      <c r="C95" s="37"/>
      <c r="D95" s="62"/>
      <c r="E95" s="101"/>
      <c r="F95" s="101"/>
      <c r="G95" s="101"/>
      <c r="H95" s="101"/>
      <c r="I95" s="101"/>
      <c r="J95" s="123"/>
    </row>
    <row r="96" spans="1:12" ht="15" customHeight="1">
      <c r="A96" s="37"/>
      <c r="B96" s="37"/>
      <c r="C96" s="37"/>
      <c r="D96" s="62"/>
      <c r="E96" s="101"/>
      <c r="F96" s="101"/>
      <c r="G96" s="101"/>
      <c r="H96" s="101"/>
      <c r="I96" s="101"/>
      <c r="J96" s="123"/>
    </row>
    <row r="97" spans="1:12" ht="15" customHeight="1">
      <c r="A97" s="37"/>
      <c r="B97" s="37"/>
      <c r="C97" s="37"/>
      <c r="D97" s="62"/>
      <c r="E97" s="101"/>
      <c r="F97" s="101"/>
      <c r="G97" s="101"/>
      <c r="H97" s="101"/>
      <c r="I97" s="101"/>
      <c r="J97" s="123"/>
    </row>
    <row r="98" spans="1:12" ht="15" customHeight="1">
      <c r="A98" s="37"/>
      <c r="B98" s="37"/>
      <c r="C98" s="37"/>
      <c r="D98" s="62"/>
      <c r="E98" s="101"/>
      <c r="F98" s="101"/>
      <c r="G98" s="101"/>
      <c r="H98" s="101"/>
      <c r="I98" s="101"/>
      <c r="J98" s="123"/>
    </row>
    <row r="99" spans="1:12" ht="15" customHeight="1">
      <c r="A99" s="37"/>
      <c r="B99" s="37"/>
      <c r="C99" s="37"/>
      <c r="D99" s="62"/>
      <c r="E99" s="101"/>
      <c r="F99" s="101"/>
      <c r="G99" s="101"/>
      <c r="H99" s="101"/>
      <c r="I99" s="101"/>
      <c r="J99" s="123"/>
    </row>
    <row r="103" spans="1:12" ht="15" customHeight="1">
      <c r="A103" s="323" t="s">
        <v>107</v>
      </c>
      <c r="B103" s="324"/>
      <c r="C103" s="324"/>
      <c r="D103" s="324"/>
      <c r="E103" s="324"/>
      <c r="F103" s="324"/>
      <c r="G103" s="324"/>
      <c r="H103" s="324"/>
      <c r="I103" s="324"/>
      <c r="J103" s="324"/>
      <c r="K103" s="324"/>
      <c r="L103" s="324"/>
    </row>
    <row r="104" spans="1:12" ht="15" customHeight="1">
      <c r="A104" s="299" t="s">
        <v>202</v>
      </c>
      <c r="C104" s="299"/>
      <c r="D104" s="62"/>
      <c r="E104" s="122"/>
      <c r="F104" s="122"/>
      <c r="G104" s="122"/>
      <c r="H104" s="122"/>
      <c r="I104" s="122"/>
      <c r="J104" s="122"/>
      <c r="K104" s="64"/>
      <c r="L104" s="122"/>
    </row>
    <row r="108" spans="1:12" ht="11.25" customHeight="1"/>
    <row r="109" spans="1:12" ht="21.95" customHeight="1">
      <c r="A109" s="321" t="str">
        <f>A58</f>
        <v>The accompanying notes form part of this interim financial information.</v>
      </c>
      <c r="B109" s="321"/>
      <c r="C109" s="321"/>
      <c r="D109" s="322"/>
      <c r="E109" s="322"/>
      <c r="F109" s="322"/>
      <c r="G109" s="322"/>
      <c r="H109" s="322"/>
      <c r="I109" s="322"/>
      <c r="J109" s="322"/>
      <c r="K109" s="322"/>
      <c r="L109" s="322"/>
    </row>
    <row r="127" spans="4:4" ht="15" customHeight="1">
      <c r="D127" s="37"/>
    </row>
    <row r="131" spans="4:4" ht="15" customHeight="1">
      <c r="D131" s="37"/>
    </row>
  </sheetData>
  <mergeCells count="12">
    <mergeCell ref="F64:H64"/>
    <mergeCell ref="J64:L64"/>
    <mergeCell ref="F65:H65"/>
    <mergeCell ref="J65:L65"/>
    <mergeCell ref="A109:L109"/>
    <mergeCell ref="A103:L103"/>
    <mergeCell ref="A58:L58"/>
    <mergeCell ref="J7:L7"/>
    <mergeCell ref="F7:H7"/>
    <mergeCell ref="F6:H6"/>
    <mergeCell ref="J6:L6"/>
    <mergeCell ref="A54:L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F67 H67 J67 L67 F9 H9 J9 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opLeftCell="A91" zoomScaleNormal="100" zoomScaleSheetLayoutView="90" workbookViewId="0">
      <selection activeCell="F104" sqref="F104"/>
    </sheetView>
  </sheetViews>
  <sheetFormatPr defaultColWidth="9.140625" defaultRowHeight="15.95" customHeight="1"/>
  <cols>
    <col min="1" max="1" width="1.140625" style="36" customWidth="1"/>
    <col min="2" max="2" width="1.28515625" style="36" customWidth="1"/>
    <col min="3" max="3" width="36.28515625" style="36" customWidth="1"/>
    <col min="4" max="4" width="5.7109375" style="36" customWidth="1"/>
    <col min="5" max="5" width="0.7109375" style="63" customWidth="1"/>
    <col min="6" max="6" width="12.7109375" style="63" customWidth="1"/>
    <col min="7" max="7" width="0.7109375" style="63" customWidth="1"/>
    <col min="8" max="8" width="12.7109375" style="63" customWidth="1"/>
    <col min="9" max="9" width="0.7109375" style="63" customWidth="1"/>
    <col min="10" max="10" width="12.7109375" style="100" customWidth="1"/>
    <col min="11" max="11" width="0.7109375" style="36" customWidth="1"/>
    <col min="12" max="12" width="12.7109375" style="36" customWidth="1"/>
    <col min="13" max="16384" width="9.140625" style="36"/>
  </cols>
  <sheetData>
    <row r="1" spans="1:12" ht="15.95" customHeight="1">
      <c r="A1" s="111" t="str">
        <f>'2-4'!A109</f>
        <v>ALT Telecom Public Company Limited</v>
      </c>
      <c r="B1" s="111"/>
      <c r="C1" s="111"/>
      <c r="D1" s="112"/>
      <c r="E1" s="113"/>
      <c r="F1" s="113"/>
      <c r="G1" s="113"/>
      <c r="H1" s="113"/>
      <c r="I1" s="113"/>
      <c r="J1" s="114"/>
    </row>
    <row r="2" spans="1:12" ht="15.95" customHeight="1">
      <c r="A2" s="55" t="s">
        <v>136</v>
      </c>
      <c r="B2" s="55"/>
      <c r="C2" s="55"/>
      <c r="D2" s="112"/>
      <c r="E2" s="115"/>
      <c r="F2" s="115"/>
      <c r="G2" s="115"/>
      <c r="H2" s="115"/>
      <c r="I2" s="115"/>
      <c r="J2" s="114"/>
    </row>
    <row r="3" spans="1:12" ht="15.95" customHeight="1">
      <c r="A3" s="56" t="s">
        <v>228</v>
      </c>
      <c r="B3" s="56"/>
      <c r="C3" s="56"/>
      <c r="D3" s="116"/>
      <c r="E3" s="117"/>
      <c r="F3" s="117"/>
      <c r="G3" s="117"/>
      <c r="H3" s="117"/>
      <c r="I3" s="117"/>
      <c r="J3" s="117"/>
      <c r="K3" s="38"/>
      <c r="L3" s="38"/>
    </row>
    <row r="4" spans="1:12" ht="15.95" customHeight="1">
      <c r="B4" s="37"/>
      <c r="C4" s="37"/>
      <c r="D4" s="62"/>
      <c r="E4" s="122"/>
      <c r="F4" s="122"/>
      <c r="G4" s="122"/>
      <c r="H4" s="122"/>
      <c r="I4" s="122"/>
      <c r="J4" s="122"/>
      <c r="L4" s="122"/>
    </row>
    <row r="5" spans="1:12" ht="15.95" customHeight="1">
      <c r="B5" s="37"/>
      <c r="C5" s="37"/>
      <c r="D5" s="62"/>
      <c r="E5" s="122"/>
      <c r="F5" s="122"/>
      <c r="G5" s="122"/>
      <c r="H5" s="122"/>
      <c r="I5" s="122"/>
      <c r="J5" s="122"/>
      <c r="L5" s="122"/>
    </row>
    <row r="6" spans="1:12" ht="15.95" customHeight="1">
      <c r="D6" s="62"/>
      <c r="E6" s="99"/>
      <c r="F6" s="316" t="s">
        <v>38</v>
      </c>
      <c r="G6" s="316"/>
      <c r="H6" s="316"/>
      <c r="I6" s="13"/>
      <c r="J6" s="317" t="s">
        <v>133</v>
      </c>
      <c r="K6" s="317"/>
      <c r="L6" s="317"/>
    </row>
    <row r="7" spans="1:12" ht="15.95" customHeight="1">
      <c r="D7" s="62"/>
      <c r="E7" s="99"/>
      <c r="F7" s="318" t="s">
        <v>132</v>
      </c>
      <c r="G7" s="318"/>
      <c r="H7" s="318"/>
      <c r="I7" s="119"/>
      <c r="J7" s="319" t="s">
        <v>132</v>
      </c>
      <c r="K7" s="319"/>
      <c r="L7" s="319"/>
    </row>
    <row r="8" spans="1:12" ht="15.95" customHeight="1">
      <c r="D8" s="62"/>
      <c r="E8" s="99"/>
      <c r="F8" s="187" t="s">
        <v>1</v>
      </c>
      <c r="G8" s="187"/>
      <c r="H8" s="187" t="s">
        <v>1</v>
      </c>
      <c r="I8" s="99"/>
      <c r="J8" s="187" t="s">
        <v>1</v>
      </c>
      <c r="K8" s="17"/>
      <c r="L8" s="187" t="s">
        <v>1</v>
      </c>
    </row>
    <row r="9" spans="1:12" ht="15.95" customHeight="1">
      <c r="F9" s="126" t="s">
        <v>167</v>
      </c>
      <c r="G9" s="127"/>
      <c r="H9" s="126" t="s">
        <v>157</v>
      </c>
      <c r="I9" s="125"/>
      <c r="J9" s="126" t="s">
        <v>167</v>
      </c>
      <c r="K9" s="127"/>
      <c r="L9" s="126" t="s">
        <v>157</v>
      </c>
    </row>
    <row r="10" spans="1:12" ht="15.95" customHeight="1">
      <c r="D10" s="18" t="s">
        <v>4</v>
      </c>
      <c r="E10" s="64"/>
      <c r="F10" s="188" t="s">
        <v>0</v>
      </c>
      <c r="G10" s="66"/>
      <c r="H10" s="188" t="s">
        <v>0</v>
      </c>
      <c r="I10" s="64"/>
      <c r="J10" s="188" t="s">
        <v>0</v>
      </c>
      <c r="K10" s="66"/>
      <c r="L10" s="188" t="s">
        <v>0</v>
      </c>
    </row>
    <row r="11" spans="1:12" ht="15.95" customHeight="1">
      <c r="D11" s="300"/>
      <c r="E11" s="64"/>
      <c r="F11" s="312"/>
      <c r="G11" s="66"/>
      <c r="H11" s="304"/>
      <c r="I11" s="64"/>
      <c r="J11" s="312"/>
      <c r="K11" s="66"/>
      <c r="L11" s="304"/>
    </row>
    <row r="12" spans="1:12" ht="15.95" customHeight="1">
      <c r="A12" s="76" t="s">
        <v>30</v>
      </c>
      <c r="B12" s="76"/>
      <c r="C12" s="76"/>
      <c r="D12" s="62"/>
      <c r="E12" s="101"/>
      <c r="F12" s="158"/>
      <c r="G12" s="101"/>
      <c r="H12" s="101"/>
      <c r="I12" s="101"/>
      <c r="J12" s="189"/>
    </row>
    <row r="13" spans="1:12" ht="15.95" customHeight="1">
      <c r="A13" s="76"/>
      <c r="B13" s="76"/>
      <c r="C13" s="76"/>
      <c r="D13" s="62"/>
      <c r="E13" s="101"/>
      <c r="F13" s="158"/>
      <c r="G13" s="101"/>
      <c r="H13" s="101"/>
      <c r="I13" s="101"/>
      <c r="J13" s="189"/>
    </row>
    <row r="14" spans="1:12" ht="15.95" customHeight="1">
      <c r="A14" s="37" t="s">
        <v>68</v>
      </c>
      <c r="B14" s="37"/>
      <c r="C14" s="37"/>
      <c r="D14" s="118"/>
      <c r="E14" s="17"/>
      <c r="F14" s="154">
        <v>180547887</v>
      </c>
      <c r="G14" s="121"/>
      <c r="H14" s="46">
        <v>141618969</v>
      </c>
      <c r="I14" s="121"/>
      <c r="J14" s="223">
        <v>8957324</v>
      </c>
      <c r="K14" s="99"/>
      <c r="L14" s="174">
        <v>6932072</v>
      </c>
    </row>
    <row r="15" spans="1:12" ht="15.95" customHeight="1">
      <c r="A15" s="37" t="s">
        <v>69</v>
      </c>
      <c r="B15" s="37"/>
      <c r="C15" s="37"/>
      <c r="D15" s="62"/>
      <c r="E15" s="190"/>
      <c r="F15" s="223">
        <v>253011049</v>
      </c>
      <c r="G15" s="121"/>
      <c r="H15" s="174">
        <v>501575842</v>
      </c>
      <c r="I15" s="121"/>
      <c r="J15" s="223">
        <v>54060700</v>
      </c>
      <c r="K15" s="46"/>
      <c r="L15" s="174">
        <v>158008593</v>
      </c>
    </row>
    <row r="16" spans="1:12" ht="15.95" customHeight="1">
      <c r="A16" s="37" t="s">
        <v>70</v>
      </c>
      <c r="B16" s="37"/>
      <c r="C16" s="37"/>
      <c r="D16" s="62"/>
      <c r="E16" s="101"/>
      <c r="F16" s="224">
        <v>122179053</v>
      </c>
      <c r="G16" s="101"/>
      <c r="H16" s="218">
        <v>29365630</v>
      </c>
      <c r="I16" s="101"/>
      <c r="J16" s="224">
        <v>46558160</v>
      </c>
      <c r="K16" s="100"/>
      <c r="L16" s="218">
        <v>29365630</v>
      </c>
    </row>
    <row r="17" spans="1:12" ht="15.95" customHeight="1">
      <c r="A17" s="37"/>
      <c r="B17" s="37"/>
      <c r="C17" s="37"/>
      <c r="D17" s="62"/>
      <c r="E17" s="101"/>
      <c r="F17" s="158"/>
      <c r="G17" s="101"/>
      <c r="H17" s="101"/>
      <c r="I17" s="101"/>
      <c r="J17" s="158"/>
      <c r="L17" s="101"/>
    </row>
    <row r="18" spans="1:12" ht="15.95" customHeight="1">
      <c r="A18" s="76" t="s">
        <v>21</v>
      </c>
      <c r="B18" s="76"/>
      <c r="C18" s="76"/>
      <c r="D18" s="62"/>
      <c r="E18" s="101"/>
      <c r="F18" s="161">
        <f>+SUM(F14:F16)</f>
        <v>555737989</v>
      </c>
      <c r="G18" s="101"/>
      <c r="H18" s="104">
        <f>+SUM(H14:H16)</f>
        <v>672560441</v>
      </c>
      <c r="I18" s="101"/>
      <c r="J18" s="161">
        <f>+SUM(J14:J16)</f>
        <v>109576184</v>
      </c>
      <c r="L18" s="104">
        <f>+SUM(L14:L16)</f>
        <v>194306295</v>
      </c>
    </row>
    <row r="19" spans="1:12" ht="15.95" customHeight="1">
      <c r="A19" s="76"/>
      <c r="B19" s="76"/>
      <c r="C19" s="76"/>
      <c r="D19" s="62"/>
      <c r="E19" s="101"/>
      <c r="F19" s="158"/>
      <c r="G19" s="101"/>
      <c r="H19" s="101"/>
      <c r="I19" s="101"/>
      <c r="J19" s="158"/>
      <c r="L19" s="101"/>
    </row>
    <row r="20" spans="1:12" ht="15.95" customHeight="1">
      <c r="A20" s="76" t="s">
        <v>41</v>
      </c>
      <c r="B20" s="76"/>
      <c r="C20" s="76"/>
      <c r="D20" s="62"/>
      <c r="E20" s="101"/>
      <c r="F20" s="158"/>
      <c r="G20" s="101"/>
      <c r="H20" s="101"/>
      <c r="I20" s="101"/>
      <c r="J20" s="189"/>
    </row>
    <row r="21" spans="1:12" ht="15.95" customHeight="1">
      <c r="A21" s="76"/>
      <c r="B21" s="76"/>
      <c r="C21" s="76"/>
      <c r="D21" s="62"/>
      <c r="E21" s="101"/>
      <c r="F21" s="158"/>
      <c r="G21" s="101"/>
      <c r="H21" s="101"/>
      <c r="I21" s="101"/>
      <c r="J21" s="189"/>
    </row>
    <row r="22" spans="1:12" ht="15.95" customHeight="1">
      <c r="A22" s="37" t="s">
        <v>54</v>
      </c>
      <c r="B22" s="37"/>
      <c r="C22" s="37"/>
      <c r="D22" s="119"/>
      <c r="E22" s="101"/>
      <c r="F22" s="223">
        <v>-143488768</v>
      </c>
      <c r="G22" s="119"/>
      <c r="H22" s="174">
        <v>-117750536</v>
      </c>
      <c r="I22" s="119"/>
      <c r="J22" s="223">
        <v>-12590725</v>
      </c>
      <c r="K22" s="184"/>
      <c r="L22" s="174">
        <v>-3683823</v>
      </c>
    </row>
    <row r="23" spans="1:12" ht="15.95" customHeight="1">
      <c r="A23" s="37" t="s">
        <v>42</v>
      </c>
      <c r="B23" s="37"/>
      <c r="C23" s="37"/>
      <c r="D23" s="119"/>
      <c r="E23" s="101"/>
      <c r="F23" s="223">
        <v>-157895349</v>
      </c>
      <c r="G23" s="119"/>
      <c r="H23" s="174">
        <v>-410939589</v>
      </c>
      <c r="I23" s="119"/>
      <c r="J23" s="223">
        <v>-27753164</v>
      </c>
      <c r="K23" s="184"/>
      <c r="L23" s="174">
        <v>-145565604</v>
      </c>
    </row>
    <row r="24" spans="1:12" ht="15" customHeight="1">
      <c r="A24" s="37" t="s">
        <v>119</v>
      </c>
      <c r="B24" s="37"/>
      <c r="C24" s="37"/>
      <c r="D24" s="119"/>
      <c r="E24" s="101"/>
      <c r="F24" s="224">
        <v>-226862930</v>
      </c>
      <c r="G24" s="119"/>
      <c r="H24" s="218">
        <v>-165110605</v>
      </c>
      <c r="I24" s="119"/>
      <c r="J24" s="224">
        <v>-135148615</v>
      </c>
      <c r="K24" s="184"/>
      <c r="L24" s="218">
        <v>-175339934</v>
      </c>
    </row>
    <row r="25" spans="1:12" ht="15.95" customHeight="1">
      <c r="A25" s="37"/>
      <c r="B25" s="37"/>
      <c r="C25" s="37"/>
      <c r="D25" s="119"/>
      <c r="E25" s="101"/>
      <c r="F25" s="192"/>
      <c r="G25" s="119"/>
      <c r="H25" s="193"/>
      <c r="I25" s="119"/>
      <c r="J25" s="173"/>
      <c r="K25" s="184"/>
      <c r="L25" s="99"/>
    </row>
    <row r="26" spans="1:12" ht="15.95" customHeight="1">
      <c r="A26" s="76" t="s">
        <v>43</v>
      </c>
      <c r="B26" s="76"/>
      <c r="C26" s="76"/>
      <c r="D26" s="62"/>
      <c r="E26" s="101"/>
      <c r="F26" s="161">
        <f>SUM(F22:F24)</f>
        <v>-528247047</v>
      </c>
      <c r="G26" s="101"/>
      <c r="H26" s="104">
        <f>SUM(H22:H24)</f>
        <v>-693800730</v>
      </c>
      <c r="I26" s="101"/>
      <c r="J26" s="161">
        <f>SUM(J22:J24)</f>
        <v>-175492504</v>
      </c>
      <c r="L26" s="104">
        <f>SUM(L22:L24)</f>
        <v>-324589361</v>
      </c>
    </row>
    <row r="27" spans="1:12" ht="15.95" customHeight="1">
      <c r="D27" s="118"/>
      <c r="E27" s="17"/>
      <c r="F27" s="194"/>
      <c r="G27" s="17"/>
      <c r="H27" s="17"/>
      <c r="I27" s="17"/>
      <c r="J27" s="172"/>
      <c r="K27" s="100"/>
      <c r="L27" s="100"/>
    </row>
    <row r="28" spans="1:12" ht="15.95" customHeight="1">
      <c r="A28" s="195" t="s">
        <v>150</v>
      </c>
      <c r="B28" s="195"/>
      <c r="C28" s="195"/>
      <c r="D28" s="118"/>
      <c r="E28" s="101"/>
      <c r="F28" s="173">
        <f>F18+F26</f>
        <v>27490942</v>
      </c>
      <c r="G28" s="99"/>
      <c r="H28" s="99">
        <f>H18+H26</f>
        <v>-21240289</v>
      </c>
      <c r="I28" s="99"/>
      <c r="J28" s="173">
        <f>J18+J26</f>
        <v>-65916320</v>
      </c>
      <c r="K28" s="99"/>
      <c r="L28" s="99">
        <f>L18+L26</f>
        <v>-130283066</v>
      </c>
    </row>
    <row r="29" spans="1:12" ht="15.95" customHeight="1">
      <c r="A29" s="37" t="s">
        <v>44</v>
      </c>
      <c r="B29" s="37"/>
      <c r="C29" s="37"/>
      <c r="D29" s="119"/>
      <c r="E29" s="101"/>
      <c r="F29" s="225">
        <v>26365040</v>
      </c>
      <c r="G29" s="119"/>
      <c r="H29" s="219">
        <v>27438342</v>
      </c>
      <c r="I29" s="119"/>
      <c r="J29" s="225">
        <v>39899213</v>
      </c>
      <c r="K29" s="184"/>
      <c r="L29" s="219">
        <v>40091144</v>
      </c>
    </row>
    <row r="30" spans="1:12" ht="15.95" customHeight="1">
      <c r="A30" s="37" t="s">
        <v>29</v>
      </c>
      <c r="B30" s="37"/>
      <c r="C30" s="37"/>
      <c r="D30" s="119"/>
      <c r="E30" s="101"/>
      <c r="F30" s="226">
        <v>-45148325</v>
      </c>
      <c r="G30" s="119"/>
      <c r="H30" s="220">
        <v>-56709568</v>
      </c>
      <c r="I30" s="119"/>
      <c r="J30" s="226">
        <v>-20218277</v>
      </c>
      <c r="K30" s="184"/>
      <c r="L30" s="220">
        <v>-29725140</v>
      </c>
    </row>
    <row r="31" spans="1:12" ht="15.95" customHeight="1">
      <c r="A31" s="37" t="s">
        <v>22</v>
      </c>
      <c r="B31" s="37"/>
      <c r="C31" s="37"/>
      <c r="D31" s="119"/>
      <c r="E31" s="101"/>
      <c r="F31" s="226">
        <v>-93430826</v>
      </c>
      <c r="G31" s="119"/>
      <c r="H31" s="220">
        <v>-88631508</v>
      </c>
      <c r="I31" s="119"/>
      <c r="J31" s="226">
        <v>-35624330</v>
      </c>
      <c r="K31" s="184"/>
      <c r="L31" s="220">
        <v>-62915483</v>
      </c>
    </row>
    <row r="32" spans="1:12" ht="15.95" customHeight="1">
      <c r="A32" s="37" t="s">
        <v>115</v>
      </c>
      <c r="B32" s="37"/>
      <c r="C32" s="37"/>
      <c r="D32" s="119"/>
      <c r="E32" s="101"/>
      <c r="F32" s="226">
        <v>323825</v>
      </c>
      <c r="G32" s="119"/>
      <c r="H32" s="220">
        <v>-99063</v>
      </c>
      <c r="I32" s="119"/>
      <c r="J32" s="226">
        <v>-782802</v>
      </c>
      <c r="K32" s="184"/>
      <c r="L32" s="220">
        <v>-449107</v>
      </c>
    </row>
    <row r="33" spans="1:12" ht="15.95" customHeight="1">
      <c r="A33" s="37" t="s">
        <v>261</v>
      </c>
      <c r="B33" s="37"/>
      <c r="C33" s="37"/>
      <c r="D33" s="119">
        <v>8</v>
      </c>
      <c r="E33" s="101"/>
      <c r="F33" s="226">
        <v>-15925000</v>
      </c>
      <c r="G33" s="119"/>
      <c r="H33" s="220">
        <v>-12516009</v>
      </c>
      <c r="I33" s="119"/>
      <c r="J33" s="226">
        <v>0</v>
      </c>
      <c r="K33" s="184"/>
      <c r="L33" s="220">
        <v>0</v>
      </c>
    </row>
    <row r="34" spans="1:12" ht="15.95" customHeight="1">
      <c r="A34" s="37" t="s">
        <v>219</v>
      </c>
      <c r="B34" s="37"/>
      <c r="C34" s="37"/>
      <c r="D34" s="119">
        <v>8</v>
      </c>
      <c r="E34" s="101"/>
      <c r="F34" s="226">
        <v>-3768187</v>
      </c>
      <c r="G34" s="119"/>
      <c r="H34" s="220">
        <v>-21510332</v>
      </c>
      <c r="I34" s="119"/>
      <c r="J34" s="226">
        <v>0</v>
      </c>
      <c r="K34" s="184"/>
      <c r="L34" s="220">
        <v>0</v>
      </c>
    </row>
    <row r="35" spans="1:12" ht="15.95" customHeight="1">
      <c r="A35" s="37" t="s">
        <v>37</v>
      </c>
      <c r="B35" s="37"/>
      <c r="C35" s="37"/>
      <c r="D35" s="119"/>
      <c r="E35" s="101"/>
      <c r="F35" s="227">
        <v>-31019385</v>
      </c>
      <c r="G35" s="119"/>
      <c r="H35" s="221">
        <v>-30653795</v>
      </c>
      <c r="I35" s="119"/>
      <c r="J35" s="227">
        <v>-28057559</v>
      </c>
      <c r="K35" s="184"/>
      <c r="L35" s="221">
        <v>-20136942</v>
      </c>
    </row>
    <row r="36" spans="1:12" ht="15.95" customHeight="1">
      <c r="A36" s="37"/>
      <c r="B36" s="37"/>
      <c r="C36" s="37"/>
      <c r="D36" s="119"/>
      <c r="E36" s="101"/>
      <c r="F36" s="154"/>
      <c r="G36" s="119"/>
      <c r="H36" s="46"/>
      <c r="I36" s="119"/>
      <c r="J36" s="154"/>
      <c r="K36" s="184"/>
      <c r="L36" s="46"/>
    </row>
    <row r="37" spans="1:12" ht="15.95" customHeight="1">
      <c r="A37" s="120" t="s">
        <v>183</v>
      </c>
      <c r="B37" s="120"/>
      <c r="C37" s="120"/>
      <c r="D37" s="118"/>
      <c r="E37" s="101"/>
      <c r="F37" s="158">
        <f>SUM(F28:F35)</f>
        <v>-135111916</v>
      </c>
      <c r="G37" s="101"/>
      <c r="H37" s="101">
        <f>SUM(H28:H35)</f>
        <v>-203922222</v>
      </c>
      <c r="I37" s="101"/>
      <c r="J37" s="158">
        <f>SUM(J28:J35)</f>
        <v>-110700075</v>
      </c>
      <c r="K37" s="64"/>
      <c r="L37" s="101">
        <f>SUM(L28:L35)</f>
        <v>-203418594</v>
      </c>
    </row>
    <row r="38" spans="1:12" ht="15.95" customHeight="1">
      <c r="A38" s="197" t="s">
        <v>184</v>
      </c>
      <c r="B38" s="197"/>
      <c r="C38" s="197"/>
      <c r="D38" s="119">
        <v>17</v>
      </c>
      <c r="E38" s="101"/>
      <c r="F38" s="224">
        <v>6195353</v>
      </c>
      <c r="G38" s="119"/>
      <c r="H38" s="218">
        <v>4322221</v>
      </c>
      <c r="I38" s="119"/>
      <c r="J38" s="224">
        <v>6323394</v>
      </c>
      <c r="K38" s="185"/>
      <c r="L38" s="218">
        <v>10360551</v>
      </c>
    </row>
    <row r="39" spans="1:12" ht="15.95" customHeight="1">
      <c r="A39" s="120"/>
      <c r="B39" s="120"/>
      <c r="C39" s="120"/>
      <c r="D39" s="118"/>
      <c r="E39" s="101"/>
      <c r="F39" s="158"/>
      <c r="G39" s="101"/>
      <c r="H39" s="101"/>
      <c r="I39" s="101"/>
      <c r="J39" s="158"/>
      <c r="K39" s="64"/>
      <c r="L39" s="101"/>
    </row>
    <row r="40" spans="1:12" ht="15.95" customHeight="1" thickBot="1">
      <c r="A40" s="120" t="s">
        <v>185</v>
      </c>
      <c r="B40" s="120"/>
      <c r="C40" s="120"/>
      <c r="D40" s="118"/>
      <c r="E40" s="101"/>
      <c r="F40" s="159">
        <f>SUM(F37:F38)</f>
        <v>-128916563</v>
      </c>
      <c r="H40" s="106">
        <f>SUM(H37:H38)</f>
        <v>-199600001</v>
      </c>
      <c r="J40" s="159">
        <f>SUM(J37:J38)</f>
        <v>-104376681</v>
      </c>
      <c r="L40" s="106">
        <f>SUM(L37:L38)</f>
        <v>-193058043</v>
      </c>
    </row>
    <row r="41" spans="1:12" ht="8.1" customHeight="1" thickTop="1">
      <c r="A41" s="120"/>
      <c r="B41" s="120"/>
      <c r="C41" s="120"/>
      <c r="J41" s="101"/>
      <c r="L41" s="101"/>
    </row>
    <row r="42" spans="1:12" ht="15.95" customHeight="1">
      <c r="B42" s="305"/>
      <c r="C42" s="305"/>
      <c r="D42" s="307"/>
      <c r="E42" s="122"/>
      <c r="F42" s="122"/>
      <c r="G42" s="122"/>
      <c r="H42" s="122"/>
      <c r="I42" s="122"/>
      <c r="J42" s="122"/>
      <c r="L42" s="122"/>
    </row>
    <row r="43" spans="1:12" ht="15.95" customHeight="1">
      <c r="B43" s="305"/>
      <c r="C43" s="305"/>
      <c r="D43" s="307"/>
      <c r="E43" s="122"/>
      <c r="F43" s="122"/>
      <c r="G43" s="122"/>
      <c r="H43" s="122"/>
      <c r="I43" s="122"/>
      <c r="J43" s="122"/>
      <c r="L43" s="122"/>
    </row>
    <row r="44" spans="1:12" ht="15.95" customHeight="1">
      <c r="B44" s="305"/>
      <c r="C44" s="305"/>
      <c r="D44" s="307"/>
      <c r="E44" s="122"/>
      <c r="F44" s="122"/>
      <c r="G44" s="122"/>
      <c r="H44" s="122"/>
      <c r="I44" s="122"/>
      <c r="J44" s="122"/>
      <c r="L44" s="122"/>
    </row>
    <row r="45" spans="1:12" ht="15.95" customHeight="1">
      <c r="B45" s="305"/>
      <c r="C45" s="305"/>
      <c r="D45" s="307"/>
      <c r="E45" s="122"/>
      <c r="F45" s="122"/>
      <c r="G45" s="122"/>
      <c r="H45" s="122"/>
      <c r="I45" s="122"/>
      <c r="J45" s="122"/>
      <c r="L45" s="122"/>
    </row>
    <row r="46" spans="1:12" ht="15.95" customHeight="1">
      <c r="B46" s="305"/>
      <c r="C46" s="305"/>
      <c r="D46" s="307"/>
      <c r="E46" s="122"/>
      <c r="F46" s="122"/>
      <c r="G46" s="122"/>
      <c r="H46" s="122"/>
      <c r="I46" s="122"/>
      <c r="J46" s="122"/>
      <c r="L46" s="122"/>
    </row>
    <row r="47" spans="1:12" ht="15.95" customHeight="1">
      <c r="A47" s="323" t="s">
        <v>107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</row>
    <row r="48" spans="1:12" ht="15.95" customHeight="1">
      <c r="A48" s="299" t="s">
        <v>202</v>
      </c>
      <c r="C48" s="299"/>
      <c r="D48" s="62"/>
      <c r="E48" s="122"/>
      <c r="F48" s="122"/>
      <c r="G48" s="122"/>
      <c r="H48" s="122"/>
      <c r="I48" s="122"/>
      <c r="J48" s="122"/>
      <c r="K48" s="64"/>
      <c r="L48" s="122"/>
    </row>
    <row r="49" spans="1:12" ht="15.95" customHeight="1">
      <c r="B49" s="305"/>
      <c r="C49" s="305"/>
      <c r="D49" s="307"/>
      <c r="E49" s="122"/>
      <c r="F49" s="122"/>
      <c r="G49" s="122"/>
      <c r="H49" s="122"/>
      <c r="I49" s="122"/>
      <c r="J49" s="122"/>
      <c r="L49" s="122"/>
    </row>
    <row r="50" spans="1:12" ht="15.95" customHeight="1">
      <c r="B50" s="308"/>
      <c r="C50" s="308"/>
      <c r="D50" s="310"/>
      <c r="E50" s="122"/>
      <c r="F50" s="122"/>
      <c r="G50" s="122"/>
      <c r="H50" s="122"/>
      <c r="I50" s="122"/>
      <c r="J50" s="122"/>
      <c r="L50" s="122"/>
    </row>
    <row r="51" spans="1:12" ht="4.5" customHeight="1">
      <c r="B51" s="305"/>
      <c r="C51" s="305"/>
      <c r="D51" s="307"/>
      <c r="E51" s="122"/>
      <c r="F51" s="122"/>
      <c r="G51" s="122"/>
      <c r="H51" s="122"/>
      <c r="I51" s="122"/>
      <c r="J51" s="122"/>
      <c r="L51" s="122"/>
    </row>
    <row r="52" spans="1:12" ht="21.95" customHeight="1">
      <c r="A52" s="321" t="str">
        <f>'2-4'!A162</f>
        <v>The accompanying notes form part of this interim financial information.</v>
      </c>
      <c r="B52" s="321"/>
      <c r="C52" s="321"/>
      <c r="D52" s="322"/>
      <c r="E52" s="322"/>
      <c r="F52" s="322"/>
      <c r="G52" s="322"/>
      <c r="H52" s="322"/>
      <c r="I52" s="322"/>
      <c r="J52" s="322"/>
      <c r="K52" s="322"/>
      <c r="L52" s="322"/>
    </row>
    <row r="53" spans="1:12" ht="15.95" customHeight="1">
      <c r="A53" s="111" t="str">
        <f>A1</f>
        <v>ALT Telecom Public Company Limited</v>
      </c>
      <c r="B53" s="111"/>
      <c r="C53" s="111"/>
      <c r="D53" s="112"/>
      <c r="E53" s="113"/>
      <c r="F53" s="113"/>
      <c r="G53" s="113"/>
      <c r="H53" s="113"/>
      <c r="I53" s="113"/>
      <c r="J53" s="114"/>
    </row>
    <row r="54" spans="1:12" ht="15.95" customHeight="1">
      <c r="A54" s="55" t="s">
        <v>247</v>
      </c>
      <c r="B54" s="55"/>
      <c r="C54" s="55"/>
      <c r="D54" s="112"/>
      <c r="E54" s="115"/>
      <c r="F54" s="115"/>
      <c r="G54" s="115"/>
      <c r="H54" s="115"/>
      <c r="I54" s="115"/>
      <c r="J54" s="114"/>
    </row>
    <row r="55" spans="1:12" ht="15.95" customHeight="1">
      <c r="A55" s="56" t="s">
        <v>228</v>
      </c>
      <c r="B55" s="56"/>
      <c r="C55" s="56"/>
      <c r="D55" s="116"/>
      <c r="E55" s="117"/>
      <c r="F55" s="117"/>
      <c r="G55" s="117"/>
      <c r="H55" s="117"/>
      <c r="I55" s="117"/>
      <c r="J55" s="117"/>
      <c r="K55" s="38"/>
      <c r="L55" s="38"/>
    </row>
    <row r="56" spans="1:12" ht="15.95" customHeight="1">
      <c r="B56" s="294"/>
      <c r="C56" s="294"/>
      <c r="D56" s="62"/>
      <c r="E56" s="122"/>
      <c r="F56" s="122"/>
      <c r="G56" s="122"/>
      <c r="H56" s="122"/>
      <c r="I56" s="122"/>
      <c r="J56" s="122"/>
      <c r="L56" s="122"/>
    </row>
    <row r="57" spans="1:12" ht="15.95" customHeight="1">
      <c r="B57" s="294"/>
      <c r="C57" s="294"/>
      <c r="D57" s="62"/>
      <c r="E57" s="122"/>
      <c r="F57" s="122"/>
      <c r="G57" s="122"/>
      <c r="H57" s="122"/>
      <c r="I57" s="122"/>
      <c r="J57" s="122"/>
      <c r="L57" s="122"/>
    </row>
    <row r="58" spans="1:12" ht="15.95" customHeight="1">
      <c r="D58" s="62"/>
      <c r="E58" s="99"/>
      <c r="F58" s="316" t="s">
        <v>38</v>
      </c>
      <c r="G58" s="316"/>
      <c r="H58" s="316"/>
      <c r="I58" s="297"/>
      <c r="J58" s="317" t="s">
        <v>133</v>
      </c>
      <c r="K58" s="317"/>
      <c r="L58" s="317"/>
    </row>
    <row r="59" spans="1:12" ht="15.95" customHeight="1">
      <c r="D59" s="62"/>
      <c r="E59" s="99"/>
      <c r="F59" s="318" t="s">
        <v>132</v>
      </c>
      <c r="G59" s="318"/>
      <c r="H59" s="318"/>
      <c r="I59" s="119"/>
      <c r="J59" s="319" t="s">
        <v>132</v>
      </c>
      <c r="K59" s="319"/>
      <c r="L59" s="319"/>
    </row>
    <row r="60" spans="1:12" ht="15.95" customHeight="1">
      <c r="D60" s="62"/>
      <c r="E60" s="99"/>
      <c r="F60" s="187" t="s">
        <v>1</v>
      </c>
      <c r="G60" s="187"/>
      <c r="H60" s="187" t="s">
        <v>1</v>
      </c>
      <c r="I60" s="99"/>
      <c r="J60" s="187" t="s">
        <v>1</v>
      </c>
      <c r="K60" s="17"/>
      <c r="L60" s="187" t="s">
        <v>1</v>
      </c>
    </row>
    <row r="61" spans="1:12" ht="15.95" customHeight="1">
      <c r="F61" s="126" t="s">
        <v>167</v>
      </c>
      <c r="G61" s="127"/>
      <c r="H61" s="126" t="s">
        <v>157</v>
      </c>
      <c r="I61" s="125"/>
      <c r="J61" s="126" t="s">
        <v>167</v>
      </c>
      <c r="K61" s="127"/>
      <c r="L61" s="126" t="s">
        <v>157</v>
      </c>
    </row>
    <row r="62" spans="1:12" ht="15.95" customHeight="1">
      <c r="D62" s="295" t="s">
        <v>4</v>
      </c>
      <c r="E62" s="64"/>
      <c r="F62" s="188" t="s">
        <v>0</v>
      </c>
      <c r="G62" s="66"/>
      <c r="H62" s="188" t="s">
        <v>0</v>
      </c>
      <c r="I62" s="64"/>
      <c r="J62" s="188" t="s">
        <v>0</v>
      </c>
      <c r="K62" s="66"/>
      <c r="L62" s="188" t="s">
        <v>0</v>
      </c>
    </row>
    <row r="63" spans="1:12" ht="12" customHeight="1">
      <c r="F63" s="198"/>
      <c r="J63" s="172"/>
    </row>
    <row r="64" spans="1:12" ht="15.95" customHeight="1">
      <c r="A64" s="120" t="s">
        <v>185</v>
      </c>
      <c r="B64" s="120"/>
      <c r="C64" s="120"/>
      <c r="D64" s="306"/>
      <c r="E64" s="101"/>
      <c r="F64" s="158">
        <f>SUM(F40)</f>
        <v>-128916563</v>
      </c>
      <c r="H64" s="101">
        <f>SUM(H40)</f>
        <v>-199600001</v>
      </c>
      <c r="J64" s="158">
        <f>SUM(J40)</f>
        <v>-104376681</v>
      </c>
      <c r="K64" s="64"/>
      <c r="L64" s="101">
        <f>SUM(L40)</f>
        <v>-193058043</v>
      </c>
    </row>
    <row r="65" spans="1:12" ht="12" customHeight="1">
      <c r="A65" s="120"/>
      <c r="B65" s="120"/>
      <c r="C65" s="120"/>
      <c r="D65" s="306"/>
      <c r="E65" s="101"/>
      <c r="F65" s="158"/>
      <c r="H65" s="101"/>
      <c r="J65" s="158"/>
      <c r="L65" s="101"/>
    </row>
    <row r="66" spans="1:12" ht="15.95" customHeight="1">
      <c r="A66" s="120" t="s">
        <v>258</v>
      </c>
      <c r="B66" s="120"/>
      <c r="C66" s="120"/>
      <c r="D66" s="296"/>
      <c r="E66" s="101"/>
      <c r="F66" s="158"/>
      <c r="H66" s="101"/>
      <c r="J66" s="158"/>
      <c r="L66" s="101"/>
    </row>
    <row r="67" spans="1:12" ht="15.95" customHeight="1">
      <c r="A67" s="120"/>
      <c r="B67" s="298" t="s">
        <v>240</v>
      </c>
      <c r="C67" s="120"/>
      <c r="D67" s="296"/>
      <c r="E67" s="101"/>
      <c r="F67" s="158"/>
      <c r="H67" s="101"/>
      <c r="J67" s="158"/>
      <c r="L67" s="101"/>
    </row>
    <row r="68" spans="1:12" ht="15.95" customHeight="1">
      <c r="A68" s="120"/>
      <c r="B68" s="298"/>
      <c r="C68" s="197" t="s">
        <v>254</v>
      </c>
      <c r="D68" s="296"/>
      <c r="E68" s="101"/>
      <c r="F68" s="158"/>
      <c r="H68" s="101"/>
      <c r="J68" s="158"/>
      <c r="L68" s="101"/>
    </row>
    <row r="69" spans="1:12" ht="15.95" customHeight="1">
      <c r="A69" s="120"/>
      <c r="B69" s="298"/>
      <c r="C69" s="197" t="s">
        <v>255</v>
      </c>
      <c r="D69" s="296"/>
      <c r="E69" s="101"/>
      <c r="F69" s="161">
        <v>6947508</v>
      </c>
      <c r="G69" s="101"/>
      <c r="H69" s="104">
        <v>0</v>
      </c>
      <c r="I69" s="101"/>
      <c r="J69" s="161">
        <v>3535936</v>
      </c>
      <c r="K69" s="64"/>
      <c r="L69" s="104">
        <v>0</v>
      </c>
    </row>
    <row r="70" spans="1:12" ht="15.95" customHeight="1">
      <c r="A70" s="120"/>
      <c r="B70" s="197" t="s">
        <v>251</v>
      </c>
      <c r="C70" s="197"/>
      <c r="D70" s="306"/>
      <c r="E70" s="101"/>
      <c r="F70" s="158"/>
      <c r="H70" s="101"/>
      <c r="J70" s="158"/>
      <c r="L70" s="101"/>
    </row>
    <row r="71" spans="1:12" ht="15.95" customHeight="1">
      <c r="A71" s="120"/>
      <c r="B71" s="298"/>
      <c r="C71" s="197" t="s">
        <v>252</v>
      </c>
      <c r="D71" s="306"/>
      <c r="E71" s="101"/>
      <c r="F71" s="161">
        <f>SUM(F69:F70)</f>
        <v>6947508</v>
      </c>
      <c r="G71" s="101"/>
      <c r="H71" s="104">
        <f>SUM(H69:H70)</f>
        <v>0</v>
      </c>
      <c r="I71" s="101"/>
      <c r="J71" s="161">
        <f>SUM(J69:J70)</f>
        <v>3535936</v>
      </c>
      <c r="K71" s="64"/>
      <c r="L71" s="104">
        <f>SUM(L69:L70)</f>
        <v>0</v>
      </c>
    </row>
    <row r="72" spans="1:12" ht="12" customHeight="1">
      <c r="A72" s="120"/>
      <c r="B72" s="298"/>
      <c r="C72" s="197"/>
      <c r="D72" s="306"/>
      <c r="E72" s="101"/>
      <c r="F72" s="158"/>
      <c r="G72" s="101"/>
      <c r="H72" s="101"/>
      <c r="I72" s="101"/>
      <c r="J72" s="158"/>
      <c r="K72" s="64"/>
      <c r="L72" s="101"/>
    </row>
    <row r="73" spans="1:12" ht="15.95" customHeight="1">
      <c r="A73" s="120"/>
      <c r="B73" s="298" t="s">
        <v>253</v>
      </c>
      <c r="C73" s="120"/>
      <c r="D73" s="306"/>
      <c r="E73" s="101"/>
      <c r="F73" s="158"/>
      <c r="H73" s="101"/>
      <c r="J73" s="158"/>
      <c r="L73" s="101"/>
    </row>
    <row r="74" spans="1:12" ht="15.95" customHeight="1">
      <c r="A74" s="120"/>
      <c r="B74" s="298"/>
      <c r="C74" s="298" t="s">
        <v>252</v>
      </c>
      <c r="D74" s="306"/>
      <c r="E74" s="101"/>
      <c r="F74" s="158"/>
      <c r="H74" s="101"/>
      <c r="J74" s="158"/>
      <c r="L74" s="101"/>
    </row>
    <row r="75" spans="1:12" ht="15.95" customHeight="1">
      <c r="A75" s="120"/>
      <c r="B75" s="120"/>
      <c r="C75" s="197" t="s">
        <v>259</v>
      </c>
      <c r="D75" s="296"/>
      <c r="E75" s="101"/>
      <c r="F75" s="158"/>
      <c r="H75" s="101"/>
      <c r="J75" s="158"/>
      <c r="L75" s="101"/>
    </row>
    <row r="76" spans="1:12" ht="15.95" customHeight="1">
      <c r="A76" s="120"/>
      <c r="B76" s="120"/>
      <c r="C76" s="197" t="s">
        <v>260</v>
      </c>
      <c r="D76" s="296"/>
      <c r="E76" s="101"/>
      <c r="F76" s="161">
        <v>0</v>
      </c>
      <c r="G76" s="101"/>
      <c r="H76" s="104">
        <v>964858</v>
      </c>
      <c r="I76" s="101"/>
      <c r="J76" s="161">
        <v>0</v>
      </c>
      <c r="K76" s="64"/>
      <c r="L76" s="104">
        <v>0</v>
      </c>
    </row>
    <row r="77" spans="1:12" ht="15.95" customHeight="1">
      <c r="A77" s="120"/>
      <c r="B77" s="197" t="s">
        <v>256</v>
      </c>
      <c r="C77" s="197"/>
      <c r="D77" s="306"/>
      <c r="E77" s="101"/>
      <c r="F77" s="158"/>
      <c r="H77" s="101"/>
      <c r="J77" s="158"/>
      <c r="L77" s="101"/>
    </row>
    <row r="78" spans="1:12" ht="15.95" customHeight="1">
      <c r="A78" s="120"/>
      <c r="B78" s="298"/>
      <c r="C78" s="197" t="s">
        <v>257</v>
      </c>
      <c r="D78" s="306"/>
      <c r="E78" s="101"/>
      <c r="F78" s="161">
        <f>SUM(F76:F77)</f>
        <v>0</v>
      </c>
      <c r="G78" s="101"/>
      <c r="H78" s="104">
        <f>SUM(H76:H77)</f>
        <v>964858</v>
      </c>
      <c r="I78" s="101"/>
      <c r="J78" s="161">
        <f>SUM(J76:J77)</f>
        <v>0</v>
      </c>
      <c r="K78" s="64"/>
      <c r="L78" s="104">
        <f>SUM(L76:L77)</f>
        <v>0</v>
      </c>
    </row>
    <row r="79" spans="1:12" ht="12" customHeight="1">
      <c r="A79" s="120"/>
      <c r="B79" s="120"/>
      <c r="C79" s="120"/>
      <c r="D79" s="296"/>
      <c r="E79" s="101"/>
      <c r="F79" s="158"/>
      <c r="G79" s="101"/>
      <c r="H79" s="101"/>
      <c r="I79" s="101"/>
      <c r="J79" s="158"/>
      <c r="K79" s="64"/>
      <c r="L79" s="101"/>
    </row>
    <row r="80" spans="1:12" ht="15.95" customHeight="1">
      <c r="A80" s="76" t="s">
        <v>243</v>
      </c>
      <c r="B80" s="76"/>
      <c r="C80" s="76"/>
      <c r="D80" s="62"/>
      <c r="E80" s="122"/>
      <c r="F80" s="158"/>
      <c r="H80" s="101"/>
      <c r="J80" s="158"/>
      <c r="L80" s="101"/>
    </row>
    <row r="81" spans="1:12" ht="15.95" customHeight="1">
      <c r="A81" s="120"/>
      <c r="B81" s="120"/>
      <c r="C81" s="120" t="s">
        <v>244</v>
      </c>
      <c r="D81" s="296"/>
      <c r="E81" s="101"/>
      <c r="F81" s="161">
        <f>SUM(F69,F78)</f>
        <v>6947508</v>
      </c>
      <c r="G81" s="101"/>
      <c r="H81" s="104">
        <f>SUM(H69,H78)</f>
        <v>964858</v>
      </c>
      <c r="I81" s="101"/>
      <c r="J81" s="161">
        <f>SUM(J69,J78)</f>
        <v>3535936</v>
      </c>
      <c r="K81" s="64"/>
      <c r="L81" s="104">
        <f>SUM(L69,L78)</f>
        <v>0</v>
      </c>
    </row>
    <row r="82" spans="1:12" ht="12" customHeight="1">
      <c r="A82" s="197"/>
      <c r="B82" s="197"/>
      <c r="C82" s="197"/>
      <c r="F82" s="173"/>
      <c r="G82" s="119"/>
      <c r="H82" s="99"/>
      <c r="I82" s="119"/>
      <c r="J82" s="173"/>
      <c r="K82" s="184"/>
      <c r="L82" s="99"/>
    </row>
    <row r="83" spans="1:12" ht="15.95" customHeight="1" thickBot="1">
      <c r="A83" s="76" t="s">
        <v>149</v>
      </c>
      <c r="B83" s="76"/>
      <c r="C83" s="76"/>
      <c r="D83" s="62"/>
      <c r="E83" s="122"/>
      <c r="F83" s="159">
        <f>SUM(F40,F81)</f>
        <v>-121969055</v>
      </c>
      <c r="H83" s="106">
        <f>SUM(H40,H81)</f>
        <v>-198635143</v>
      </c>
      <c r="J83" s="159">
        <f>SUM(J40,J81)</f>
        <v>-100840745</v>
      </c>
      <c r="L83" s="106">
        <f>SUM(L40,L81)</f>
        <v>-193058043</v>
      </c>
    </row>
    <row r="84" spans="1:12" ht="12" customHeight="1" thickTop="1">
      <c r="F84" s="198"/>
      <c r="J84" s="172"/>
    </row>
    <row r="85" spans="1:12" ht="15.95" customHeight="1">
      <c r="A85" s="120" t="s">
        <v>186</v>
      </c>
      <c r="B85" s="120"/>
      <c r="C85" s="120"/>
      <c r="F85" s="198"/>
      <c r="J85" s="158"/>
      <c r="L85" s="101"/>
    </row>
    <row r="86" spans="1:12" ht="15.95" customHeight="1">
      <c r="B86" s="197" t="s">
        <v>137</v>
      </c>
      <c r="C86" s="197"/>
      <c r="F86" s="213">
        <v>-128922831</v>
      </c>
      <c r="G86" s="177"/>
      <c r="H86" s="177">
        <v>-199586824</v>
      </c>
      <c r="I86" s="177"/>
      <c r="J86" s="196">
        <v>-104376681</v>
      </c>
      <c r="K86" s="179"/>
      <c r="L86" s="176">
        <v>-193058043</v>
      </c>
    </row>
    <row r="87" spans="1:12" ht="15.95" customHeight="1">
      <c r="B87" s="197" t="s">
        <v>45</v>
      </c>
      <c r="C87" s="197"/>
      <c r="F87" s="224">
        <v>6268</v>
      </c>
      <c r="G87" s="177"/>
      <c r="H87" s="218">
        <v>-13177</v>
      </c>
      <c r="I87" s="177"/>
      <c r="J87" s="217">
        <v>0</v>
      </c>
      <c r="K87" s="179"/>
      <c r="L87" s="181">
        <v>0</v>
      </c>
    </row>
    <row r="88" spans="1:12" ht="12" customHeight="1">
      <c r="D88" s="118"/>
      <c r="E88" s="17"/>
      <c r="F88" s="196"/>
      <c r="G88" s="119"/>
      <c r="H88" s="176"/>
      <c r="I88" s="121"/>
      <c r="J88" s="196"/>
      <c r="K88" s="46"/>
      <c r="L88" s="176"/>
    </row>
    <row r="89" spans="1:12" ht="15.95" customHeight="1" thickBot="1">
      <c r="A89" s="120"/>
      <c r="B89" s="120"/>
      <c r="C89" s="120"/>
      <c r="F89" s="199">
        <f>SUM(F86:F87)</f>
        <v>-128916563</v>
      </c>
      <c r="H89" s="212">
        <f>SUM(H86:H87)</f>
        <v>-199600001</v>
      </c>
      <c r="J89" s="159">
        <f>SUM(J86:J88)</f>
        <v>-104376681</v>
      </c>
      <c r="L89" s="106">
        <f>SUM(L86:L88)</f>
        <v>-193058043</v>
      </c>
    </row>
    <row r="90" spans="1:12" ht="12" customHeight="1" thickTop="1">
      <c r="A90" s="120"/>
      <c r="B90" s="120"/>
      <c r="C90" s="120"/>
      <c r="F90" s="198"/>
      <c r="J90" s="158"/>
      <c r="L90" s="101"/>
    </row>
    <row r="91" spans="1:12" ht="15.95" customHeight="1">
      <c r="A91" s="98" t="s">
        <v>187</v>
      </c>
      <c r="B91" s="98"/>
      <c r="C91" s="98"/>
      <c r="F91" s="198"/>
      <c r="J91" s="158"/>
      <c r="L91" s="101"/>
    </row>
    <row r="92" spans="1:12" ht="15.95" customHeight="1">
      <c r="B92" s="197" t="s">
        <v>137</v>
      </c>
      <c r="C92" s="197"/>
      <c r="D92" s="119"/>
      <c r="E92" s="99"/>
      <c r="F92" s="196">
        <v>-121978259</v>
      </c>
      <c r="G92" s="119"/>
      <c r="H92" s="176">
        <v>-198621966</v>
      </c>
      <c r="I92" s="121"/>
      <c r="J92" s="196">
        <v>-100840745</v>
      </c>
      <c r="K92" s="46"/>
      <c r="L92" s="176">
        <v>-193058043</v>
      </c>
    </row>
    <row r="93" spans="1:12" ht="15.95" customHeight="1">
      <c r="B93" s="36" t="s">
        <v>45</v>
      </c>
      <c r="D93" s="118"/>
      <c r="E93" s="17"/>
      <c r="F93" s="224">
        <v>9204</v>
      </c>
      <c r="G93" s="119"/>
      <c r="H93" s="218">
        <v>-13177</v>
      </c>
      <c r="I93" s="121"/>
      <c r="J93" s="228">
        <v>0</v>
      </c>
      <c r="K93" s="46"/>
      <c r="L93" s="222">
        <v>0</v>
      </c>
    </row>
    <row r="94" spans="1:12" ht="12" customHeight="1">
      <c r="D94" s="118"/>
      <c r="E94" s="17"/>
      <c r="F94" s="196"/>
      <c r="G94" s="119"/>
      <c r="H94" s="176"/>
      <c r="I94" s="121"/>
      <c r="J94" s="196"/>
      <c r="K94" s="46"/>
      <c r="L94" s="176"/>
    </row>
    <row r="95" spans="1:12" ht="15.95" customHeight="1" thickBot="1">
      <c r="A95" s="37"/>
      <c r="B95" s="37"/>
      <c r="C95" s="37"/>
      <c r="D95" s="62"/>
      <c r="E95" s="122"/>
      <c r="F95" s="159">
        <f>SUM(F92:F94)</f>
        <v>-121969055</v>
      </c>
      <c r="G95" s="101"/>
      <c r="H95" s="106">
        <f>SUM(H92:H94)</f>
        <v>-198635143</v>
      </c>
      <c r="I95" s="122"/>
      <c r="J95" s="159">
        <f>SUM(J92:J93)</f>
        <v>-100840745</v>
      </c>
      <c r="K95" s="100"/>
      <c r="L95" s="106">
        <f>SUM(L92:L93)</f>
        <v>-193058043</v>
      </c>
    </row>
    <row r="96" spans="1:12" ht="12" customHeight="1" thickTop="1">
      <c r="A96" s="37"/>
      <c r="B96" s="37"/>
      <c r="C96" s="37"/>
      <c r="D96" s="62"/>
      <c r="E96" s="122"/>
      <c r="F96" s="200"/>
      <c r="G96" s="122"/>
      <c r="H96" s="122"/>
      <c r="I96" s="122"/>
      <c r="J96" s="200"/>
      <c r="L96" s="122"/>
    </row>
    <row r="97" spans="1:12" ht="15.95" customHeight="1">
      <c r="A97" s="76" t="s">
        <v>188</v>
      </c>
      <c r="B97" s="76"/>
      <c r="C97" s="76"/>
      <c r="D97" s="62">
        <v>16</v>
      </c>
      <c r="E97" s="122"/>
      <c r="F97" s="200"/>
      <c r="G97" s="122"/>
      <c r="H97" s="122"/>
      <c r="I97" s="122"/>
      <c r="J97" s="200"/>
      <c r="L97" s="122"/>
    </row>
    <row r="98" spans="1:12" ht="15.95" customHeight="1" thickBot="1">
      <c r="A98" s="37" t="s">
        <v>189</v>
      </c>
      <c r="C98" s="37"/>
      <c r="D98" s="62"/>
      <c r="E98" s="122"/>
      <c r="F98" s="201">
        <v>-0.13</v>
      </c>
      <c r="G98" s="122"/>
      <c r="H98" s="183">
        <v>-0.2</v>
      </c>
      <c r="I98" s="122"/>
      <c r="J98" s="201">
        <v>-0.1</v>
      </c>
      <c r="L98" s="183">
        <v>-0.19</v>
      </c>
    </row>
    <row r="99" spans="1:12" ht="12" customHeight="1" thickTop="1">
      <c r="D99" s="118"/>
      <c r="E99" s="17"/>
      <c r="F99" s="196"/>
      <c r="G99" s="119"/>
      <c r="H99" s="176"/>
      <c r="I99" s="121"/>
      <c r="J99" s="196"/>
      <c r="K99" s="46"/>
      <c r="L99" s="176"/>
    </row>
    <row r="100" spans="1:12" ht="15.95" customHeight="1" thickBot="1">
      <c r="A100" s="36" t="s">
        <v>190</v>
      </c>
      <c r="C100" s="37"/>
      <c r="D100" s="62"/>
      <c r="E100" s="122"/>
      <c r="F100" s="201">
        <v>0</v>
      </c>
      <c r="G100" s="122"/>
      <c r="H100" s="183">
        <v>0</v>
      </c>
      <c r="I100" s="122"/>
      <c r="J100" s="201">
        <v>0</v>
      </c>
      <c r="L100" s="183">
        <v>0</v>
      </c>
    </row>
    <row r="101" spans="1:12" ht="15.95" customHeight="1" thickTop="1"/>
    <row r="103" spans="1:12" ht="15.95" customHeight="1">
      <c r="A103" s="323" t="s">
        <v>107</v>
      </c>
      <c r="B103" s="323"/>
      <c r="C103" s="323"/>
      <c r="D103" s="323"/>
      <c r="E103" s="323"/>
      <c r="F103" s="323"/>
      <c r="G103" s="323"/>
      <c r="H103" s="323"/>
      <c r="I103" s="323"/>
      <c r="J103" s="323"/>
      <c r="K103" s="323"/>
      <c r="L103" s="323"/>
    </row>
    <row r="104" spans="1:12" ht="15.95" customHeight="1">
      <c r="A104" s="299" t="s">
        <v>202</v>
      </c>
      <c r="C104" s="299"/>
      <c r="D104" s="62"/>
      <c r="E104" s="122"/>
      <c r="F104" s="122"/>
      <c r="G104" s="122"/>
      <c r="H104" s="122"/>
      <c r="I104" s="122"/>
      <c r="J104" s="122"/>
      <c r="K104" s="64"/>
      <c r="L104" s="122"/>
    </row>
    <row r="105" spans="1:12" ht="6.75" customHeight="1"/>
    <row r="106" spans="1:12" ht="21.95" customHeight="1">
      <c r="A106" s="321" t="str">
        <f>A52</f>
        <v>The accompanying notes form part of this interim financial information.</v>
      </c>
      <c r="B106" s="321"/>
      <c r="C106" s="321"/>
      <c r="D106" s="322"/>
      <c r="E106" s="322"/>
      <c r="F106" s="322"/>
      <c r="G106" s="322"/>
      <c r="H106" s="322"/>
      <c r="I106" s="322"/>
      <c r="J106" s="322"/>
      <c r="K106" s="322"/>
      <c r="L106" s="322"/>
    </row>
  </sheetData>
  <mergeCells count="12">
    <mergeCell ref="F58:H58"/>
    <mergeCell ref="J58:L58"/>
    <mergeCell ref="F59:H59"/>
    <mergeCell ref="J59:L59"/>
    <mergeCell ref="A106:L106"/>
    <mergeCell ref="A103:L103"/>
    <mergeCell ref="F6:H6"/>
    <mergeCell ref="J6:L6"/>
    <mergeCell ref="F7:H7"/>
    <mergeCell ref="J7:L7"/>
    <mergeCell ref="A52:L52"/>
    <mergeCell ref="A47:L4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ignoredErrors>
    <ignoredError sqref="F9 H9 J9 L9 F61 H61 J61 L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opLeftCell="C16" zoomScaleNormal="100" zoomScaleSheetLayoutView="100" workbookViewId="0">
      <selection activeCell="K28" sqref="K28"/>
    </sheetView>
  </sheetViews>
  <sheetFormatPr defaultColWidth="9.140625" defaultRowHeight="15" customHeight="1"/>
  <cols>
    <col min="1" max="1" width="1.28515625" style="36" customWidth="1"/>
    <col min="2" max="2" width="28.5703125" style="36" customWidth="1"/>
    <col min="3" max="3" width="4.5703125" style="100" bestFit="1" customWidth="1"/>
    <col min="4" max="4" width="0.5703125" style="100" customWidth="1"/>
    <col min="5" max="5" width="9.5703125" style="100" customWidth="1"/>
    <col min="6" max="6" width="0.5703125" style="100" customWidth="1"/>
    <col min="7" max="7" width="9.5703125" style="100" customWidth="1"/>
    <col min="8" max="8" width="0.5703125" style="100" customWidth="1"/>
    <col min="9" max="9" width="10.42578125" style="100" bestFit="1" customWidth="1"/>
    <col min="10" max="10" width="0.5703125" style="100" customWidth="1"/>
    <col min="11" max="11" width="10.140625" style="100" bestFit="1" customWidth="1"/>
    <col min="12" max="12" width="0.5703125" style="100" customWidth="1"/>
    <col min="13" max="13" width="9.85546875" style="100" bestFit="1" customWidth="1"/>
    <col min="14" max="14" width="0.5703125" style="100" customWidth="1"/>
    <col min="15" max="15" width="11.28515625" style="100" bestFit="1" customWidth="1"/>
    <col min="16" max="16" width="0.5703125" style="100" customWidth="1"/>
    <col min="17" max="17" width="11.7109375" style="100" customWidth="1"/>
    <col min="18" max="18" width="0.5703125" style="100" customWidth="1"/>
    <col min="19" max="19" width="12.5703125" style="100" bestFit="1" customWidth="1"/>
    <col min="20" max="20" width="0.5703125" style="100" customWidth="1"/>
    <col min="21" max="21" width="9.5703125" style="100" customWidth="1"/>
    <col min="22" max="22" width="0.5703125" style="100" customWidth="1"/>
    <col min="23" max="23" width="8.5703125" style="100" bestFit="1" customWidth="1"/>
    <col min="24" max="24" width="0.5703125" style="100" customWidth="1"/>
    <col min="25" max="25" width="9.42578125" style="100" customWidth="1"/>
    <col min="26" max="16384" width="9.140625" style="64"/>
  </cols>
  <sheetData>
    <row r="1" spans="1:25" s="89" customFormat="1" ht="15" customHeight="1">
      <c r="A1" s="88" t="s">
        <v>104</v>
      </c>
    </row>
    <row r="2" spans="1:25" s="69" customFormat="1" ht="15" customHeight="1">
      <c r="A2" s="69" t="s">
        <v>139</v>
      </c>
    </row>
    <row r="3" spans="1:25" s="89" customFormat="1" ht="15" customHeight="1">
      <c r="A3" s="90" t="s">
        <v>228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</row>
    <row r="4" spans="1:25" s="240" customFormat="1" ht="15" customHeight="1">
      <c r="A4" s="236"/>
      <c r="B4" s="236"/>
      <c r="C4" s="237"/>
      <c r="D4" s="237"/>
      <c r="E4" s="237"/>
      <c r="F4" s="237"/>
      <c r="G4" s="237"/>
      <c r="H4" s="237"/>
      <c r="I4" s="237"/>
      <c r="J4" s="238"/>
      <c r="K4" s="237"/>
      <c r="L4" s="238"/>
      <c r="M4" s="238"/>
      <c r="N4" s="238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</row>
    <row r="5" spans="1:25" s="240" customFormat="1" ht="15" customHeight="1">
      <c r="A5" s="236"/>
      <c r="B5" s="236"/>
      <c r="C5" s="237"/>
      <c r="D5" s="237"/>
      <c r="E5" s="237"/>
      <c r="F5" s="237"/>
      <c r="G5" s="237"/>
      <c r="H5" s="237"/>
      <c r="I5" s="237"/>
      <c r="J5" s="238"/>
      <c r="K5" s="237"/>
      <c r="L5" s="238"/>
      <c r="M5" s="238"/>
      <c r="N5" s="238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</row>
    <row r="6" spans="1:25" s="240" customFormat="1" ht="15" customHeight="1">
      <c r="A6" s="236"/>
      <c r="B6" s="236"/>
      <c r="C6" s="238"/>
      <c r="D6" s="238"/>
      <c r="E6" s="328" t="s">
        <v>134</v>
      </c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</row>
    <row r="7" spans="1:25" s="240" customFormat="1" ht="15" customHeight="1">
      <c r="A7" s="236"/>
      <c r="B7" s="236"/>
      <c r="C7" s="238"/>
      <c r="D7" s="238"/>
      <c r="E7" s="329" t="s">
        <v>46</v>
      </c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239"/>
      <c r="W7" s="239"/>
      <c r="X7" s="239"/>
      <c r="Y7" s="239"/>
    </row>
    <row r="8" spans="1:25" s="240" customFormat="1" ht="15" customHeight="1">
      <c r="A8" s="236"/>
      <c r="B8" s="241"/>
      <c r="C8" s="241"/>
      <c r="D8" s="239"/>
      <c r="E8" s="241"/>
      <c r="F8" s="239"/>
      <c r="G8" s="239"/>
      <c r="H8" s="239"/>
      <c r="I8" s="239"/>
      <c r="J8" s="238"/>
      <c r="K8" s="239"/>
      <c r="L8" s="238"/>
      <c r="M8" s="238"/>
      <c r="N8" s="238"/>
      <c r="O8" s="239"/>
      <c r="P8" s="239"/>
      <c r="Q8" s="239"/>
      <c r="R8" s="239"/>
      <c r="S8" s="242" t="s">
        <v>61</v>
      </c>
      <c r="T8" s="243"/>
      <c r="U8" s="243"/>
      <c r="V8" s="239"/>
      <c r="W8" s="239"/>
      <c r="X8" s="239"/>
      <c r="Y8" s="239"/>
    </row>
    <row r="9" spans="1:25" s="240" customFormat="1" ht="15" customHeight="1">
      <c r="A9" s="236"/>
      <c r="B9" s="241"/>
      <c r="C9" s="241"/>
      <c r="D9" s="239"/>
      <c r="E9" s="241"/>
      <c r="F9" s="239"/>
      <c r="G9" s="239"/>
      <c r="H9" s="239"/>
      <c r="I9" s="239"/>
      <c r="J9" s="238"/>
      <c r="K9" s="239"/>
      <c r="L9" s="238"/>
      <c r="M9" s="238"/>
      <c r="N9" s="238"/>
      <c r="O9" s="239"/>
      <c r="P9" s="239"/>
      <c r="Q9" s="239"/>
      <c r="R9" s="239"/>
      <c r="S9" s="242" t="s">
        <v>173</v>
      </c>
      <c r="T9" s="245"/>
      <c r="U9" s="245"/>
      <c r="V9" s="239"/>
      <c r="W9" s="239"/>
      <c r="X9" s="239"/>
      <c r="Y9" s="239"/>
    </row>
    <row r="10" spans="1:25" s="240" customFormat="1" ht="15" customHeight="1">
      <c r="A10" s="236"/>
      <c r="B10" s="241"/>
      <c r="C10" s="241"/>
      <c r="D10" s="239"/>
      <c r="E10" s="241"/>
      <c r="F10" s="239"/>
      <c r="G10" s="239"/>
      <c r="H10" s="239"/>
      <c r="I10" s="237" t="s">
        <v>89</v>
      </c>
      <c r="J10" s="238"/>
      <c r="K10" s="237"/>
      <c r="L10" s="238"/>
      <c r="M10" s="238"/>
      <c r="N10" s="238"/>
      <c r="O10" s="239"/>
      <c r="P10" s="239"/>
      <c r="Q10" s="239"/>
      <c r="R10" s="239"/>
      <c r="S10" s="246" t="s">
        <v>78</v>
      </c>
      <c r="T10" s="247"/>
      <c r="U10" s="245"/>
      <c r="V10" s="239"/>
      <c r="W10" s="239"/>
      <c r="X10" s="239"/>
      <c r="Y10" s="239"/>
    </row>
    <row r="11" spans="1:25" s="240" customFormat="1" ht="15" customHeight="1">
      <c r="A11" s="236"/>
      <c r="B11" s="241"/>
      <c r="C11" s="241"/>
      <c r="D11" s="239"/>
      <c r="E11" s="241"/>
      <c r="F11" s="239"/>
      <c r="G11" s="239"/>
      <c r="H11" s="239"/>
      <c r="I11" s="237" t="s">
        <v>84</v>
      </c>
      <c r="J11" s="238"/>
      <c r="K11" s="237"/>
      <c r="L11" s="238"/>
      <c r="M11" s="237" t="s">
        <v>72</v>
      </c>
      <c r="N11" s="238"/>
      <c r="O11" s="239"/>
      <c r="P11" s="239"/>
      <c r="Q11" s="239"/>
      <c r="R11" s="239"/>
      <c r="S11" s="248" t="s">
        <v>174</v>
      </c>
      <c r="T11" s="247"/>
      <c r="U11" s="245"/>
      <c r="V11" s="239"/>
      <c r="W11" s="239"/>
      <c r="X11" s="239"/>
      <c r="Y11" s="239"/>
    </row>
    <row r="12" spans="1:25" s="240" customFormat="1" ht="15" customHeight="1">
      <c r="A12" s="236"/>
      <c r="B12" s="236"/>
      <c r="C12" s="241"/>
      <c r="D12" s="239"/>
      <c r="E12" s="241"/>
      <c r="F12" s="239"/>
      <c r="G12" s="239"/>
      <c r="H12" s="239"/>
      <c r="I12" s="249" t="s">
        <v>85</v>
      </c>
      <c r="J12" s="238"/>
      <c r="K12" s="249" t="s">
        <v>89</v>
      </c>
      <c r="L12" s="238"/>
      <c r="M12" s="249" t="s">
        <v>73</v>
      </c>
      <c r="N12" s="238"/>
      <c r="O12" s="327" t="s">
        <v>20</v>
      </c>
      <c r="P12" s="327"/>
      <c r="Q12" s="327"/>
      <c r="R12" s="239"/>
      <c r="S12" s="242" t="s">
        <v>77</v>
      </c>
      <c r="T12" s="239"/>
      <c r="U12" s="239"/>
      <c r="V12" s="239"/>
      <c r="W12" s="239"/>
      <c r="X12" s="239"/>
      <c r="Y12" s="239"/>
    </row>
    <row r="13" spans="1:25" s="240" customFormat="1" ht="15" customHeight="1">
      <c r="A13" s="250"/>
      <c r="B13" s="250"/>
      <c r="C13" s="244"/>
      <c r="D13" s="251"/>
      <c r="E13" s="244" t="s">
        <v>23</v>
      </c>
      <c r="F13" s="251"/>
      <c r="G13" s="251"/>
      <c r="H13" s="251"/>
      <c r="I13" s="249" t="s">
        <v>94</v>
      </c>
      <c r="J13" s="237"/>
      <c r="K13" s="252" t="s">
        <v>121</v>
      </c>
      <c r="L13" s="237"/>
      <c r="M13" s="249" t="s">
        <v>74</v>
      </c>
      <c r="N13" s="237"/>
      <c r="O13" s="253" t="s">
        <v>165</v>
      </c>
      <c r="P13" s="243"/>
      <c r="Q13" s="243"/>
      <c r="R13" s="251"/>
      <c r="S13" s="254" t="s">
        <v>175</v>
      </c>
      <c r="T13" s="251"/>
      <c r="U13" s="249" t="s">
        <v>26</v>
      </c>
      <c r="V13" s="251"/>
      <c r="W13" s="249" t="s">
        <v>49</v>
      </c>
      <c r="X13" s="251"/>
      <c r="Y13" s="255"/>
    </row>
    <row r="14" spans="1:25" s="240" customFormat="1" ht="15" customHeight="1">
      <c r="A14" s="250"/>
      <c r="B14" s="250"/>
      <c r="C14" s="256"/>
      <c r="D14" s="249"/>
      <c r="E14" s="256" t="s">
        <v>47</v>
      </c>
      <c r="F14" s="249"/>
      <c r="G14" s="249" t="s">
        <v>143</v>
      </c>
      <c r="H14" s="249"/>
      <c r="I14" s="249" t="s">
        <v>86</v>
      </c>
      <c r="J14" s="237"/>
      <c r="K14" s="252" t="s">
        <v>120</v>
      </c>
      <c r="L14" s="237"/>
      <c r="M14" s="249" t="s">
        <v>75</v>
      </c>
      <c r="N14" s="237"/>
      <c r="O14" s="256" t="s">
        <v>71</v>
      </c>
      <c r="P14" s="249"/>
      <c r="Q14" s="237"/>
      <c r="R14" s="249"/>
      <c r="S14" s="254" t="s">
        <v>176</v>
      </c>
      <c r="T14" s="249"/>
      <c r="U14" s="257" t="s">
        <v>91</v>
      </c>
      <c r="V14" s="249"/>
      <c r="W14" s="257" t="s">
        <v>50</v>
      </c>
      <c r="X14" s="249"/>
      <c r="Y14" s="237" t="s">
        <v>26</v>
      </c>
    </row>
    <row r="15" spans="1:25" s="240" customFormat="1" ht="15" customHeight="1">
      <c r="A15" s="250"/>
      <c r="B15" s="250"/>
      <c r="C15" s="256"/>
      <c r="D15" s="249"/>
      <c r="E15" s="256" t="s">
        <v>24</v>
      </c>
      <c r="F15" s="249"/>
      <c r="G15" s="249" t="s">
        <v>144</v>
      </c>
      <c r="H15" s="249"/>
      <c r="I15" s="249" t="s">
        <v>90</v>
      </c>
      <c r="J15" s="237"/>
      <c r="K15" s="252" t="s">
        <v>117</v>
      </c>
      <c r="L15" s="237"/>
      <c r="M15" s="249" t="s">
        <v>76</v>
      </c>
      <c r="N15" s="237"/>
      <c r="O15" s="256" t="s">
        <v>48</v>
      </c>
      <c r="P15" s="249"/>
      <c r="Q15" s="256" t="s">
        <v>25</v>
      </c>
      <c r="R15" s="249"/>
      <c r="S15" s="254" t="s">
        <v>177</v>
      </c>
      <c r="T15" s="249"/>
      <c r="U15" s="257" t="s">
        <v>92</v>
      </c>
      <c r="V15" s="249"/>
      <c r="W15" s="257" t="s">
        <v>51</v>
      </c>
      <c r="X15" s="249"/>
      <c r="Y15" s="249" t="s">
        <v>93</v>
      </c>
    </row>
    <row r="16" spans="1:25" s="240" customFormat="1" ht="15" customHeight="1">
      <c r="A16" s="258"/>
      <c r="B16" s="258"/>
      <c r="C16" s="259" t="s">
        <v>140</v>
      </c>
      <c r="D16" s="249"/>
      <c r="E16" s="260" t="s">
        <v>0</v>
      </c>
      <c r="F16" s="249"/>
      <c r="G16" s="260" t="s">
        <v>0</v>
      </c>
      <c r="H16" s="249"/>
      <c r="I16" s="261" t="s">
        <v>0</v>
      </c>
      <c r="J16" s="237"/>
      <c r="K16" s="262" t="s">
        <v>0</v>
      </c>
      <c r="L16" s="237"/>
      <c r="M16" s="261" t="s">
        <v>0</v>
      </c>
      <c r="N16" s="237"/>
      <c r="O16" s="261" t="s">
        <v>0</v>
      </c>
      <c r="P16" s="256"/>
      <c r="Q16" s="261" t="s">
        <v>0</v>
      </c>
      <c r="R16" s="249"/>
      <c r="S16" s="262" t="s">
        <v>0</v>
      </c>
      <c r="T16" s="249"/>
      <c r="U16" s="261" t="s">
        <v>0</v>
      </c>
      <c r="V16" s="249"/>
      <c r="W16" s="261" t="s">
        <v>0</v>
      </c>
      <c r="X16" s="249"/>
      <c r="Y16" s="261" t="s">
        <v>0</v>
      </c>
    </row>
    <row r="17" spans="1:25" s="240" customFormat="1" ht="6" customHeight="1">
      <c r="A17" s="263"/>
      <c r="B17" s="263"/>
      <c r="C17" s="264"/>
      <c r="D17" s="255"/>
      <c r="E17" s="265"/>
      <c r="F17" s="255"/>
      <c r="G17" s="255"/>
      <c r="H17" s="255"/>
      <c r="I17" s="265"/>
      <c r="J17" s="265"/>
      <c r="K17" s="265"/>
      <c r="L17" s="265"/>
      <c r="M17" s="255"/>
      <c r="N17" s="265"/>
      <c r="O17" s="255"/>
      <c r="P17" s="255"/>
      <c r="Q17" s="265"/>
      <c r="R17" s="255"/>
      <c r="S17" s="255"/>
      <c r="T17" s="255"/>
      <c r="U17" s="255"/>
      <c r="V17" s="255"/>
      <c r="W17" s="255"/>
      <c r="X17" s="255"/>
      <c r="Y17" s="255"/>
    </row>
    <row r="18" spans="1:25" s="240" customFormat="1" ht="15" customHeight="1">
      <c r="A18" s="266" t="s">
        <v>158</v>
      </c>
      <c r="B18" s="250"/>
      <c r="C18" s="267"/>
      <c r="D18" s="268"/>
      <c r="E18" s="268">
        <v>500000000</v>
      </c>
      <c r="F18" s="268"/>
      <c r="G18" s="268">
        <v>1010493000</v>
      </c>
      <c r="H18" s="268"/>
      <c r="I18" s="268">
        <v>4605502</v>
      </c>
      <c r="J18" s="268"/>
      <c r="K18" s="268">
        <v>1836570</v>
      </c>
      <c r="L18" s="268"/>
      <c r="M18" s="268">
        <v>42694664</v>
      </c>
      <c r="N18" s="268"/>
      <c r="O18" s="268">
        <v>55000000</v>
      </c>
      <c r="P18" s="268"/>
      <c r="Q18" s="268">
        <v>187320111</v>
      </c>
      <c r="R18" s="268"/>
      <c r="S18" s="268">
        <v>-339778</v>
      </c>
      <c r="T18" s="268"/>
      <c r="U18" s="268">
        <f>SUM(E18:T18)</f>
        <v>1801610069</v>
      </c>
      <c r="V18" s="268"/>
      <c r="W18" s="268">
        <v>175390</v>
      </c>
      <c r="X18" s="268"/>
      <c r="Y18" s="268">
        <f>SUM(U18:X18)</f>
        <v>1801785459</v>
      </c>
    </row>
    <row r="19" spans="1:25" s="240" customFormat="1" ht="8.1" customHeight="1">
      <c r="A19" s="266"/>
      <c r="B19" s="250"/>
      <c r="C19" s="267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55"/>
      <c r="U19" s="268"/>
      <c r="V19" s="268"/>
      <c r="W19" s="255"/>
      <c r="X19" s="268"/>
      <c r="Y19" s="268"/>
    </row>
    <row r="20" spans="1:25" s="240" customFormat="1" ht="15" customHeight="1">
      <c r="A20" s="266" t="s">
        <v>79</v>
      </c>
      <c r="B20" s="263"/>
      <c r="C20" s="267"/>
      <c r="D20" s="268"/>
    </row>
    <row r="21" spans="1:25" s="240" customFormat="1" ht="6" customHeight="1">
      <c r="A21" s="263"/>
      <c r="B21" s="250"/>
      <c r="C21" s="267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</row>
    <row r="22" spans="1:25" s="240" customFormat="1" ht="15" customHeight="1">
      <c r="A22" s="263" t="s">
        <v>161</v>
      </c>
      <c r="B22" s="263"/>
      <c r="C22" s="269"/>
      <c r="D22" s="268"/>
      <c r="E22" s="270">
        <v>8002100</v>
      </c>
      <c r="F22" s="268"/>
      <c r="G22" s="270">
        <v>40010500</v>
      </c>
      <c r="H22" s="268"/>
      <c r="I22" s="271">
        <v>0</v>
      </c>
      <c r="J22" s="268"/>
      <c r="K22" s="271">
        <v>0</v>
      </c>
      <c r="L22" s="268"/>
      <c r="M22" s="271">
        <v>0</v>
      </c>
      <c r="N22" s="268"/>
      <c r="O22" s="271">
        <v>0</v>
      </c>
      <c r="P22" s="268"/>
      <c r="Q22" s="268">
        <v>0</v>
      </c>
      <c r="R22" s="268"/>
      <c r="S22" s="271">
        <v>0</v>
      </c>
      <c r="T22" s="271"/>
      <c r="U22" s="272">
        <f>SUM(E22:S22)</f>
        <v>48012600</v>
      </c>
      <c r="V22" s="268"/>
      <c r="W22" s="272">
        <v>75</v>
      </c>
      <c r="X22" s="268"/>
      <c r="Y22" s="273">
        <f>SUM(U22:W22)</f>
        <v>48012675</v>
      </c>
    </row>
    <row r="23" spans="1:25" s="240" customFormat="1" ht="15" customHeight="1">
      <c r="A23" s="263" t="s">
        <v>204</v>
      </c>
      <c r="B23" s="274"/>
      <c r="C23" s="269"/>
      <c r="D23" s="275"/>
      <c r="E23" s="271">
        <v>0</v>
      </c>
      <c r="F23" s="275"/>
      <c r="G23" s="271">
        <v>0</v>
      </c>
      <c r="H23" s="276"/>
      <c r="I23" s="271">
        <v>0</v>
      </c>
      <c r="J23" s="277"/>
      <c r="K23" s="271">
        <v>0</v>
      </c>
      <c r="L23" s="277"/>
      <c r="M23" s="271">
        <v>0</v>
      </c>
      <c r="N23" s="277"/>
      <c r="O23" s="271">
        <v>0</v>
      </c>
      <c r="P23" s="278"/>
      <c r="Q23" s="270">
        <v>-40315020</v>
      </c>
      <c r="R23" s="275"/>
      <c r="S23" s="271">
        <v>0</v>
      </c>
      <c r="T23" s="271"/>
      <c r="U23" s="270">
        <f>SUM(E23:S23)</f>
        <v>-40315020</v>
      </c>
      <c r="V23" s="279"/>
      <c r="W23" s="272">
        <v>0</v>
      </c>
      <c r="X23" s="279"/>
      <c r="Y23" s="280">
        <f>SUM(U23:W23)</f>
        <v>-40315020</v>
      </c>
    </row>
    <row r="24" spans="1:25" s="240" customFormat="1" ht="15" customHeight="1">
      <c r="A24" s="281" t="s">
        <v>149</v>
      </c>
      <c r="B24" s="250"/>
      <c r="C24" s="267"/>
      <c r="D24" s="276"/>
      <c r="E24" s="282">
        <v>0</v>
      </c>
      <c r="F24" s="276"/>
      <c r="G24" s="283">
        <v>0</v>
      </c>
      <c r="H24" s="276"/>
      <c r="I24" s="283">
        <v>0</v>
      </c>
      <c r="J24" s="276"/>
      <c r="K24" s="283">
        <v>0</v>
      </c>
      <c r="L24" s="276"/>
      <c r="M24" s="283">
        <v>0</v>
      </c>
      <c r="N24" s="276"/>
      <c r="O24" s="282">
        <v>0</v>
      </c>
      <c r="P24" s="279"/>
      <c r="Q24" s="283">
        <v>-199586824</v>
      </c>
      <c r="R24" s="276"/>
      <c r="S24" s="283">
        <v>964858</v>
      </c>
      <c r="T24" s="276"/>
      <c r="U24" s="283">
        <f>SUM(E24:S24)</f>
        <v>-198621966</v>
      </c>
      <c r="V24" s="279"/>
      <c r="W24" s="284">
        <v>-13177</v>
      </c>
      <c r="X24" s="279"/>
      <c r="Y24" s="285">
        <f>SUM(U24:W24)</f>
        <v>-198635143</v>
      </c>
    </row>
    <row r="25" spans="1:25" s="240" customFormat="1" ht="6" customHeight="1">
      <c r="A25" s="263"/>
      <c r="B25" s="250"/>
      <c r="C25" s="267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</row>
    <row r="26" spans="1:25" s="240" customFormat="1" ht="15" customHeight="1" thickBot="1">
      <c r="A26" s="286" t="s">
        <v>235</v>
      </c>
      <c r="B26" s="250"/>
      <c r="C26" s="267"/>
      <c r="D26" s="268"/>
      <c r="E26" s="287">
        <f>SUM(E18:E24)</f>
        <v>508002100</v>
      </c>
      <c r="F26" s="268"/>
      <c r="G26" s="287">
        <f>SUM(G18:G24)</f>
        <v>1050503500</v>
      </c>
      <c r="H26" s="268"/>
      <c r="I26" s="287">
        <f>SUM(I18:I24)</f>
        <v>4605502</v>
      </c>
      <c r="J26" s="268"/>
      <c r="K26" s="287">
        <f>SUM(K18:K24)</f>
        <v>1836570</v>
      </c>
      <c r="L26" s="268"/>
      <c r="M26" s="287">
        <f>SUM(M18:M24)</f>
        <v>42694664</v>
      </c>
      <c r="N26" s="268"/>
      <c r="O26" s="287">
        <f>SUM(O18:O24)</f>
        <v>55000000</v>
      </c>
      <c r="P26" s="268"/>
      <c r="Q26" s="287">
        <f>SUM(Q18:Q24)</f>
        <v>-52581733</v>
      </c>
      <c r="R26" s="268"/>
      <c r="S26" s="287">
        <f>SUM(S18:S24)</f>
        <v>625080</v>
      </c>
      <c r="T26" s="268"/>
      <c r="U26" s="287">
        <f>SUM(U18:U24)</f>
        <v>1610685683</v>
      </c>
      <c r="V26" s="268"/>
      <c r="W26" s="287">
        <f>SUM(W18:W24)</f>
        <v>162288</v>
      </c>
      <c r="X26" s="268"/>
      <c r="Y26" s="287">
        <f>SUM(Y18:Y24)</f>
        <v>1610847971</v>
      </c>
    </row>
    <row r="27" spans="1:25" s="240" customFormat="1" ht="12" customHeight="1" thickTop="1">
      <c r="A27" s="286"/>
      <c r="B27" s="250"/>
      <c r="C27" s="267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</row>
    <row r="28" spans="1:25" s="240" customFormat="1" ht="12" customHeight="1">
      <c r="A28" s="286"/>
      <c r="B28" s="250"/>
      <c r="C28" s="267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</row>
    <row r="29" spans="1:25" s="240" customFormat="1" ht="15" customHeight="1">
      <c r="A29" s="266" t="s">
        <v>168</v>
      </c>
      <c r="B29" s="250"/>
      <c r="C29" s="267"/>
      <c r="D29" s="268"/>
      <c r="E29" s="288">
        <v>508002100</v>
      </c>
      <c r="F29" s="268"/>
      <c r="G29" s="288">
        <v>1050503500</v>
      </c>
      <c r="H29" s="268"/>
      <c r="I29" s="288">
        <v>4605502</v>
      </c>
      <c r="J29" s="268"/>
      <c r="K29" s="288">
        <v>1836570</v>
      </c>
      <c r="L29" s="268"/>
      <c r="M29" s="288">
        <v>42694664</v>
      </c>
      <c r="N29" s="268"/>
      <c r="O29" s="288">
        <v>55000000</v>
      </c>
      <c r="P29" s="268"/>
      <c r="Q29" s="288">
        <v>-139270699</v>
      </c>
      <c r="R29" s="268"/>
      <c r="S29" s="288">
        <v>452126</v>
      </c>
      <c r="T29" s="255"/>
      <c r="U29" s="288">
        <v>1523823763</v>
      </c>
      <c r="V29" s="268"/>
      <c r="W29" s="288">
        <v>161837</v>
      </c>
      <c r="X29" s="268"/>
      <c r="Y29" s="288">
        <v>1523985600</v>
      </c>
    </row>
    <row r="30" spans="1:25" s="240" customFormat="1" ht="8.1" customHeight="1">
      <c r="A30" s="266"/>
      <c r="B30" s="250"/>
      <c r="C30" s="267"/>
      <c r="D30" s="268"/>
      <c r="E30" s="288"/>
      <c r="F30" s="268"/>
      <c r="G30" s="288"/>
      <c r="H30" s="268"/>
      <c r="I30" s="288"/>
      <c r="J30" s="268"/>
      <c r="K30" s="288"/>
      <c r="L30" s="268"/>
      <c r="M30" s="288"/>
      <c r="N30" s="268"/>
      <c r="O30" s="288"/>
      <c r="P30" s="268"/>
      <c r="Q30" s="288"/>
      <c r="R30" s="268"/>
      <c r="S30" s="288"/>
      <c r="T30" s="255"/>
      <c r="U30" s="288"/>
      <c r="V30" s="268"/>
      <c r="W30" s="289"/>
      <c r="X30" s="268"/>
      <c r="Y30" s="288"/>
    </row>
    <row r="31" spans="1:25" s="240" customFormat="1" ht="15" customHeight="1">
      <c r="A31" s="266" t="s">
        <v>79</v>
      </c>
      <c r="B31" s="263"/>
      <c r="C31" s="267"/>
      <c r="D31" s="268"/>
      <c r="E31" s="288"/>
      <c r="F31" s="268"/>
      <c r="G31" s="288"/>
      <c r="H31" s="268"/>
      <c r="I31" s="288"/>
      <c r="J31" s="268"/>
      <c r="K31" s="288"/>
      <c r="L31" s="268"/>
      <c r="M31" s="288"/>
      <c r="N31" s="268"/>
      <c r="O31" s="288"/>
      <c r="P31" s="268"/>
      <c r="Q31" s="288"/>
      <c r="R31" s="268"/>
      <c r="S31" s="288"/>
      <c r="T31" s="268"/>
      <c r="U31" s="288"/>
      <c r="V31" s="268"/>
      <c r="W31" s="288"/>
      <c r="X31" s="268"/>
      <c r="Y31" s="288"/>
    </row>
    <row r="32" spans="1:25" s="240" customFormat="1" ht="15" customHeight="1">
      <c r="A32" s="263" t="s">
        <v>161</v>
      </c>
      <c r="B32" s="250"/>
      <c r="C32" s="267">
        <v>14</v>
      </c>
      <c r="D32" s="268"/>
      <c r="E32" s="288">
        <v>1500000</v>
      </c>
      <c r="F32" s="268"/>
      <c r="G32" s="288">
        <v>7500000</v>
      </c>
      <c r="H32" s="268"/>
      <c r="I32" s="288">
        <v>0</v>
      </c>
      <c r="J32" s="268"/>
      <c r="K32" s="288">
        <v>0</v>
      </c>
      <c r="L32" s="268"/>
      <c r="M32" s="288">
        <v>0</v>
      </c>
      <c r="N32" s="268"/>
      <c r="O32" s="288">
        <v>0</v>
      </c>
      <c r="P32" s="268"/>
      <c r="Q32" s="288">
        <v>0</v>
      </c>
      <c r="R32" s="268"/>
      <c r="S32" s="288">
        <v>0</v>
      </c>
      <c r="T32" s="268"/>
      <c r="U32" s="288">
        <v>9000000</v>
      </c>
      <c r="V32" s="268"/>
      <c r="W32" s="288">
        <v>0</v>
      </c>
      <c r="X32" s="268"/>
      <c r="Y32" s="288">
        <f>SUM(U32:W32)</f>
        <v>9000000</v>
      </c>
    </row>
    <row r="33" spans="1:25" s="240" customFormat="1" ht="15" customHeight="1">
      <c r="A33" s="281" t="s">
        <v>149</v>
      </c>
      <c r="B33" s="250"/>
      <c r="C33" s="267"/>
      <c r="D33" s="276"/>
      <c r="E33" s="290">
        <v>0</v>
      </c>
      <c r="F33" s="276"/>
      <c r="G33" s="290">
        <v>0</v>
      </c>
      <c r="H33" s="276"/>
      <c r="I33" s="290">
        <v>0</v>
      </c>
      <c r="J33" s="276"/>
      <c r="K33" s="290">
        <v>0</v>
      </c>
      <c r="L33" s="276"/>
      <c r="M33" s="290">
        <v>0</v>
      </c>
      <c r="N33" s="276"/>
      <c r="O33" s="290">
        <v>0</v>
      </c>
      <c r="P33" s="279"/>
      <c r="Q33" s="290">
        <v>-121978259</v>
      </c>
      <c r="R33" s="276"/>
      <c r="S33" s="290">
        <v>0</v>
      </c>
      <c r="T33" s="276"/>
      <c r="U33" s="290">
        <v>-121978259</v>
      </c>
      <c r="V33" s="279"/>
      <c r="W33" s="291">
        <v>9204</v>
      </c>
      <c r="X33" s="279"/>
      <c r="Y33" s="292">
        <f>SUM(U33:W33)</f>
        <v>-121969055</v>
      </c>
    </row>
    <row r="34" spans="1:25" s="240" customFormat="1" ht="6" customHeight="1">
      <c r="A34" s="263"/>
      <c r="B34" s="250"/>
      <c r="C34" s="267"/>
      <c r="D34" s="268"/>
      <c r="E34" s="288"/>
      <c r="F34" s="268"/>
      <c r="G34" s="288"/>
      <c r="H34" s="268"/>
      <c r="I34" s="288"/>
      <c r="J34" s="268"/>
      <c r="K34" s="288"/>
      <c r="L34" s="268"/>
      <c r="M34" s="288"/>
      <c r="N34" s="268"/>
      <c r="O34" s="288"/>
      <c r="P34" s="268"/>
      <c r="Q34" s="288"/>
      <c r="R34" s="268"/>
      <c r="S34" s="288"/>
      <c r="T34" s="268"/>
      <c r="U34" s="288"/>
      <c r="V34" s="268"/>
      <c r="W34" s="288"/>
      <c r="X34" s="268"/>
      <c r="Y34" s="288"/>
    </row>
    <row r="35" spans="1:25" s="240" customFormat="1" ht="15" customHeight="1" thickBot="1">
      <c r="A35" s="286" t="s">
        <v>236</v>
      </c>
      <c r="B35" s="250"/>
      <c r="C35" s="267"/>
      <c r="D35" s="268"/>
      <c r="E35" s="293">
        <f>SUM(E29:E33)</f>
        <v>509502100</v>
      </c>
      <c r="F35" s="268"/>
      <c r="G35" s="293">
        <f>SUM(G29:G33)</f>
        <v>1058003500</v>
      </c>
      <c r="H35" s="268"/>
      <c r="I35" s="293">
        <f>SUM(I29:I33)</f>
        <v>4605502</v>
      </c>
      <c r="J35" s="268"/>
      <c r="K35" s="293">
        <f>SUM(K29:K33)</f>
        <v>1836570</v>
      </c>
      <c r="L35" s="268"/>
      <c r="M35" s="293">
        <f>SUM(M29:M33)</f>
        <v>42694664</v>
      </c>
      <c r="N35" s="268"/>
      <c r="O35" s="293">
        <f>SUM(O29:O33)</f>
        <v>55000000</v>
      </c>
      <c r="P35" s="268"/>
      <c r="Q35" s="293">
        <f>SUM(Q29:Q33)</f>
        <v>-261248958</v>
      </c>
      <c r="R35" s="268"/>
      <c r="S35" s="293">
        <f>SUM(S29:S33)</f>
        <v>452126</v>
      </c>
      <c r="T35" s="268"/>
      <c r="U35" s="293">
        <f>SUM(U29:U33)</f>
        <v>1410845504</v>
      </c>
      <c r="V35" s="268"/>
      <c r="W35" s="293">
        <f>SUM(W29:W33)</f>
        <v>171041</v>
      </c>
      <c r="X35" s="268"/>
      <c r="Y35" s="293">
        <f>SUM(Y29:Y33)</f>
        <v>1411016545</v>
      </c>
    </row>
    <row r="36" spans="1:25" s="240" customFormat="1" ht="15" customHeight="1" thickTop="1">
      <c r="A36" s="313"/>
      <c r="B36" s="250"/>
      <c r="C36" s="269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</row>
    <row r="37" spans="1:25" s="240" customFormat="1" ht="12" customHeight="1">
      <c r="A37" s="286"/>
      <c r="B37" s="250"/>
      <c r="C37" s="267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268"/>
      <c r="T37" s="268"/>
      <c r="U37" s="268"/>
      <c r="V37" s="268"/>
      <c r="W37" s="268"/>
      <c r="X37" s="268"/>
      <c r="Y37" s="268"/>
    </row>
    <row r="38" spans="1:25" s="240" customFormat="1" ht="15" customHeight="1">
      <c r="A38" s="330" t="s">
        <v>248</v>
      </c>
      <c r="B38" s="330"/>
      <c r="C38" s="330"/>
      <c r="D38" s="330"/>
      <c r="E38" s="330"/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0"/>
      <c r="S38" s="330"/>
      <c r="T38" s="330"/>
      <c r="U38" s="330"/>
      <c r="V38" s="330"/>
      <c r="W38" s="330"/>
      <c r="X38" s="330"/>
      <c r="Y38" s="330"/>
    </row>
    <row r="39" spans="1:25" s="240" customFormat="1" ht="15" customHeight="1">
      <c r="A39" s="330" t="s">
        <v>249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0"/>
      <c r="M39" s="330"/>
      <c r="N39" s="330"/>
      <c r="O39" s="330"/>
      <c r="P39" s="330"/>
      <c r="Q39" s="330"/>
      <c r="R39" s="330"/>
      <c r="S39" s="330"/>
      <c r="T39" s="330"/>
      <c r="U39" s="330"/>
      <c r="V39" s="330"/>
      <c r="W39" s="330"/>
      <c r="X39" s="330"/>
      <c r="Y39" s="330"/>
    </row>
    <row r="40" spans="1:25" s="240" customFormat="1" ht="3.75" customHeight="1">
      <c r="A40" s="311"/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1"/>
      <c r="U40" s="311"/>
      <c r="V40" s="311"/>
      <c r="W40" s="311"/>
      <c r="X40" s="311"/>
      <c r="Y40" s="311"/>
    </row>
    <row r="41" spans="1:25" ht="20.100000000000001" customHeight="1">
      <c r="A41" s="325" t="s">
        <v>138</v>
      </c>
      <c r="B41" s="326"/>
      <c r="C41" s="326"/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</row>
  </sheetData>
  <mergeCells count="6">
    <mergeCell ref="A41:Y41"/>
    <mergeCell ref="O12:Q12"/>
    <mergeCell ref="E6:Y6"/>
    <mergeCell ref="E7:U7"/>
    <mergeCell ref="A38:Y38"/>
    <mergeCell ref="A39:Y39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23" zoomScaleNormal="100" zoomScaleSheetLayoutView="115" workbookViewId="0">
      <selection activeCell="C43" sqref="C43"/>
    </sheetView>
  </sheetViews>
  <sheetFormatPr defaultColWidth="9.140625" defaultRowHeight="15" customHeight="1"/>
  <cols>
    <col min="1" max="1" width="1.7109375" style="36" customWidth="1"/>
    <col min="2" max="2" width="52.85546875" style="36" customWidth="1"/>
    <col min="3" max="3" width="5.7109375" style="100" customWidth="1"/>
    <col min="4" max="4" width="0.7109375" style="100" customWidth="1"/>
    <col min="5" max="5" width="14.7109375" style="100" customWidth="1"/>
    <col min="6" max="6" width="0.7109375" style="100" customWidth="1"/>
    <col min="7" max="7" width="14.7109375" style="100" customWidth="1"/>
    <col min="8" max="8" width="0.7109375" style="100" customWidth="1"/>
    <col min="9" max="9" width="13.7109375" style="100" customWidth="1"/>
    <col min="10" max="10" width="0.7109375" style="100" customWidth="1"/>
    <col min="11" max="11" width="14.7109375" style="100" customWidth="1"/>
    <col min="12" max="12" width="0.7109375" style="100" customWidth="1"/>
    <col min="13" max="13" width="14.7109375" style="100" customWidth="1"/>
    <col min="14" max="16384" width="9.140625" style="64"/>
  </cols>
  <sheetData>
    <row r="1" spans="1:13" s="89" customFormat="1" ht="16.5" customHeight="1">
      <c r="A1" s="88" t="s">
        <v>104</v>
      </c>
    </row>
    <row r="2" spans="1:13" s="69" customFormat="1" ht="16.5" customHeight="1">
      <c r="A2" s="69" t="s">
        <v>163</v>
      </c>
    </row>
    <row r="3" spans="1:13" s="89" customFormat="1" ht="16.5" customHeight="1">
      <c r="A3" s="90" t="s">
        <v>228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16.5" customHeight="1">
      <c r="A4" s="91"/>
      <c r="B4" s="91"/>
      <c r="C4" s="17"/>
      <c r="D4" s="92"/>
      <c r="E4" s="17"/>
      <c r="F4" s="92"/>
      <c r="G4" s="92"/>
      <c r="H4" s="92"/>
      <c r="I4" s="63"/>
      <c r="J4" s="63"/>
      <c r="K4" s="63"/>
      <c r="L4" s="63"/>
      <c r="M4" s="63"/>
    </row>
    <row r="5" spans="1:13" ht="16.5" customHeight="1">
      <c r="A5" s="91"/>
      <c r="B5" s="91"/>
      <c r="C5" s="17"/>
      <c r="D5" s="92"/>
      <c r="E5" s="17"/>
      <c r="F5" s="92"/>
      <c r="G5" s="92"/>
      <c r="H5" s="92"/>
      <c r="I5" s="63"/>
      <c r="J5" s="63"/>
      <c r="K5" s="63"/>
      <c r="L5" s="63"/>
      <c r="M5" s="63"/>
    </row>
    <row r="6" spans="1:13" ht="16.5" customHeight="1">
      <c r="A6" s="91"/>
      <c r="B6" s="91"/>
      <c r="C6" s="92"/>
      <c r="D6" s="92"/>
      <c r="E6" s="318" t="s">
        <v>135</v>
      </c>
      <c r="F6" s="318"/>
      <c r="G6" s="318"/>
      <c r="H6" s="318"/>
      <c r="I6" s="318"/>
      <c r="J6" s="318"/>
      <c r="K6" s="318"/>
      <c r="L6" s="318"/>
      <c r="M6" s="318"/>
    </row>
    <row r="7" spans="1:13" ht="16.5" customHeight="1">
      <c r="C7" s="93"/>
      <c r="D7" s="17"/>
      <c r="E7" s="93" t="s">
        <v>23</v>
      </c>
      <c r="F7" s="17"/>
      <c r="G7" s="17"/>
      <c r="H7" s="17"/>
      <c r="I7" s="319" t="s">
        <v>20</v>
      </c>
      <c r="J7" s="319"/>
      <c r="K7" s="319"/>
      <c r="L7" s="94"/>
    </row>
    <row r="8" spans="1:13" ht="16.5" customHeight="1">
      <c r="C8" s="95"/>
      <c r="D8" s="17"/>
      <c r="E8" s="95" t="s">
        <v>47</v>
      </c>
      <c r="F8" s="17"/>
      <c r="G8" s="17" t="s">
        <v>143</v>
      </c>
      <c r="H8" s="17"/>
      <c r="I8" s="95" t="s">
        <v>165</v>
      </c>
      <c r="J8" s="96"/>
      <c r="K8" s="96"/>
      <c r="L8" s="97"/>
      <c r="M8" s="17" t="s">
        <v>26</v>
      </c>
    </row>
    <row r="9" spans="1:13" ht="16.5" customHeight="1">
      <c r="C9" s="95"/>
      <c r="D9" s="17"/>
      <c r="E9" s="95" t="s">
        <v>24</v>
      </c>
      <c r="F9" s="17"/>
      <c r="G9" s="17" t="s">
        <v>144</v>
      </c>
      <c r="H9" s="17"/>
      <c r="I9" s="95" t="s">
        <v>166</v>
      </c>
      <c r="J9" s="97"/>
      <c r="K9" s="95" t="s">
        <v>25</v>
      </c>
      <c r="L9" s="97"/>
      <c r="M9" s="97" t="s">
        <v>93</v>
      </c>
    </row>
    <row r="10" spans="1:13" ht="16.5" customHeight="1">
      <c r="A10" s="98"/>
      <c r="B10" s="98"/>
      <c r="C10" s="234" t="s">
        <v>140</v>
      </c>
      <c r="D10" s="17"/>
      <c r="E10" s="19" t="s">
        <v>0</v>
      </c>
      <c r="F10" s="17"/>
      <c r="G10" s="65" t="s">
        <v>0</v>
      </c>
      <c r="H10" s="17"/>
      <c r="I10" s="65" t="s">
        <v>0</v>
      </c>
      <c r="J10" s="95"/>
      <c r="K10" s="65" t="s">
        <v>0</v>
      </c>
      <c r="L10" s="97"/>
      <c r="M10" s="65" t="s">
        <v>0</v>
      </c>
    </row>
    <row r="11" spans="1:13" ht="16.5" customHeight="1">
      <c r="A11" s="233"/>
      <c r="B11" s="233"/>
      <c r="C11" s="121"/>
      <c r="D11" s="99"/>
      <c r="E11" s="99"/>
      <c r="F11" s="99"/>
      <c r="G11" s="99"/>
      <c r="H11" s="99"/>
      <c r="K11" s="99"/>
    </row>
    <row r="12" spans="1:13" ht="16.5" customHeight="1">
      <c r="A12" s="55" t="s">
        <v>158</v>
      </c>
      <c r="C12" s="121"/>
      <c r="D12" s="101"/>
      <c r="E12" s="101">
        <v>500000000</v>
      </c>
      <c r="F12" s="102"/>
      <c r="G12" s="102">
        <v>1010493000</v>
      </c>
      <c r="H12" s="102"/>
      <c r="I12" s="101">
        <v>55000000</v>
      </c>
      <c r="J12" s="102"/>
      <c r="K12" s="101">
        <v>131952348</v>
      </c>
      <c r="L12" s="101"/>
      <c r="M12" s="101">
        <f>SUM(E12:L12)</f>
        <v>1697445348</v>
      </c>
    </row>
    <row r="13" spans="1:13" ht="8.1" customHeight="1">
      <c r="A13" s="55"/>
      <c r="C13" s="121"/>
      <c r="D13" s="101"/>
      <c r="E13" s="101"/>
      <c r="F13" s="102"/>
      <c r="G13" s="102"/>
      <c r="H13" s="102"/>
      <c r="I13" s="101"/>
      <c r="J13" s="102"/>
      <c r="K13" s="101"/>
      <c r="L13" s="101"/>
      <c r="M13" s="101"/>
    </row>
    <row r="14" spans="1:13" ht="16.5" customHeight="1">
      <c r="A14" s="55" t="s">
        <v>79</v>
      </c>
      <c r="C14" s="121"/>
      <c r="D14" s="102"/>
    </row>
    <row r="15" spans="1:13" ht="8.65" customHeight="1">
      <c r="A15" s="233"/>
      <c r="C15" s="121"/>
      <c r="D15" s="102"/>
      <c r="E15" s="101"/>
      <c r="F15" s="102"/>
      <c r="G15" s="101"/>
      <c r="H15" s="102"/>
      <c r="I15" s="101"/>
      <c r="J15" s="102"/>
      <c r="K15" s="101"/>
      <c r="L15" s="101"/>
      <c r="M15" s="102"/>
    </row>
    <row r="16" spans="1:13" ht="16.5" customHeight="1">
      <c r="A16" s="68" t="s">
        <v>161</v>
      </c>
      <c r="C16" s="186"/>
      <c r="D16" s="101"/>
      <c r="E16" s="107">
        <v>8002100</v>
      </c>
      <c r="F16" s="101"/>
      <c r="G16" s="107">
        <v>40010500</v>
      </c>
      <c r="H16" s="102"/>
      <c r="I16" s="107">
        <v>0</v>
      </c>
      <c r="J16" s="102"/>
      <c r="K16" s="107">
        <v>0</v>
      </c>
      <c r="L16" s="101"/>
      <c r="M16" s="235">
        <f>SUM(E16:K16)</f>
        <v>48012600</v>
      </c>
    </row>
    <row r="17" spans="1:13" ht="16.5" customHeight="1">
      <c r="A17" s="68" t="s">
        <v>204</v>
      </c>
      <c r="C17" s="186"/>
      <c r="D17" s="101"/>
      <c r="E17" s="107">
        <v>0</v>
      </c>
      <c r="F17" s="101"/>
      <c r="G17" s="107">
        <v>0</v>
      </c>
      <c r="H17" s="102"/>
      <c r="I17" s="107">
        <v>0</v>
      </c>
      <c r="J17" s="102"/>
      <c r="K17" s="107">
        <v>-40315020</v>
      </c>
      <c r="L17" s="101"/>
      <c r="M17" s="101">
        <f>SUM(E17:K17)</f>
        <v>-40315020</v>
      </c>
    </row>
    <row r="18" spans="1:13" ht="16.5" customHeight="1">
      <c r="A18" s="103" t="s">
        <v>149</v>
      </c>
      <c r="B18" s="55"/>
      <c r="C18" s="121"/>
      <c r="D18" s="102"/>
      <c r="E18" s="110">
        <v>0</v>
      </c>
      <c r="F18" s="101"/>
      <c r="G18" s="32">
        <v>0</v>
      </c>
      <c r="H18" s="102"/>
      <c r="I18" s="32">
        <v>0</v>
      </c>
      <c r="J18" s="102"/>
      <c r="K18" s="32">
        <v>-193058043</v>
      </c>
      <c r="L18" s="101"/>
      <c r="M18" s="104">
        <f>SUM(E18:L18)</f>
        <v>-193058043</v>
      </c>
    </row>
    <row r="19" spans="1:13" ht="16.5" customHeight="1">
      <c r="A19" s="55"/>
      <c r="B19" s="233"/>
      <c r="C19" s="121"/>
      <c r="D19" s="101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13" ht="16.5" customHeight="1" thickBot="1">
      <c r="A20" s="105" t="s">
        <v>235</v>
      </c>
      <c r="C20" s="121"/>
      <c r="D20" s="101"/>
      <c r="E20" s="106">
        <f>SUM(E12:E18)</f>
        <v>508002100</v>
      </c>
      <c r="F20" s="101"/>
      <c r="G20" s="106">
        <f>SUM(G12:G18)</f>
        <v>1050503500</v>
      </c>
      <c r="H20" s="101"/>
      <c r="I20" s="106">
        <f>SUM(I12:I18)</f>
        <v>55000000</v>
      </c>
      <c r="J20" s="101"/>
      <c r="K20" s="106">
        <f>SUM(K12:K18)</f>
        <v>-101420715</v>
      </c>
      <c r="L20" s="101"/>
      <c r="M20" s="106">
        <f>SUM(M12:M18)</f>
        <v>1512084885</v>
      </c>
    </row>
    <row r="21" spans="1:13" ht="16.5" customHeight="1" thickTop="1">
      <c r="A21" s="105"/>
      <c r="C21" s="121"/>
      <c r="D21" s="101"/>
      <c r="E21" s="101"/>
      <c r="F21" s="101"/>
      <c r="G21" s="101"/>
      <c r="H21" s="101"/>
      <c r="I21" s="101"/>
      <c r="J21" s="101"/>
      <c r="K21" s="101"/>
      <c r="L21" s="101"/>
      <c r="M21" s="101"/>
    </row>
    <row r="22" spans="1:13" ht="16.5" customHeight="1">
      <c r="A22" s="105"/>
      <c r="C22" s="121"/>
      <c r="D22" s="101"/>
      <c r="E22" s="101"/>
      <c r="F22" s="101"/>
      <c r="G22" s="101"/>
      <c r="H22" s="101"/>
      <c r="I22" s="101"/>
      <c r="J22" s="101"/>
      <c r="K22" s="101"/>
      <c r="L22" s="101"/>
      <c r="M22" s="101"/>
    </row>
    <row r="23" spans="1:13" ht="16.5" customHeight="1">
      <c r="A23" s="55" t="s">
        <v>168</v>
      </c>
      <c r="C23" s="121"/>
      <c r="D23" s="101"/>
      <c r="E23" s="158">
        <v>508002100</v>
      </c>
      <c r="F23" s="102"/>
      <c r="G23" s="158">
        <v>1050503500</v>
      </c>
      <c r="H23" s="102"/>
      <c r="I23" s="158">
        <v>55000000</v>
      </c>
      <c r="J23" s="102"/>
      <c r="K23" s="158">
        <v>-127022846</v>
      </c>
      <c r="L23" s="101"/>
      <c r="M23" s="158">
        <v>1486482754</v>
      </c>
    </row>
    <row r="24" spans="1:13" ht="8.1" customHeight="1">
      <c r="A24" s="55"/>
      <c r="C24" s="121"/>
      <c r="D24" s="101"/>
      <c r="E24" s="158"/>
      <c r="F24" s="102"/>
      <c r="G24" s="160"/>
      <c r="H24" s="102"/>
      <c r="I24" s="158"/>
      <c r="J24" s="102"/>
      <c r="K24" s="158"/>
      <c r="L24" s="101"/>
      <c r="M24" s="158"/>
    </row>
    <row r="25" spans="1:13" ht="16.5" customHeight="1">
      <c r="A25" s="55" t="s">
        <v>79</v>
      </c>
      <c r="C25" s="121"/>
      <c r="D25" s="102"/>
      <c r="E25" s="158"/>
      <c r="F25" s="102"/>
      <c r="G25" s="160"/>
      <c r="H25" s="102"/>
      <c r="I25" s="158"/>
      <c r="J25" s="102"/>
      <c r="K25" s="158"/>
      <c r="L25" s="101"/>
      <c r="M25" s="158"/>
    </row>
    <row r="26" spans="1:13" ht="16.5" customHeight="1">
      <c r="A26" s="233" t="s">
        <v>161</v>
      </c>
      <c r="C26" s="121">
        <v>14</v>
      </c>
      <c r="D26" s="102"/>
      <c r="E26" s="158">
        <v>1500000</v>
      </c>
      <c r="F26" s="102"/>
      <c r="G26" s="158">
        <v>7500000</v>
      </c>
      <c r="H26" s="102"/>
      <c r="I26" s="158">
        <v>0</v>
      </c>
      <c r="J26" s="102"/>
      <c r="K26" s="158">
        <v>0</v>
      </c>
      <c r="L26" s="101"/>
      <c r="M26" s="158">
        <v>9000000</v>
      </c>
    </row>
    <row r="27" spans="1:13" ht="16.5" customHeight="1">
      <c r="A27" s="103" t="s">
        <v>149</v>
      </c>
      <c r="B27" s="55"/>
      <c r="C27" s="121"/>
      <c r="D27" s="102"/>
      <c r="E27" s="145">
        <v>0</v>
      </c>
      <c r="F27" s="107"/>
      <c r="G27" s="145">
        <v>0</v>
      </c>
      <c r="H27" s="109"/>
      <c r="I27" s="145">
        <v>0</v>
      </c>
      <c r="J27" s="108"/>
      <c r="K27" s="145">
        <v>-100840745</v>
      </c>
      <c r="L27" s="101"/>
      <c r="M27" s="161">
        <v>-100840745</v>
      </c>
    </row>
    <row r="28" spans="1:13" ht="16.5" customHeight="1">
      <c r="A28" s="55"/>
      <c r="B28" s="233"/>
      <c r="C28" s="121"/>
      <c r="D28" s="101"/>
      <c r="E28" s="158"/>
      <c r="F28" s="101"/>
      <c r="G28" s="158"/>
      <c r="H28" s="101"/>
      <c r="I28" s="158"/>
      <c r="J28" s="101"/>
      <c r="K28" s="158"/>
      <c r="L28" s="101"/>
      <c r="M28" s="158"/>
    </row>
    <row r="29" spans="1:13" ht="16.5" customHeight="1" thickBot="1">
      <c r="A29" s="105" t="s">
        <v>236</v>
      </c>
      <c r="C29" s="121"/>
      <c r="D29" s="101"/>
      <c r="E29" s="159">
        <f>SUM(E23:E27)</f>
        <v>509502100</v>
      </c>
      <c r="F29" s="101"/>
      <c r="G29" s="159">
        <f>SUM(G23:G27)</f>
        <v>1058003500</v>
      </c>
      <c r="H29" s="101"/>
      <c r="I29" s="159">
        <f>SUM(I23:I27)</f>
        <v>55000000</v>
      </c>
      <c r="J29" s="101"/>
      <c r="K29" s="159">
        <f>SUM(K23:K27)</f>
        <v>-227863591</v>
      </c>
      <c r="L29" s="101"/>
      <c r="M29" s="159">
        <f>SUM(M23:M27)</f>
        <v>1394642009</v>
      </c>
    </row>
    <row r="30" spans="1:13" ht="16.5" customHeight="1" thickTop="1">
      <c r="A30" s="105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</row>
    <row r="31" spans="1:13" ht="16.5" customHeight="1">
      <c r="A31" s="105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</row>
    <row r="32" spans="1:13" ht="16.5" customHeight="1">
      <c r="A32" s="332" t="s">
        <v>248</v>
      </c>
      <c r="B32" s="332"/>
      <c r="C32" s="332"/>
      <c r="D32" s="332"/>
      <c r="E32" s="332"/>
      <c r="F32" s="332"/>
      <c r="G32" s="332"/>
      <c r="H32" s="332"/>
      <c r="I32" s="332"/>
      <c r="J32" s="332"/>
      <c r="K32" s="332"/>
      <c r="L32" s="332"/>
      <c r="M32" s="332"/>
    </row>
    <row r="33" spans="1:13" ht="16.5" customHeight="1">
      <c r="A33" s="332" t="s">
        <v>249</v>
      </c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</row>
    <row r="34" spans="1:13" ht="8.4499999999999993" customHeight="1">
      <c r="A34" s="105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</row>
    <row r="35" spans="1:13" ht="21.95" customHeight="1">
      <c r="A35" s="331" t="s">
        <v>138</v>
      </c>
      <c r="B35" s="326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</row>
  </sheetData>
  <mergeCells count="5">
    <mergeCell ref="E6:M6"/>
    <mergeCell ref="I7:K7"/>
    <mergeCell ref="A35:M35"/>
    <mergeCell ref="A32:M32"/>
    <mergeCell ref="A33:M33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abSelected="1" topLeftCell="A22" zoomScaleNormal="100" zoomScaleSheetLayoutView="100" workbookViewId="0">
      <selection activeCell="E42" sqref="E42"/>
    </sheetView>
  </sheetViews>
  <sheetFormatPr defaultColWidth="9.140625" defaultRowHeight="15" customHeight="1"/>
  <cols>
    <col min="1" max="1" width="1.7109375" style="61" customWidth="1"/>
    <col min="2" max="2" width="36.42578125" style="61" customWidth="1"/>
    <col min="3" max="3" width="5.7109375" style="52" customWidth="1"/>
    <col min="4" max="4" width="0.85546875" style="61" customWidth="1"/>
    <col min="5" max="5" width="12.7109375" style="100" customWidth="1"/>
    <col min="6" max="6" width="0.85546875" style="138" customWidth="1"/>
    <col min="7" max="7" width="12.7109375" style="100" customWidth="1"/>
    <col min="8" max="8" width="0.85546875" style="138" customWidth="1"/>
    <col min="9" max="9" width="12.7109375" style="100" customWidth="1"/>
    <col min="10" max="10" width="0.85546875" style="100" customWidth="1"/>
    <col min="11" max="11" width="12.7109375" style="100" customWidth="1"/>
    <col min="12" max="16384" width="9.140625" style="61"/>
  </cols>
  <sheetData>
    <row r="1" spans="1:11" s="54" customFormat="1" ht="15" customHeight="1">
      <c r="A1" s="50" t="str">
        <f>'9'!A1</f>
        <v>ALT Telecom Public Company Limited</v>
      </c>
      <c r="B1" s="51"/>
      <c r="C1" s="52"/>
      <c r="D1" s="53"/>
      <c r="E1" s="114"/>
      <c r="F1" s="132"/>
      <c r="G1" s="114"/>
      <c r="H1" s="132"/>
      <c r="I1" s="133"/>
      <c r="J1" s="114"/>
      <c r="K1" s="114"/>
    </row>
    <row r="2" spans="1:11" s="54" customFormat="1" ht="15" customHeight="1">
      <c r="A2" s="55" t="s">
        <v>141</v>
      </c>
      <c r="B2" s="51"/>
      <c r="C2" s="52"/>
      <c r="D2" s="53"/>
      <c r="E2" s="114"/>
      <c r="F2" s="132"/>
      <c r="G2" s="114"/>
      <c r="H2" s="132"/>
      <c r="I2" s="114"/>
      <c r="J2" s="114"/>
      <c r="K2" s="114"/>
    </row>
    <row r="3" spans="1:11" s="131" customFormat="1" ht="15" customHeight="1">
      <c r="A3" s="56" t="str">
        <f>'9'!A3</f>
        <v>For the nine-month period ended 30 September 2019</v>
      </c>
      <c r="B3" s="128"/>
      <c r="C3" s="129"/>
      <c r="D3" s="130"/>
      <c r="E3" s="117"/>
      <c r="F3" s="130"/>
      <c r="G3" s="117"/>
      <c r="H3" s="130"/>
      <c r="I3" s="117"/>
      <c r="J3" s="117"/>
      <c r="K3" s="117"/>
    </row>
    <row r="4" spans="1:11" s="54" customFormat="1" ht="15" customHeight="1">
      <c r="A4" s="57"/>
      <c r="B4" s="58"/>
      <c r="C4" s="59"/>
      <c r="D4" s="60"/>
      <c r="E4" s="115"/>
      <c r="F4" s="134"/>
      <c r="G4" s="115"/>
      <c r="H4" s="134"/>
      <c r="I4" s="115"/>
      <c r="J4" s="115"/>
      <c r="K4" s="115"/>
    </row>
    <row r="5" spans="1:11" s="54" customFormat="1" ht="15" customHeight="1">
      <c r="A5" s="57"/>
      <c r="B5" s="58"/>
      <c r="C5" s="59"/>
      <c r="D5" s="60"/>
      <c r="E5" s="115"/>
      <c r="F5" s="134"/>
      <c r="G5" s="115"/>
      <c r="H5" s="134"/>
      <c r="I5" s="115"/>
      <c r="J5" s="115"/>
      <c r="K5" s="115"/>
    </row>
    <row r="6" spans="1:11" s="54" customFormat="1" ht="15" customHeight="1">
      <c r="A6" s="57"/>
      <c r="B6" s="58"/>
      <c r="C6" s="59"/>
      <c r="D6" s="60"/>
      <c r="E6" s="316" t="s">
        <v>38</v>
      </c>
      <c r="F6" s="316"/>
      <c r="G6" s="316"/>
      <c r="H6" s="13"/>
      <c r="I6" s="317" t="s">
        <v>133</v>
      </c>
      <c r="J6" s="317"/>
      <c r="K6" s="317"/>
    </row>
    <row r="7" spans="1:11" s="54" customFormat="1" ht="15" customHeight="1">
      <c r="A7" s="58"/>
      <c r="B7" s="58"/>
      <c r="C7" s="59"/>
      <c r="D7" s="60"/>
      <c r="E7" s="318" t="s">
        <v>132</v>
      </c>
      <c r="F7" s="318"/>
      <c r="G7" s="318"/>
      <c r="H7" s="119"/>
      <c r="I7" s="319" t="s">
        <v>132</v>
      </c>
      <c r="J7" s="319"/>
      <c r="K7" s="319"/>
    </row>
    <row r="8" spans="1:11" s="54" customFormat="1" ht="15" customHeight="1">
      <c r="A8" s="58"/>
      <c r="B8" s="58"/>
      <c r="C8" s="59"/>
      <c r="D8" s="60"/>
      <c r="E8" s="15" t="s">
        <v>1</v>
      </c>
      <c r="F8" s="118"/>
      <c r="G8" s="15" t="s">
        <v>1</v>
      </c>
      <c r="H8" s="119"/>
      <c r="I8" s="15" t="s">
        <v>1</v>
      </c>
      <c r="J8" s="20"/>
      <c r="K8" s="15" t="s">
        <v>1</v>
      </c>
    </row>
    <row r="9" spans="1:11" ht="15" customHeight="1">
      <c r="C9" s="62"/>
      <c r="D9" s="63"/>
      <c r="E9" s="126" t="s">
        <v>167</v>
      </c>
      <c r="F9" s="127"/>
      <c r="G9" s="126" t="s">
        <v>157</v>
      </c>
      <c r="H9" s="125"/>
      <c r="I9" s="126" t="s">
        <v>167</v>
      </c>
      <c r="J9" s="127"/>
      <c r="K9" s="126" t="s">
        <v>157</v>
      </c>
    </row>
    <row r="10" spans="1:11" s="54" customFormat="1" ht="15" customHeight="1">
      <c r="A10" s="61"/>
      <c r="B10" s="61"/>
      <c r="C10" s="18" t="s">
        <v>4</v>
      </c>
      <c r="D10" s="64"/>
      <c r="E10" s="65" t="s">
        <v>0</v>
      </c>
      <c r="F10" s="66"/>
      <c r="G10" s="65" t="s">
        <v>0</v>
      </c>
      <c r="H10" s="64"/>
      <c r="I10" s="65" t="s">
        <v>0</v>
      </c>
      <c r="J10" s="66"/>
      <c r="K10" s="65" t="s">
        <v>0</v>
      </c>
    </row>
    <row r="11" spans="1:11" s="54" customFormat="1" ht="15" customHeight="1">
      <c r="A11" s="61"/>
      <c r="B11" s="61"/>
      <c r="C11" s="118"/>
      <c r="D11" s="64"/>
      <c r="E11" s="162"/>
      <c r="F11" s="66"/>
      <c r="G11" s="95"/>
      <c r="H11" s="64"/>
      <c r="I11" s="162"/>
      <c r="J11" s="66"/>
      <c r="K11" s="95"/>
    </row>
    <row r="12" spans="1:11" ht="15" customHeight="1">
      <c r="A12" s="55" t="s">
        <v>27</v>
      </c>
      <c r="B12" s="54"/>
      <c r="C12" s="202"/>
      <c r="D12" s="59"/>
      <c r="E12" s="168"/>
      <c r="F12" s="139"/>
      <c r="G12" s="99"/>
      <c r="H12" s="139"/>
      <c r="I12" s="173"/>
      <c r="J12" s="99"/>
      <c r="K12" s="99"/>
    </row>
    <row r="13" spans="1:11" ht="15" customHeight="1">
      <c r="A13" s="36" t="s">
        <v>183</v>
      </c>
      <c r="B13" s="54"/>
      <c r="C13" s="203"/>
      <c r="D13" s="204"/>
      <c r="E13" s="168">
        <v>-135111916</v>
      </c>
      <c r="F13" s="139"/>
      <c r="G13" s="99">
        <v>-203922222</v>
      </c>
      <c r="H13" s="139"/>
      <c r="I13" s="173">
        <v>-110700075</v>
      </c>
      <c r="J13" s="99"/>
      <c r="K13" s="99">
        <v>-203418594</v>
      </c>
    </row>
    <row r="14" spans="1:11" ht="15" customHeight="1">
      <c r="A14" s="36" t="s">
        <v>35</v>
      </c>
      <c r="B14" s="54"/>
      <c r="D14" s="59"/>
      <c r="E14" s="158"/>
      <c r="F14" s="137"/>
      <c r="G14" s="101"/>
      <c r="H14" s="137"/>
      <c r="I14" s="158"/>
      <c r="J14" s="137"/>
      <c r="K14" s="101"/>
    </row>
    <row r="15" spans="1:11" ht="15" customHeight="1">
      <c r="A15" s="55"/>
      <c r="B15" s="205" t="s">
        <v>80</v>
      </c>
      <c r="C15" s="52">
        <v>9</v>
      </c>
      <c r="D15" s="59"/>
      <c r="E15" s="158">
        <v>10252211</v>
      </c>
      <c r="F15" s="137"/>
      <c r="G15" s="101">
        <v>9379687</v>
      </c>
      <c r="H15" s="137"/>
      <c r="I15" s="158">
        <v>3061168</v>
      </c>
      <c r="J15" s="137"/>
      <c r="K15" s="101">
        <v>3451803</v>
      </c>
    </row>
    <row r="16" spans="1:11" ht="15" customHeight="1">
      <c r="A16" s="55"/>
      <c r="B16" s="205" t="s">
        <v>58</v>
      </c>
      <c r="C16" s="52">
        <v>10</v>
      </c>
      <c r="D16" s="59"/>
      <c r="E16" s="158">
        <v>54469213</v>
      </c>
      <c r="F16" s="137"/>
      <c r="G16" s="101">
        <v>53063277</v>
      </c>
      <c r="H16" s="137"/>
      <c r="I16" s="158">
        <v>40783087</v>
      </c>
      <c r="J16" s="137"/>
      <c r="K16" s="101">
        <v>58893027</v>
      </c>
    </row>
    <row r="17" spans="1:11" ht="15" customHeight="1">
      <c r="A17" s="55"/>
      <c r="B17" s="205" t="s">
        <v>147</v>
      </c>
      <c r="C17" s="52">
        <v>9</v>
      </c>
      <c r="D17" s="59"/>
      <c r="E17" s="158">
        <v>1286996</v>
      </c>
      <c r="F17" s="137"/>
      <c r="G17" s="101">
        <v>1480215</v>
      </c>
      <c r="H17" s="137"/>
      <c r="I17" s="158">
        <v>490798</v>
      </c>
      <c r="J17" s="137"/>
      <c r="K17" s="101">
        <v>852166</v>
      </c>
    </row>
    <row r="18" spans="1:11" ht="15" customHeight="1">
      <c r="A18" s="55"/>
      <c r="B18" s="206" t="s">
        <v>213</v>
      </c>
      <c r="D18" s="59"/>
      <c r="E18" s="158">
        <v>6796553</v>
      </c>
      <c r="F18" s="137"/>
      <c r="G18" s="101">
        <v>-4667248</v>
      </c>
      <c r="H18" s="137"/>
      <c r="I18" s="158">
        <v>5126000</v>
      </c>
      <c r="J18" s="137"/>
      <c r="K18" s="101">
        <v>0</v>
      </c>
    </row>
    <row r="19" spans="1:11" ht="15" customHeight="1">
      <c r="A19" s="55"/>
      <c r="B19" s="206" t="s">
        <v>245</v>
      </c>
      <c r="D19" s="59"/>
      <c r="E19" s="158">
        <v>1069937</v>
      </c>
      <c r="F19" s="137"/>
      <c r="G19" s="101">
        <v>0</v>
      </c>
      <c r="H19" s="137"/>
      <c r="I19" s="158">
        <v>699363</v>
      </c>
      <c r="J19" s="137"/>
      <c r="K19" s="101">
        <v>0</v>
      </c>
    </row>
    <row r="20" spans="1:11" ht="15" customHeight="1">
      <c r="A20" s="55"/>
      <c r="B20" s="206" t="s">
        <v>197</v>
      </c>
      <c r="D20" s="59"/>
      <c r="E20" s="158">
        <v>-3185</v>
      </c>
      <c r="F20" s="137"/>
      <c r="G20" s="101">
        <v>-13215</v>
      </c>
      <c r="H20" s="137"/>
      <c r="I20" s="158">
        <v>-2795</v>
      </c>
      <c r="J20" s="137"/>
      <c r="K20" s="101">
        <v>-2973</v>
      </c>
    </row>
    <row r="21" spans="1:11" ht="15" customHeight="1">
      <c r="A21" s="55"/>
      <c r="B21" s="206" t="s">
        <v>263</v>
      </c>
      <c r="D21" s="59"/>
      <c r="E21" s="158">
        <v>-20953</v>
      </c>
      <c r="F21" s="137"/>
      <c r="G21" s="101">
        <v>0</v>
      </c>
      <c r="H21" s="137"/>
      <c r="I21" s="158">
        <v>75</v>
      </c>
      <c r="J21" s="137"/>
      <c r="K21" s="101">
        <v>0</v>
      </c>
    </row>
    <row r="22" spans="1:11" ht="15" customHeight="1">
      <c r="A22" s="55"/>
      <c r="B22" s="206" t="s">
        <v>162</v>
      </c>
      <c r="D22" s="59"/>
      <c r="E22" s="158">
        <v>77</v>
      </c>
      <c r="F22" s="137"/>
      <c r="G22" s="101">
        <v>0</v>
      </c>
      <c r="H22" s="137"/>
      <c r="I22" s="158">
        <v>47</v>
      </c>
      <c r="J22" s="137"/>
      <c r="K22" s="100">
        <v>0</v>
      </c>
    </row>
    <row r="23" spans="1:11" ht="15" customHeight="1">
      <c r="A23" s="55"/>
      <c r="B23" s="206" t="s">
        <v>191</v>
      </c>
      <c r="D23" s="59"/>
      <c r="E23" s="164">
        <v>17934</v>
      </c>
      <c r="F23" s="137"/>
      <c r="G23" s="72">
        <v>0</v>
      </c>
      <c r="H23" s="137"/>
      <c r="I23" s="158">
        <v>12326</v>
      </c>
      <c r="J23" s="137"/>
      <c r="K23" s="101">
        <v>0</v>
      </c>
    </row>
    <row r="24" spans="1:11" ht="15" customHeight="1">
      <c r="A24" s="55"/>
      <c r="B24" s="206" t="s">
        <v>36</v>
      </c>
      <c r="D24" s="59"/>
      <c r="E24" s="158">
        <v>-15849086</v>
      </c>
      <c r="F24" s="137"/>
      <c r="G24" s="101">
        <v>-18044679</v>
      </c>
      <c r="H24" s="137"/>
      <c r="I24" s="158">
        <v>-16383826</v>
      </c>
      <c r="J24" s="137"/>
      <c r="K24" s="101">
        <v>-18990954</v>
      </c>
    </row>
    <row r="25" spans="1:11" ht="15" customHeight="1">
      <c r="A25" s="55"/>
      <c r="B25" s="67" t="s">
        <v>52</v>
      </c>
      <c r="D25" s="59"/>
      <c r="E25" s="158">
        <v>31019385</v>
      </c>
      <c r="F25" s="137"/>
      <c r="G25" s="101">
        <v>30653795</v>
      </c>
      <c r="H25" s="137"/>
      <c r="I25" s="158">
        <v>28057559</v>
      </c>
      <c r="J25" s="137"/>
      <c r="K25" s="101">
        <v>20136942</v>
      </c>
    </row>
    <row r="26" spans="1:11" ht="15" customHeight="1">
      <c r="A26" s="55"/>
      <c r="B26" s="67" t="s">
        <v>207</v>
      </c>
      <c r="D26" s="59"/>
      <c r="E26" s="158"/>
      <c r="F26" s="137"/>
      <c r="G26" s="101"/>
      <c r="H26" s="137"/>
      <c r="I26" s="158"/>
      <c r="J26" s="137"/>
      <c r="K26" s="101"/>
    </row>
    <row r="27" spans="1:11" ht="15" customHeight="1">
      <c r="A27" s="68"/>
      <c r="B27" s="67" t="s">
        <v>208</v>
      </c>
      <c r="D27" s="59"/>
      <c r="E27" s="164">
        <v>10198897</v>
      </c>
      <c r="F27" s="137"/>
      <c r="G27" s="72">
        <v>3920062</v>
      </c>
      <c r="H27" s="137"/>
      <c r="I27" s="158">
        <v>7176000</v>
      </c>
      <c r="J27" s="137"/>
      <c r="K27" s="101">
        <v>-2740000</v>
      </c>
    </row>
    <row r="28" spans="1:11" ht="15" customHeight="1">
      <c r="A28" s="55"/>
      <c r="B28" s="67" t="s">
        <v>31</v>
      </c>
      <c r="D28" s="59"/>
      <c r="E28" s="158">
        <v>12413317</v>
      </c>
      <c r="F28" s="137"/>
      <c r="G28" s="101">
        <v>4053358</v>
      </c>
      <c r="H28" s="137"/>
      <c r="I28" s="158">
        <v>2983736</v>
      </c>
      <c r="J28" s="137"/>
      <c r="K28" s="101">
        <v>1346094</v>
      </c>
    </row>
    <row r="29" spans="1:11" ht="15" customHeight="1">
      <c r="A29" s="55"/>
      <c r="B29" s="67" t="s">
        <v>269</v>
      </c>
      <c r="D29" s="59"/>
      <c r="E29" s="158">
        <v>298679</v>
      </c>
      <c r="F29" s="137"/>
      <c r="G29" s="101">
        <v>0</v>
      </c>
      <c r="H29" s="137"/>
      <c r="I29" s="158">
        <v>0</v>
      </c>
      <c r="J29" s="137"/>
      <c r="K29" s="101">
        <v>0</v>
      </c>
    </row>
    <row r="30" spans="1:11" ht="15" customHeight="1">
      <c r="A30" s="68"/>
      <c r="B30" s="67" t="s">
        <v>116</v>
      </c>
      <c r="C30" s="52">
        <v>8</v>
      </c>
      <c r="D30" s="59"/>
      <c r="E30" s="158">
        <v>15925000</v>
      </c>
      <c r="F30" s="137"/>
      <c r="G30" s="101">
        <v>12516009</v>
      </c>
      <c r="H30" s="137"/>
      <c r="I30" s="158">
        <v>0</v>
      </c>
      <c r="J30" s="137"/>
      <c r="K30" s="101">
        <v>0</v>
      </c>
    </row>
    <row r="31" spans="1:11" ht="15" customHeight="1">
      <c r="A31" s="68"/>
      <c r="B31" s="67" t="s">
        <v>198</v>
      </c>
      <c r="C31" s="52">
        <v>8</v>
      </c>
      <c r="D31" s="59"/>
      <c r="E31" s="158">
        <v>3768187</v>
      </c>
      <c r="F31" s="137"/>
      <c r="G31" s="101">
        <v>21510332</v>
      </c>
      <c r="H31" s="137"/>
      <c r="I31" s="158">
        <v>0</v>
      </c>
      <c r="J31" s="137"/>
      <c r="K31" s="101">
        <v>0</v>
      </c>
    </row>
    <row r="32" spans="1:11" ht="15" customHeight="1">
      <c r="A32" s="55"/>
      <c r="B32" s="67" t="s">
        <v>59</v>
      </c>
      <c r="D32" s="59"/>
      <c r="E32" s="158"/>
      <c r="F32" s="137"/>
      <c r="G32" s="101"/>
      <c r="H32" s="137"/>
      <c r="I32" s="158"/>
      <c r="J32" s="137"/>
      <c r="K32" s="101"/>
    </row>
    <row r="33" spans="1:11" ht="15" customHeight="1">
      <c r="A33" s="55"/>
      <c r="B33" s="206" t="s">
        <v>95</v>
      </c>
      <c r="C33" s="202"/>
      <c r="D33" s="59"/>
      <c r="E33" s="158">
        <v>122342470</v>
      </c>
      <c r="F33" s="137"/>
      <c r="G33" s="101">
        <v>-5149731</v>
      </c>
      <c r="H33" s="137"/>
      <c r="I33" s="158">
        <v>-88276373</v>
      </c>
      <c r="J33" s="137"/>
      <c r="K33" s="101">
        <v>-11839309</v>
      </c>
    </row>
    <row r="34" spans="1:11" ht="15" customHeight="1">
      <c r="A34" s="36"/>
      <c r="B34" s="206" t="s">
        <v>96</v>
      </c>
      <c r="C34" s="202"/>
      <c r="D34" s="59"/>
      <c r="E34" s="158">
        <v>101829482</v>
      </c>
      <c r="F34" s="137"/>
      <c r="G34" s="101">
        <v>289044469</v>
      </c>
      <c r="H34" s="137"/>
      <c r="I34" s="158">
        <v>-7392351</v>
      </c>
      <c r="J34" s="137"/>
      <c r="K34" s="101">
        <v>44696794</v>
      </c>
    </row>
    <row r="35" spans="1:11" ht="15" customHeight="1">
      <c r="A35" s="36"/>
      <c r="B35" s="206" t="s">
        <v>97</v>
      </c>
      <c r="C35" s="202"/>
      <c r="D35" s="59"/>
      <c r="E35" s="158">
        <v>-117382471</v>
      </c>
      <c r="F35" s="137"/>
      <c r="G35" s="101">
        <v>-65750244</v>
      </c>
      <c r="H35" s="137"/>
      <c r="I35" s="158">
        <v>-127228118</v>
      </c>
      <c r="J35" s="137"/>
      <c r="K35" s="101">
        <v>-84269555</v>
      </c>
    </row>
    <row r="36" spans="1:11" ht="15" customHeight="1">
      <c r="A36" s="36"/>
      <c r="B36" s="206" t="s">
        <v>98</v>
      </c>
      <c r="C36" s="202"/>
      <c r="D36" s="59"/>
      <c r="E36" s="158">
        <v>-16954806</v>
      </c>
      <c r="F36" s="137"/>
      <c r="G36" s="101">
        <v>-21499339</v>
      </c>
      <c r="H36" s="137"/>
      <c r="I36" s="158">
        <v>-11896181</v>
      </c>
      <c r="J36" s="137"/>
      <c r="K36" s="101">
        <v>-23762589</v>
      </c>
    </row>
    <row r="37" spans="1:11" ht="15" customHeight="1">
      <c r="A37" s="36"/>
      <c r="B37" s="206" t="s">
        <v>99</v>
      </c>
      <c r="C37" s="202"/>
      <c r="D37" s="59"/>
      <c r="E37" s="158">
        <v>4764860</v>
      </c>
      <c r="F37" s="137"/>
      <c r="G37" s="101">
        <v>-51443176</v>
      </c>
      <c r="H37" s="137"/>
      <c r="I37" s="158">
        <v>31973775</v>
      </c>
      <c r="J37" s="137"/>
      <c r="K37" s="101">
        <v>-51591826</v>
      </c>
    </row>
    <row r="38" spans="1:11" ht="15" customHeight="1">
      <c r="A38" s="36"/>
      <c r="B38" s="207" t="s">
        <v>100</v>
      </c>
      <c r="C38" s="202"/>
      <c r="D38" s="59"/>
      <c r="E38" s="158">
        <v>-900576</v>
      </c>
      <c r="F38" s="137"/>
      <c r="G38" s="101">
        <v>-77285</v>
      </c>
      <c r="H38" s="137"/>
      <c r="I38" s="158">
        <v>204945</v>
      </c>
      <c r="J38" s="137"/>
      <c r="K38" s="101">
        <v>-150850</v>
      </c>
    </row>
    <row r="39" spans="1:11" ht="15" customHeight="1">
      <c r="A39" s="54"/>
      <c r="B39" s="207" t="s">
        <v>101</v>
      </c>
      <c r="C39" s="59"/>
      <c r="D39" s="59"/>
      <c r="E39" s="158">
        <v>-65429020</v>
      </c>
      <c r="F39" s="137"/>
      <c r="G39" s="101">
        <v>21247076</v>
      </c>
      <c r="H39" s="137"/>
      <c r="I39" s="158">
        <v>39168563</v>
      </c>
      <c r="J39" s="137"/>
      <c r="K39" s="101">
        <v>-22683702</v>
      </c>
    </row>
    <row r="40" spans="1:11" ht="15" customHeight="1">
      <c r="A40" s="69"/>
      <c r="B40" s="207" t="s">
        <v>102</v>
      </c>
      <c r="C40" s="59"/>
      <c r="D40" s="59"/>
      <c r="E40" s="158">
        <v>-5749476</v>
      </c>
      <c r="F40" s="137"/>
      <c r="G40" s="101">
        <v>8272235</v>
      </c>
      <c r="H40" s="137"/>
      <c r="I40" s="158">
        <v>2567449</v>
      </c>
      <c r="J40" s="137"/>
      <c r="K40" s="101">
        <v>4087979</v>
      </c>
    </row>
    <row r="41" spans="1:11" s="54" customFormat="1" ht="15" customHeight="1">
      <c r="A41" s="61"/>
      <c r="B41" s="207" t="s">
        <v>103</v>
      </c>
      <c r="C41" s="59"/>
      <c r="D41" s="59"/>
      <c r="E41" s="161">
        <v>269250</v>
      </c>
      <c r="F41" s="137"/>
      <c r="G41" s="104">
        <v>2256255</v>
      </c>
      <c r="H41" s="137"/>
      <c r="I41" s="161">
        <v>0</v>
      </c>
      <c r="J41" s="137"/>
      <c r="K41" s="104">
        <v>0</v>
      </c>
    </row>
    <row r="42" spans="1:11" s="54" customFormat="1" ht="15" customHeight="1">
      <c r="A42" s="61"/>
      <c r="C42" s="59"/>
      <c r="D42" s="59"/>
      <c r="E42" s="168"/>
      <c r="F42" s="139"/>
      <c r="G42" s="121"/>
      <c r="H42" s="139"/>
      <c r="I42" s="158"/>
      <c r="J42" s="137"/>
      <c r="K42" s="101"/>
    </row>
    <row r="43" spans="1:11" s="54" customFormat="1" ht="15" customHeight="1">
      <c r="A43" s="208" t="s">
        <v>151</v>
      </c>
      <c r="B43" s="208"/>
      <c r="C43" s="59"/>
      <c r="D43" s="59"/>
      <c r="E43" s="209">
        <f>SUM(E13:E41)</f>
        <v>19320959</v>
      </c>
      <c r="F43" s="301"/>
      <c r="G43" s="301">
        <f>SUM(G13:G41)</f>
        <v>86829631</v>
      </c>
      <c r="H43" s="301"/>
      <c r="I43" s="209">
        <f>SUM(I13:I41)</f>
        <v>-199574828</v>
      </c>
      <c r="J43" s="301"/>
      <c r="K43" s="301">
        <f>SUM(K13:K41)</f>
        <v>-285985547</v>
      </c>
    </row>
    <row r="44" spans="1:11" s="54" customFormat="1" ht="15" customHeight="1">
      <c r="A44" s="210"/>
      <c r="B44" s="36" t="s">
        <v>222</v>
      </c>
      <c r="C44" s="62"/>
      <c r="D44" s="59"/>
      <c r="E44" s="165">
        <v>-31015757</v>
      </c>
      <c r="F44" s="67"/>
      <c r="G44" s="70">
        <v>-29165828</v>
      </c>
      <c r="H44" s="67"/>
      <c r="I44" s="165">
        <v>-27734620</v>
      </c>
      <c r="J44" s="67"/>
      <c r="K44" s="70">
        <v>-19196016</v>
      </c>
    </row>
    <row r="45" spans="1:11" s="54" customFormat="1" ht="15" customHeight="1">
      <c r="A45" s="210"/>
      <c r="B45" s="36" t="s">
        <v>205</v>
      </c>
      <c r="C45" s="62"/>
      <c r="D45" s="59"/>
      <c r="E45" s="165">
        <v>3987800</v>
      </c>
      <c r="F45" s="67"/>
      <c r="G45" s="70">
        <v>0</v>
      </c>
      <c r="H45" s="67"/>
      <c r="I45" s="165">
        <v>0</v>
      </c>
      <c r="J45" s="67"/>
      <c r="K45" s="70">
        <v>0</v>
      </c>
    </row>
    <row r="46" spans="1:11" s="131" customFormat="1" ht="15" customHeight="1">
      <c r="A46" s="232" t="s">
        <v>223</v>
      </c>
      <c r="B46" s="36" t="s">
        <v>224</v>
      </c>
      <c r="C46" s="62"/>
      <c r="D46" s="139"/>
      <c r="E46" s="166">
        <v>-18681245</v>
      </c>
      <c r="F46" s="67"/>
      <c r="G46" s="71">
        <v>-47345342</v>
      </c>
      <c r="H46" s="67"/>
      <c r="I46" s="166">
        <v>-3461314</v>
      </c>
      <c r="J46" s="67"/>
      <c r="K46" s="71">
        <v>-7758508</v>
      </c>
    </row>
    <row r="47" spans="1:11" s="54" customFormat="1" ht="15" customHeight="1">
      <c r="A47" s="61"/>
      <c r="C47" s="59"/>
      <c r="D47" s="59"/>
      <c r="E47" s="168"/>
      <c r="F47" s="139"/>
      <c r="G47" s="121"/>
      <c r="H47" s="139"/>
      <c r="I47" s="158"/>
      <c r="J47" s="101"/>
      <c r="K47" s="101"/>
    </row>
    <row r="48" spans="1:11" s="54" customFormat="1" ht="15" customHeight="1">
      <c r="A48" s="61" t="s">
        <v>262</v>
      </c>
      <c r="C48" s="59"/>
      <c r="D48" s="59"/>
      <c r="E48" s="168"/>
      <c r="F48" s="139"/>
      <c r="G48" s="121"/>
      <c r="H48" s="139"/>
      <c r="I48" s="158"/>
      <c r="J48" s="101"/>
      <c r="K48" s="101"/>
    </row>
    <row r="49" spans="1:16" s="54" customFormat="1" ht="15" customHeight="1">
      <c r="B49" s="208" t="s">
        <v>209</v>
      </c>
      <c r="C49" s="59"/>
      <c r="D49" s="59"/>
      <c r="E49" s="166">
        <f>SUM(E43:E47)</f>
        <v>-26388243</v>
      </c>
      <c r="F49" s="136"/>
      <c r="G49" s="71">
        <f>SUM(G43:G47)</f>
        <v>10318461</v>
      </c>
      <c r="H49" s="136"/>
      <c r="I49" s="166">
        <f>SUM(I43:I47)</f>
        <v>-230770762</v>
      </c>
      <c r="J49" s="101"/>
      <c r="K49" s="71">
        <f>SUM(K43:K47)</f>
        <v>-312940071</v>
      </c>
    </row>
    <row r="50" spans="1:16" ht="9" customHeight="1">
      <c r="A50" s="68"/>
      <c r="B50" s="51"/>
      <c r="D50" s="52"/>
      <c r="E50" s="135"/>
      <c r="F50" s="136"/>
      <c r="G50" s="135"/>
      <c r="H50" s="136"/>
      <c r="I50" s="101"/>
      <c r="J50" s="101"/>
      <c r="K50" s="101"/>
    </row>
    <row r="51" spans="1:16" ht="9.75" customHeight="1">
      <c r="A51" s="68"/>
      <c r="B51" s="51"/>
      <c r="D51" s="52"/>
      <c r="E51" s="135"/>
      <c r="F51" s="136"/>
      <c r="G51" s="135"/>
      <c r="H51" s="136"/>
      <c r="I51" s="101"/>
      <c r="J51" s="101"/>
      <c r="K51" s="101"/>
    </row>
    <row r="52" spans="1:16" ht="15" customHeight="1">
      <c r="A52" s="314" t="s">
        <v>107</v>
      </c>
      <c r="B52" s="314"/>
      <c r="C52" s="314"/>
      <c r="D52" s="314"/>
      <c r="E52" s="314"/>
      <c r="F52" s="314"/>
      <c r="G52" s="314"/>
      <c r="H52" s="314"/>
      <c r="I52" s="314"/>
      <c r="J52" s="314"/>
      <c r="K52" s="314"/>
      <c r="L52" s="5"/>
      <c r="M52" s="5"/>
      <c r="N52" s="5"/>
      <c r="O52" s="5"/>
      <c r="P52" s="5"/>
    </row>
    <row r="53" spans="1:16" ht="15" customHeight="1">
      <c r="A53" s="36" t="s">
        <v>202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</row>
    <row r="54" spans="1:16" ht="8.25" customHeight="1">
      <c r="A54" s="68"/>
      <c r="B54" s="51"/>
      <c r="D54" s="52"/>
      <c r="E54" s="135"/>
      <c r="F54" s="136"/>
      <c r="G54" s="135"/>
      <c r="H54" s="136"/>
      <c r="I54" s="101"/>
      <c r="J54" s="101"/>
      <c r="K54" s="101"/>
    </row>
    <row r="55" spans="1:16" ht="21.95" customHeight="1">
      <c r="A55" s="331" t="str">
        <f>'2-4'!A54</f>
        <v>The accompanying notes form part of this interim financial information.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</row>
    <row r="56" spans="1:16" ht="15" customHeight="1">
      <c r="A56" s="76" t="str">
        <f>+A1</f>
        <v>ALT Telecom Public Company Limited</v>
      </c>
      <c r="B56" s="51"/>
      <c r="D56" s="53"/>
      <c r="E56" s="114"/>
      <c r="F56" s="132"/>
      <c r="G56" s="114"/>
      <c r="H56" s="132"/>
      <c r="I56" s="133"/>
      <c r="J56" s="114"/>
      <c r="K56" s="114"/>
    </row>
    <row r="57" spans="1:16" ht="15" customHeight="1">
      <c r="A57" s="55" t="s">
        <v>142</v>
      </c>
      <c r="B57" s="51"/>
      <c r="D57" s="53"/>
      <c r="E57" s="114"/>
      <c r="F57" s="132"/>
      <c r="G57" s="114"/>
      <c r="H57" s="132"/>
      <c r="I57" s="114"/>
      <c r="J57" s="114"/>
      <c r="K57" s="114"/>
    </row>
    <row r="58" spans="1:16" s="138" customFormat="1" ht="15" customHeight="1">
      <c r="A58" s="128" t="str">
        <f>A3</f>
        <v>For the nine-month period ended 30 September 2019</v>
      </c>
      <c r="B58" s="128"/>
      <c r="C58" s="129"/>
      <c r="D58" s="130"/>
      <c r="E58" s="117"/>
      <c r="F58" s="130"/>
      <c r="G58" s="117"/>
      <c r="H58" s="130"/>
      <c r="I58" s="117"/>
      <c r="J58" s="117"/>
      <c r="K58" s="117"/>
    </row>
    <row r="59" spans="1:16" ht="12" customHeight="1">
      <c r="A59" s="58"/>
      <c r="B59" s="58"/>
      <c r="C59" s="59"/>
      <c r="D59" s="60"/>
      <c r="E59" s="115"/>
      <c r="F59" s="134"/>
      <c r="G59" s="115"/>
      <c r="H59" s="134"/>
      <c r="I59" s="115"/>
      <c r="J59" s="115"/>
      <c r="K59" s="115"/>
    </row>
    <row r="60" spans="1:16" ht="12" customHeight="1">
      <c r="A60" s="58"/>
      <c r="B60" s="58"/>
      <c r="C60" s="59"/>
      <c r="D60" s="60"/>
      <c r="E60" s="115"/>
      <c r="F60" s="134"/>
      <c r="G60" s="115"/>
      <c r="H60" s="134"/>
      <c r="I60" s="115"/>
      <c r="J60" s="115"/>
      <c r="K60" s="115"/>
    </row>
    <row r="61" spans="1:16" ht="15" customHeight="1">
      <c r="A61" s="58"/>
      <c r="B61" s="58"/>
      <c r="C61" s="59"/>
      <c r="D61" s="60"/>
      <c r="E61" s="316" t="s">
        <v>38</v>
      </c>
      <c r="F61" s="316"/>
      <c r="G61" s="316"/>
      <c r="H61" s="13"/>
      <c r="I61" s="317" t="s">
        <v>133</v>
      </c>
      <c r="J61" s="317"/>
      <c r="K61" s="317"/>
    </row>
    <row r="62" spans="1:16" ht="15" customHeight="1">
      <c r="A62" s="58"/>
      <c r="B62" s="58"/>
      <c r="C62" s="59"/>
      <c r="D62" s="60"/>
      <c r="E62" s="318" t="s">
        <v>132</v>
      </c>
      <c r="F62" s="318"/>
      <c r="G62" s="318"/>
      <c r="H62" s="119"/>
      <c r="I62" s="319" t="s">
        <v>132</v>
      </c>
      <c r="J62" s="319"/>
      <c r="K62" s="319"/>
    </row>
    <row r="63" spans="1:16" ht="15" customHeight="1">
      <c r="A63" s="58"/>
      <c r="B63" s="58"/>
      <c r="C63" s="59"/>
      <c r="D63" s="60"/>
      <c r="E63" s="15" t="s">
        <v>1</v>
      </c>
      <c r="F63" s="118"/>
      <c r="G63" s="15" t="s">
        <v>1</v>
      </c>
      <c r="H63" s="119"/>
      <c r="I63" s="15" t="s">
        <v>1</v>
      </c>
      <c r="J63" s="20"/>
      <c r="K63" s="15" t="s">
        <v>1</v>
      </c>
    </row>
    <row r="64" spans="1:16" ht="15" customHeight="1">
      <c r="C64" s="62"/>
      <c r="D64" s="63"/>
      <c r="E64" s="126" t="s">
        <v>167</v>
      </c>
      <c r="F64" s="127"/>
      <c r="G64" s="126" t="s">
        <v>157</v>
      </c>
      <c r="H64" s="125"/>
      <c r="I64" s="126" t="s">
        <v>167</v>
      </c>
      <c r="J64" s="127"/>
      <c r="K64" s="126" t="s">
        <v>157</v>
      </c>
    </row>
    <row r="65" spans="1:11" s="54" customFormat="1" ht="15" customHeight="1">
      <c r="A65" s="61"/>
      <c r="B65" s="61"/>
      <c r="C65" s="18" t="s">
        <v>4</v>
      </c>
      <c r="D65" s="64"/>
      <c r="E65" s="65" t="s">
        <v>0</v>
      </c>
      <c r="F65" s="66"/>
      <c r="G65" s="65" t="s">
        <v>0</v>
      </c>
      <c r="H65" s="64"/>
      <c r="I65" s="65" t="s">
        <v>0</v>
      </c>
      <c r="J65" s="66"/>
      <c r="K65" s="65" t="s">
        <v>0</v>
      </c>
    </row>
    <row r="66" spans="1:11" ht="15" customHeight="1">
      <c r="A66" s="69" t="s">
        <v>87</v>
      </c>
      <c r="B66" s="54"/>
      <c r="D66" s="52"/>
      <c r="E66" s="163"/>
      <c r="F66" s="136"/>
      <c r="G66" s="135"/>
      <c r="H66" s="136"/>
      <c r="I66" s="171"/>
      <c r="J66" s="137"/>
      <c r="K66" s="123"/>
    </row>
    <row r="67" spans="1:11" ht="15" customHeight="1">
      <c r="A67" s="143" t="s">
        <v>200</v>
      </c>
      <c r="B67" s="54"/>
      <c r="D67" s="52"/>
      <c r="E67" s="163"/>
      <c r="F67" s="136"/>
      <c r="G67" s="135"/>
      <c r="H67" s="136"/>
      <c r="I67" s="171"/>
      <c r="J67" s="137"/>
      <c r="K67" s="123"/>
    </row>
    <row r="68" spans="1:11" ht="15" customHeight="1">
      <c r="B68" s="36" t="s">
        <v>195</v>
      </c>
      <c r="D68" s="52"/>
      <c r="E68" s="164">
        <v>10185</v>
      </c>
      <c r="F68" s="67"/>
      <c r="G68" s="72">
        <v>9614499</v>
      </c>
      <c r="H68" s="67"/>
      <c r="I68" s="164">
        <v>10185</v>
      </c>
      <c r="J68" s="67"/>
      <c r="K68" s="72">
        <v>-2165258</v>
      </c>
    </row>
    <row r="69" spans="1:11" ht="15" customHeight="1">
      <c r="A69" s="61" t="s">
        <v>211</v>
      </c>
      <c r="B69" s="36"/>
      <c r="D69" s="52"/>
      <c r="E69" s="164">
        <v>0</v>
      </c>
      <c r="F69" s="67"/>
      <c r="G69" s="72">
        <v>0</v>
      </c>
      <c r="H69" s="67"/>
      <c r="I69" s="164">
        <v>0</v>
      </c>
      <c r="J69" s="67"/>
      <c r="K69" s="72">
        <v>-3749850</v>
      </c>
    </row>
    <row r="70" spans="1:11" ht="15" customHeight="1">
      <c r="A70" s="61" t="s">
        <v>264</v>
      </c>
      <c r="B70" s="36"/>
      <c r="D70" s="52"/>
      <c r="E70" s="164">
        <v>0</v>
      </c>
      <c r="F70" s="67"/>
      <c r="G70" s="72">
        <v>-5000000</v>
      </c>
      <c r="H70" s="67"/>
      <c r="I70" s="164">
        <v>0</v>
      </c>
      <c r="J70" s="67"/>
      <c r="K70" s="72">
        <v>-5000000</v>
      </c>
    </row>
    <row r="71" spans="1:11" ht="15" customHeight="1">
      <c r="A71" s="61" t="s">
        <v>217</v>
      </c>
      <c r="B71" s="36"/>
      <c r="C71" s="52">
        <v>8</v>
      </c>
      <c r="D71" s="52"/>
      <c r="E71" s="164">
        <v>-489990.00000000373</v>
      </c>
      <c r="F71" s="67"/>
      <c r="G71" s="72">
        <v>0</v>
      </c>
      <c r="H71" s="67"/>
      <c r="I71" s="164">
        <v>-489990</v>
      </c>
      <c r="J71" s="67"/>
      <c r="K71" s="72">
        <v>0</v>
      </c>
    </row>
    <row r="72" spans="1:11" ht="15" customHeight="1">
      <c r="A72" s="67" t="s">
        <v>146</v>
      </c>
      <c r="B72" s="67"/>
      <c r="C72" s="52">
        <v>9</v>
      </c>
      <c r="D72" s="52"/>
      <c r="E72" s="164">
        <v>-4864264</v>
      </c>
      <c r="F72" s="67"/>
      <c r="G72" s="72">
        <v>-13875490</v>
      </c>
      <c r="H72" s="67"/>
      <c r="I72" s="164">
        <v>-79769</v>
      </c>
      <c r="J72" s="67"/>
      <c r="K72" s="72">
        <v>-10541154</v>
      </c>
    </row>
    <row r="73" spans="1:11" ht="15" customHeight="1">
      <c r="A73" s="67" t="s">
        <v>88</v>
      </c>
      <c r="B73" s="73"/>
      <c r="C73" s="52">
        <v>10</v>
      </c>
      <c r="D73" s="52"/>
      <c r="E73" s="164">
        <v>-72102347</v>
      </c>
      <c r="F73" s="74"/>
      <c r="G73" s="72">
        <v>-120010145</v>
      </c>
      <c r="H73" s="74"/>
      <c r="I73" s="164">
        <v>-31696335</v>
      </c>
      <c r="J73" s="74"/>
      <c r="K73" s="72">
        <v>-114324064</v>
      </c>
    </row>
    <row r="74" spans="1:11" ht="15" customHeight="1">
      <c r="A74" s="67" t="s">
        <v>33</v>
      </c>
      <c r="B74" s="67"/>
      <c r="C74" s="52">
        <v>9</v>
      </c>
      <c r="D74" s="52"/>
      <c r="E74" s="164">
        <v>-115450</v>
      </c>
      <c r="F74" s="74"/>
      <c r="G74" s="72">
        <v>-5766471</v>
      </c>
      <c r="H74" s="74"/>
      <c r="I74" s="164">
        <v>-50200</v>
      </c>
      <c r="J74" s="74"/>
      <c r="K74" s="72">
        <v>-3374110</v>
      </c>
    </row>
    <row r="75" spans="1:11" ht="15" customHeight="1">
      <c r="A75" s="67" t="s">
        <v>216</v>
      </c>
      <c r="B75" s="67"/>
      <c r="D75" s="52"/>
      <c r="E75" s="164">
        <v>19252775</v>
      </c>
      <c r="F75" s="74"/>
      <c r="G75" s="72">
        <v>14717802</v>
      </c>
      <c r="H75" s="74"/>
      <c r="I75" s="164">
        <v>7989182</v>
      </c>
      <c r="J75" s="74"/>
      <c r="K75" s="72">
        <v>14222000</v>
      </c>
    </row>
    <row r="76" spans="1:11" ht="15" customHeight="1">
      <c r="A76" s="67" t="s">
        <v>214</v>
      </c>
      <c r="B76" s="67"/>
      <c r="C76" s="52">
        <v>18</v>
      </c>
      <c r="E76" s="165">
        <v>-45080000</v>
      </c>
      <c r="F76" s="74"/>
      <c r="G76" s="70">
        <v>-54000000</v>
      </c>
      <c r="H76" s="74"/>
      <c r="I76" s="165">
        <v>-192980000</v>
      </c>
      <c r="J76" s="74"/>
      <c r="K76" s="70">
        <v>-101300000</v>
      </c>
    </row>
    <row r="77" spans="1:11" ht="15" customHeight="1">
      <c r="A77" s="67" t="s">
        <v>215</v>
      </c>
      <c r="B77" s="67"/>
      <c r="C77" s="52">
        <v>18</v>
      </c>
      <c r="E77" s="165">
        <v>87000000</v>
      </c>
      <c r="F77" s="74"/>
      <c r="G77" s="70">
        <v>0</v>
      </c>
      <c r="H77" s="74"/>
      <c r="I77" s="165">
        <v>278400000</v>
      </c>
      <c r="J77" s="74"/>
      <c r="K77" s="70">
        <v>135300000</v>
      </c>
    </row>
    <row r="78" spans="1:11" ht="15" customHeight="1">
      <c r="A78" s="67" t="s">
        <v>148</v>
      </c>
      <c r="B78" s="67"/>
      <c r="E78" s="165">
        <v>5130</v>
      </c>
      <c r="F78" s="74"/>
      <c r="G78" s="70">
        <v>15826</v>
      </c>
      <c r="H78" s="74"/>
      <c r="I78" s="165">
        <v>2804</v>
      </c>
      <c r="J78" s="74"/>
      <c r="K78" s="70">
        <v>2975</v>
      </c>
    </row>
    <row r="79" spans="1:11" ht="15" customHeight="1">
      <c r="A79" s="67" t="s">
        <v>229</v>
      </c>
      <c r="B79" s="67"/>
      <c r="E79" s="165">
        <v>22430</v>
      </c>
      <c r="F79" s="74"/>
      <c r="G79" s="70">
        <v>0</v>
      </c>
      <c r="H79" s="74"/>
      <c r="I79" s="165">
        <v>1402</v>
      </c>
      <c r="J79" s="74"/>
      <c r="K79" s="70">
        <v>0</v>
      </c>
    </row>
    <row r="80" spans="1:11" ht="15" customHeight="1">
      <c r="A80" s="67" t="s">
        <v>212</v>
      </c>
      <c r="B80" s="67"/>
      <c r="E80" s="165">
        <v>0</v>
      </c>
      <c r="F80" s="74"/>
      <c r="G80" s="70">
        <v>0</v>
      </c>
      <c r="H80" s="74"/>
      <c r="I80" s="165">
        <v>0</v>
      </c>
      <c r="J80" s="74"/>
      <c r="K80" s="70">
        <v>179998380</v>
      </c>
    </row>
    <row r="81" spans="1:11" ht="15" customHeight="1">
      <c r="A81" s="67" t="s">
        <v>55</v>
      </c>
      <c r="B81" s="67"/>
      <c r="E81" s="166">
        <v>32643074</v>
      </c>
      <c r="F81" s="74"/>
      <c r="G81" s="71">
        <v>5453172</v>
      </c>
      <c r="H81" s="74"/>
      <c r="I81" s="166">
        <v>34100141</v>
      </c>
      <c r="J81" s="74"/>
      <c r="K81" s="71">
        <v>6399447</v>
      </c>
    </row>
    <row r="82" spans="1:11" ht="3.95" customHeight="1">
      <c r="A82" s="36"/>
      <c r="B82" s="36"/>
      <c r="D82" s="52"/>
      <c r="E82" s="163"/>
      <c r="F82" s="136"/>
      <c r="G82" s="135"/>
      <c r="H82" s="136"/>
      <c r="I82" s="172"/>
      <c r="J82" s="138"/>
    </row>
    <row r="83" spans="1:11" ht="15" customHeight="1">
      <c r="A83" s="36" t="s">
        <v>265</v>
      </c>
      <c r="B83" s="75"/>
      <c r="D83" s="52"/>
      <c r="E83" s="166">
        <f>SUM(E68:E81)</f>
        <v>16281543</v>
      </c>
      <c r="F83" s="136"/>
      <c r="G83" s="71">
        <f>SUM(G68:G81)</f>
        <v>-168850807</v>
      </c>
      <c r="H83" s="136"/>
      <c r="I83" s="166">
        <f>SUM(I68:I81)</f>
        <v>95207420</v>
      </c>
      <c r="J83" s="101"/>
      <c r="K83" s="71">
        <f>SUM(K68:K81)</f>
        <v>95468366</v>
      </c>
    </row>
    <row r="84" spans="1:11" ht="6" customHeight="1">
      <c r="A84" s="75"/>
      <c r="D84" s="52"/>
      <c r="E84" s="164"/>
      <c r="F84" s="136"/>
      <c r="G84" s="72"/>
      <c r="H84" s="136"/>
      <c r="I84" s="164"/>
      <c r="J84" s="101"/>
      <c r="K84" s="72"/>
    </row>
    <row r="85" spans="1:11" ht="15" customHeight="1">
      <c r="A85" s="77" t="s">
        <v>28</v>
      </c>
      <c r="D85" s="52"/>
      <c r="E85" s="163"/>
      <c r="F85" s="136"/>
      <c r="G85" s="135"/>
      <c r="H85" s="136"/>
      <c r="I85" s="158"/>
      <c r="J85" s="101"/>
      <c r="K85" s="101"/>
    </row>
    <row r="86" spans="1:11" ht="15" customHeight="1">
      <c r="A86" s="78" t="s">
        <v>268</v>
      </c>
      <c r="D86" s="52"/>
      <c r="E86" s="165">
        <v>47793595</v>
      </c>
      <c r="F86" s="74"/>
      <c r="G86" s="70">
        <v>0</v>
      </c>
      <c r="H86" s="74"/>
      <c r="I86" s="165">
        <v>39966385</v>
      </c>
      <c r="J86" s="74"/>
      <c r="K86" s="70">
        <v>0</v>
      </c>
    </row>
    <row r="87" spans="1:11" ht="15" customHeight="1">
      <c r="A87" s="79" t="s">
        <v>267</v>
      </c>
      <c r="B87" s="79"/>
      <c r="D87" s="52"/>
      <c r="E87" s="167"/>
      <c r="G87" s="138"/>
      <c r="I87" s="167"/>
      <c r="J87" s="138"/>
      <c r="K87" s="138"/>
    </row>
    <row r="88" spans="1:11" ht="15" customHeight="1">
      <c r="A88" s="79"/>
      <c r="B88" s="79" t="s">
        <v>266</v>
      </c>
      <c r="D88" s="52"/>
      <c r="E88" s="164">
        <v>-209236751</v>
      </c>
      <c r="F88" s="74"/>
      <c r="G88" s="72">
        <v>212253227</v>
      </c>
      <c r="H88" s="74"/>
      <c r="I88" s="164">
        <v>-147836022</v>
      </c>
      <c r="J88" s="74"/>
      <c r="K88" s="72">
        <v>49932469</v>
      </c>
    </row>
    <row r="89" spans="1:11" s="74" customFormat="1" ht="15" customHeight="1">
      <c r="A89" s="74" t="s">
        <v>81</v>
      </c>
      <c r="B89" s="79"/>
      <c r="C89" s="52"/>
      <c r="E89" s="165">
        <v>-275363</v>
      </c>
      <c r="G89" s="70">
        <v>-379390</v>
      </c>
      <c r="I89" s="164">
        <v>0</v>
      </c>
      <c r="K89" s="72">
        <v>0</v>
      </c>
    </row>
    <row r="90" spans="1:11" s="74" customFormat="1" ht="15" customHeight="1">
      <c r="A90" s="74" t="s">
        <v>193</v>
      </c>
      <c r="B90" s="79"/>
      <c r="C90" s="52"/>
      <c r="E90" s="165"/>
      <c r="G90" s="70"/>
      <c r="I90" s="164"/>
      <c r="K90" s="72"/>
    </row>
    <row r="91" spans="1:11" s="74" customFormat="1" ht="15" customHeight="1">
      <c r="B91" s="74" t="s">
        <v>192</v>
      </c>
      <c r="C91" s="52">
        <v>18</v>
      </c>
      <c r="E91" s="164">
        <v>15000000</v>
      </c>
      <c r="G91" s="72">
        <v>0</v>
      </c>
      <c r="I91" s="164">
        <v>354600000</v>
      </c>
      <c r="K91" s="72">
        <v>82300000</v>
      </c>
    </row>
    <row r="92" spans="1:11" s="74" customFormat="1" ht="15" customHeight="1">
      <c r="A92" s="74" t="s">
        <v>194</v>
      </c>
      <c r="C92" s="52"/>
      <c r="E92" s="164"/>
      <c r="G92" s="72"/>
      <c r="I92" s="164"/>
      <c r="K92" s="72"/>
    </row>
    <row r="93" spans="1:11" s="74" customFormat="1" ht="15" customHeight="1">
      <c r="B93" s="74" t="s">
        <v>192</v>
      </c>
      <c r="C93" s="52">
        <v>18</v>
      </c>
      <c r="E93" s="164">
        <v>0</v>
      </c>
      <c r="G93" s="72">
        <v>0</v>
      </c>
      <c r="I93" s="230">
        <v>-149000000</v>
      </c>
      <c r="K93" s="72">
        <v>0</v>
      </c>
    </row>
    <row r="94" spans="1:11" s="74" customFormat="1" ht="15" customHeight="1">
      <c r="A94" s="74" t="s">
        <v>206</v>
      </c>
      <c r="C94" s="52"/>
      <c r="E94" s="164"/>
      <c r="I94" s="231"/>
    </row>
    <row r="95" spans="1:11" s="74" customFormat="1" ht="15" customHeight="1">
      <c r="B95" s="74" t="s">
        <v>60</v>
      </c>
      <c r="C95" s="52"/>
      <c r="E95" s="164">
        <v>0</v>
      </c>
      <c r="G95" s="72">
        <v>53640000</v>
      </c>
      <c r="I95" s="164">
        <v>0</v>
      </c>
      <c r="K95" s="72">
        <v>53640000</v>
      </c>
    </row>
    <row r="96" spans="1:11" ht="15" customHeight="1">
      <c r="A96" s="78" t="s">
        <v>122</v>
      </c>
      <c r="B96" s="79"/>
      <c r="D96" s="52"/>
      <c r="E96" s="163"/>
      <c r="F96" s="136"/>
      <c r="G96" s="135"/>
      <c r="H96" s="136"/>
      <c r="I96" s="172"/>
      <c r="J96" s="138"/>
    </row>
    <row r="97" spans="1:11" ht="15" customHeight="1">
      <c r="A97" s="74"/>
      <c r="B97" s="79" t="s">
        <v>60</v>
      </c>
      <c r="C97" s="52">
        <v>12</v>
      </c>
      <c r="D97" s="52"/>
      <c r="E97" s="165">
        <v>-15649816</v>
      </c>
      <c r="F97" s="74"/>
      <c r="G97" s="70">
        <v>-101353371</v>
      </c>
      <c r="H97" s="74"/>
      <c r="I97" s="165">
        <v>-15649816</v>
      </c>
      <c r="J97" s="74"/>
      <c r="K97" s="70">
        <v>-2302837</v>
      </c>
    </row>
    <row r="98" spans="1:11" ht="15" customHeight="1">
      <c r="A98" s="74" t="s">
        <v>160</v>
      </c>
      <c r="B98" s="79"/>
      <c r="C98" s="52">
        <v>14</v>
      </c>
      <c r="D98" s="52"/>
      <c r="E98" s="165">
        <v>9000000</v>
      </c>
      <c r="F98" s="74"/>
      <c r="G98" s="70">
        <v>48012600</v>
      </c>
      <c r="H98" s="74"/>
      <c r="I98" s="165">
        <v>9000000</v>
      </c>
      <c r="J98" s="74"/>
      <c r="K98" s="70">
        <v>48012600</v>
      </c>
    </row>
    <row r="99" spans="1:11" ht="15" customHeight="1">
      <c r="A99" s="74" t="s">
        <v>237</v>
      </c>
      <c r="B99" s="79"/>
      <c r="D99" s="52"/>
      <c r="E99" s="165"/>
      <c r="F99" s="74"/>
      <c r="G99" s="70"/>
      <c r="H99" s="74"/>
      <c r="I99" s="165"/>
      <c r="J99" s="74"/>
      <c r="K99" s="70"/>
    </row>
    <row r="100" spans="1:11" ht="15" customHeight="1">
      <c r="A100" s="74"/>
      <c r="B100" s="79" t="s">
        <v>238</v>
      </c>
      <c r="D100" s="52"/>
      <c r="E100" s="165">
        <v>0</v>
      </c>
      <c r="F100" s="74"/>
      <c r="G100" s="70">
        <v>75</v>
      </c>
      <c r="H100" s="74"/>
      <c r="I100" s="165">
        <v>0</v>
      </c>
      <c r="J100" s="74"/>
      <c r="K100" s="70">
        <v>0</v>
      </c>
    </row>
    <row r="101" spans="1:11" ht="15" customHeight="1">
      <c r="A101" s="138" t="s">
        <v>203</v>
      </c>
      <c r="B101" s="79"/>
      <c r="D101" s="52"/>
      <c r="E101" s="211">
        <v>0</v>
      </c>
      <c r="F101" s="74"/>
      <c r="G101" s="80">
        <v>-40315020</v>
      </c>
      <c r="H101" s="74"/>
      <c r="I101" s="211">
        <v>0</v>
      </c>
      <c r="J101" s="74"/>
      <c r="K101" s="80">
        <v>-40315020</v>
      </c>
    </row>
    <row r="102" spans="1:11" ht="3.95" customHeight="1">
      <c r="A102" s="68"/>
      <c r="B102" s="81"/>
      <c r="D102" s="59"/>
      <c r="E102" s="168"/>
      <c r="F102" s="139"/>
      <c r="G102" s="121"/>
      <c r="H102" s="139"/>
      <c r="I102" s="173"/>
      <c r="J102" s="99"/>
      <c r="K102" s="99"/>
    </row>
    <row r="103" spans="1:11" ht="15" customHeight="1">
      <c r="A103" s="79" t="s">
        <v>145</v>
      </c>
      <c r="B103" s="82"/>
      <c r="D103" s="52"/>
      <c r="E103" s="166">
        <f>SUM(E86:E101)</f>
        <v>-153368335</v>
      </c>
      <c r="F103" s="136"/>
      <c r="G103" s="71">
        <f>SUM(G86:G101)</f>
        <v>171858121</v>
      </c>
      <c r="H103" s="136"/>
      <c r="I103" s="166">
        <f>SUM(I86:I101)</f>
        <v>91080547</v>
      </c>
      <c r="J103" s="101"/>
      <c r="K103" s="71">
        <f>SUM(K86:K101)</f>
        <v>191267212</v>
      </c>
    </row>
    <row r="104" spans="1:11" ht="8.1" customHeight="1">
      <c r="A104" s="85"/>
      <c r="B104" s="51"/>
      <c r="D104" s="52"/>
      <c r="E104" s="169"/>
      <c r="F104" s="87"/>
      <c r="G104" s="86"/>
      <c r="H104" s="87"/>
      <c r="I104" s="169"/>
      <c r="J104" s="137"/>
      <c r="K104" s="86"/>
    </row>
    <row r="105" spans="1:11" ht="15" customHeight="1">
      <c r="A105" s="83" t="s">
        <v>199</v>
      </c>
      <c r="B105" s="51"/>
      <c r="D105" s="52"/>
      <c r="E105" s="163"/>
      <c r="F105" s="136"/>
      <c r="G105" s="135"/>
      <c r="H105" s="136"/>
      <c r="I105" s="158"/>
      <c r="J105" s="101"/>
      <c r="K105" s="101"/>
    </row>
    <row r="106" spans="1:11" ht="15" customHeight="1">
      <c r="B106" s="83" t="s">
        <v>182</v>
      </c>
      <c r="D106" s="52"/>
      <c r="E106" s="164">
        <v>-163475035</v>
      </c>
      <c r="F106" s="72"/>
      <c r="G106" s="72">
        <v>13325775</v>
      </c>
      <c r="H106" s="67"/>
      <c r="I106" s="164">
        <v>-44482795</v>
      </c>
      <c r="J106" s="67"/>
      <c r="K106" s="72">
        <v>-26204493.270000041</v>
      </c>
    </row>
    <row r="107" spans="1:11" ht="15" customHeight="1">
      <c r="A107" s="84" t="s">
        <v>82</v>
      </c>
      <c r="B107" s="51"/>
      <c r="D107" s="52"/>
      <c r="E107" s="166">
        <v>191741677</v>
      </c>
      <c r="F107" s="67"/>
      <c r="G107" s="71">
        <v>128871243</v>
      </c>
      <c r="H107" s="67"/>
      <c r="I107" s="166">
        <v>53850312</v>
      </c>
      <c r="J107" s="67"/>
      <c r="K107" s="71">
        <v>75692307</v>
      </c>
    </row>
    <row r="108" spans="1:11" ht="3.95" customHeight="1">
      <c r="A108" s="55"/>
      <c r="B108" s="51"/>
      <c r="D108" s="52"/>
      <c r="E108" s="163"/>
      <c r="F108" s="136"/>
      <c r="G108" s="135"/>
      <c r="H108" s="136"/>
      <c r="I108" s="158"/>
      <c r="J108" s="101"/>
      <c r="K108" s="101"/>
    </row>
    <row r="109" spans="1:11" ht="15" customHeight="1" thickBot="1">
      <c r="A109" s="83" t="s">
        <v>83</v>
      </c>
      <c r="B109" s="51"/>
      <c r="D109" s="52"/>
      <c r="E109" s="170">
        <f>SUM(E106:E107)</f>
        <v>28266642</v>
      </c>
      <c r="F109" s="67"/>
      <c r="G109" s="229">
        <f>SUM(G106:G107)</f>
        <v>142197018</v>
      </c>
      <c r="H109" s="67"/>
      <c r="I109" s="170">
        <f>SUM(I106:I107)</f>
        <v>9367517</v>
      </c>
      <c r="J109" s="67"/>
      <c r="K109" s="229">
        <f>SUM(K106:K107)</f>
        <v>49487813.729999959</v>
      </c>
    </row>
    <row r="110" spans="1:11" ht="4.5" customHeight="1" thickTop="1">
      <c r="A110" s="83"/>
      <c r="B110" s="51"/>
      <c r="D110" s="52"/>
      <c r="E110" s="72"/>
      <c r="F110" s="67"/>
      <c r="G110" s="72"/>
      <c r="H110" s="67"/>
      <c r="I110" s="72"/>
      <c r="J110" s="67"/>
      <c r="K110" s="72"/>
    </row>
    <row r="111" spans="1:11" ht="6" customHeight="1">
      <c r="A111" s="83"/>
      <c r="B111" s="51"/>
      <c r="D111" s="52"/>
      <c r="E111" s="72"/>
      <c r="F111" s="67"/>
      <c r="G111" s="72"/>
      <c r="H111" s="67"/>
      <c r="I111" s="72"/>
      <c r="J111" s="67"/>
      <c r="K111" s="72"/>
    </row>
    <row r="112" spans="1:11" ht="15" customHeight="1">
      <c r="A112" s="314" t="s">
        <v>107</v>
      </c>
      <c r="B112" s="314"/>
      <c r="C112" s="314"/>
      <c r="D112" s="314"/>
      <c r="E112" s="314"/>
      <c r="F112" s="314"/>
      <c r="G112" s="314"/>
      <c r="H112" s="314"/>
      <c r="I112" s="314"/>
      <c r="J112" s="314"/>
      <c r="K112" s="314"/>
    </row>
    <row r="113" spans="1:11" ht="15" customHeight="1">
      <c r="A113" s="36" t="s">
        <v>202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spans="1:11" ht="20.100000000000001" customHeight="1">
      <c r="A114" s="333" t="str">
        <f>+'9'!A41:Y41</f>
        <v>The accompanying notes form part of this interim financial information.</v>
      </c>
      <c r="B114" s="334"/>
      <c r="C114" s="334"/>
      <c r="D114" s="334"/>
      <c r="E114" s="334"/>
      <c r="F114" s="334"/>
      <c r="G114" s="334"/>
      <c r="H114" s="334"/>
      <c r="I114" s="334"/>
      <c r="J114" s="334"/>
      <c r="K114" s="334"/>
    </row>
    <row r="115" spans="1:11" ht="16.5" customHeight="1"/>
  </sheetData>
  <mergeCells count="12">
    <mergeCell ref="E6:G6"/>
    <mergeCell ref="I6:K6"/>
    <mergeCell ref="E61:G61"/>
    <mergeCell ref="I61:K61"/>
    <mergeCell ref="A114:K114"/>
    <mergeCell ref="E7:G7"/>
    <mergeCell ref="I7:K7"/>
    <mergeCell ref="E62:G62"/>
    <mergeCell ref="I62:K62"/>
    <mergeCell ref="A55:K55"/>
    <mergeCell ref="A52:K52"/>
    <mergeCell ref="A112:K112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ignoredErrors>
    <ignoredError sqref="E9 G9 I9 K9 E64 G64 I64 K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7-8</vt:lpstr>
      <vt:lpstr>9</vt:lpstr>
      <vt:lpstr>10</vt:lpstr>
      <vt:lpstr>11-12</vt:lpstr>
      <vt:lpstr>'10'!Print_Area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Rujira Yaruang</cp:lastModifiedBy>
  <cp:lastPrinted>2019-11-11T06:28:35Z</cp:lastPrinted>
  <dcterms:created xsi:type="dcterms:W3CDTF">2011-05-06T12:04:42Z</dcterms:created>
  <dcterms:modified xsi:type="dcterms:W3CDTF">2019-11-11T06:28:37Z</dcterms:modified>
</cp:coreProperties>
</file>