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autoCompressPictures="0" defaultThemeVersion="124226"/>
  <mc:AlternateContent xmlns:mc="http://schemas.openxmlformats.org/markup-compatibility/2006">
    <mc:Choice Requires="x15">
      <x15ac:absPath xmlns:x15ac="http://schemas.microsoft.com/office/spreadsheetml/2010/11/ac" url="M:\ABAS-Listed\Chaopraya Mahanakorn Public Company Limited\Chaopraya Mahanakorn_Sep19 (KTW) ☻\"/>
    </mc:Choice>
  </mc:AlternateContent>
  <xr:revisionPtr revIDLastSave="0" documentId="13_ncr:1_{08E33477-302D-4AB1-8E2F-0DD1254403A2}" xr6:coauthVersionLast="36" xr6:coauthVersionMax="36" xr10:uidLastSave="{00000000-0000-0000-0000-000000000000}"/>
  <bookViews>
    <workbookView xWindow="0" yWindow="0" windowWidth="11490" windowHeight="8910" tabRatio="737" activeTab="2" xr2:uid="{00000000-000D-0000-FFFF-FFFF00000000}"/>
  </bookViews>
  <sheets>
    <sheet name="BS 2-4" sheetId="1" r:id="rId1"/>
    <sheet name="P&amp;L 5-8" sheetId="15" r:id="rId2"/>
    <sheet name="9" sheetId="20" r:id="rId3"/>
    <sheet name="10" sheetId="21" r:id="rId4"/>
    <sheet name="CF 11-13" sheetId="19" r:id="rId5"/>
  </sheets>
  <externalReferences>
    <externalReference r:id="rId6"/>
    <externalReference r:id="rId7"/>
  </externalReferences>
  <definedNames>
    <definedName name="a">'[1]q1-2003'!$C$1:$F$65536,'[1]q1-2003'!$A$1:$IV$2</definedName>
    <definedName name="_xlnm.Print_Area" localSheetId="3">'10'!$A$1:$L$33</definedName>
    <definedName name="_xlnm.Print_Area" localSheetId="2">'9'!$A$1:$N$33</definedName>
    <definedName name="_xlnm.Print_Area" localSheetId="4">'CF 11-13'!$A$1:$N$159</definedName>
    <definedName name="_xlnm.Print_Titles">'[2]q1-2003'!$C$1:$F$65536,'[2]q1-2003'!$A$1:$IV$2</definedName>
  </definedNames>
  <calcPr calcId="162913"/>
</workbook>
</file>

<file path=xl/calcChain.xml><?xml version="1.0" encoding="utf-8"?>
<calcChain xmlns="http://schemas.openxmlformats.org/spreadsheetml/2006/main">
  <c r="F19" i="20" l="1"/>
  <c r="D19" i="20"/>
  <c r="N15" i="20"/>
  <c r="D25" i="20" l="1"/>
  <c r="A111" i="19" l="1"/>
  <c r="A109" i="19"/>
  <c r="A108" i="19"/>
  <c r="A159" i="15"/>
  <c r="A54" i="15"/>
  <c r="H121" i="15" l="1"/>
  <c r="J121" i="15"/>
  <c r="L121" i="15"/>
  <c r="N121" i="15"/>
  <c r="L14" i="21" l="1"/>
  <c r="D17" i="21"/>
  <c r="N129" i="15"/>
  <c r="L129" i="15"/>
  <c r="J129" i="15"/>
  <c r="H129" i="15"/>
  <c r="N127" i="15"/>
  <c r="L127" i="15"/>
  <c r="J127" i="15"/>
  <c r="H127" i="15"/>
  <c r="N24" i="15"/>
  <c r="L24" i="15"/>
  <c r="J24" i="15"/>
  <c r="H24" i="15"/>
  <c r="N22" i="15" l="1"/>
  <c r="L22" i="15"/>
  <c r="J22" i="15"/>
  <c r="H22" i="15"/>
  <c r="N16" i="15"/>
  <c r="L16" i="15"/>
  <c r="J16" i="15"/>
  <c r="H16" i="15"/>
  <c r="N99" i="19" l="1"/>
  <c r="N85" i="19"/>
  <c r="J99" i="19"/>
  <c r="J85" i="19"/>
  <c r="N33" i="19"/>
  <c r="N47" i="19" s="1"/>
  <c r="J33" i="19"/>
  <c r="J47" i="19" s="1"/>
  <c r="L99" i="19"/>
  <c r="H99" i="19"/>
  <c r="L85" i="19"/>
  <c r="H85" i="19"/>
  <c r="L33" i="19"/>
  <c r="L47" i="19" s="1"/>
  <c r="L52" i="19" s="1"/>
  <c r="H33" i="19"/>
  <c r="H47" i="19" s="1"/>
  <c r="A3" i="19"/>
  <c r="A57" i="19" s="1"/>
  <c r="A1" i="19"/>
  <c r="A55" i="19" s="1"/>
  <c r="L25" i="20"/>
  <c r="J25" i="20"/>
  <c r="H25" i="20"/>
  <c r="F25" i="20"/>
  <c r="B25" i="20"/>
  <c r="N23" i="20"/>
  <c r="N22" i="20"/>
  <c r="J23" i="21"/>
  <c r="H23" i="21"/>
  <c r="F23" i="21"/>
  <c r="B23" i="21"/>
  <c r="L21" i="21"/>
  <c r="L20" i="21"/>
  <c r="C79" i="21"/>
  <c r="F17" i="21"/>
  <c r="B17" i="21"/>
  <c r="J17" i="21"/>
  <c r="L13" i="21"/>
  <c r="C34" i="20"/>
  <c r="B19" i="20"/>
  <c r="L19" i="20"/>
  <c r="J19" i="20"/>
  <c r="E131" i="1" s="1"/>
  <c r="N153" i="15"/>
  <c r="N136" i="15"/>
  <c r="N139" i="15" s="1"/>
  <c r="N142" i="15" s="1"/>
  <c r="N175" i="15" s="1"/>
  <c r="J153" i="15"/>
  <c r="J136" i="15"/>
  <c r="J139" i="15" s="1"/>
  <c r="J142" i="15" s="1"/>
  <c r="J175" i="15" s="1"/>
  <c r="N48" i="15"/>
  <c r="N31" i="15"/>
  <c r="N34" i="15" s="1"/>
  <c r="N37" i="15" s="1"/>
  <c r="N70" i="15" s="1"/>
  <c r="J48" i="15"/>
  <c r="J31" i="15"/>
  <c r="J34" i="15" s="1"/>
  <c r="J37" i="15" s="1"/>
  <c r="J70" i="15" s="1"/>
  <c r="L153" i="15"/>
  <c r="H153" i="15"/>
  <c r="L136" i="15"/>
  <c r="L139" i="15" s="1"/>
  <c r="L142" i="15" s="1"/>
  <c r="H136" i="15"/>
  <c r="H139" i="15" s="1"/>
  <c r="H142" i="15" s="1"/>
  <c r="L48" i="15"/>
  <c r="H48" i="15"/>
  <c r="L31" i="15"/>
  <c r="L34" i="15" s="1"/>
  <c r="L37" i="15" s="1"/>
  <c r="H31" i="15"/>
  <c r="H34" i="15" s="1"/>
  <c r="H37" i="15" s="1"/>
  <c r="N14" i="20"/>
  <c r="K26" i="1"/>
  <c r="A208" i="15"/>
  <c r="G26" i="1"/>
  <c r="G43" i="1"/>
  <c r="G45" i="1" s="1"/>
  <c r="K131" i="1"/>
  <c r="G131" i="1"/>
  <c r="K85" i="1"/>
  <c r="I85" i="1"/>
  <c r="G85" i="1"/>
  <c r="E85" i="1"/>
  <c r="K77" i="1"/>
  <c r="I77" i="1"/>
  <c r="G77" i="1"/>
  <c r="E77" i="1"/>
  <c r="K43" i="1"/>
  <c r="K45" i="1" s="1"/>
  <c r="I43" i="1"/>
  <c r="E43" i="1"/>
  <c r="I26" i="1"/>
  <c r="E26" i="1"/>
  <c r="I131" i="1"/>
  <c r="L102" i="19" l="1"/>
  <c r="L105" i="19" s="1"/>
  <c r="H79" i="15"/>
  <c r="H70" i="15"/>
  <c r="L79" i="15"/>
  <c r="L70" i="15"/>
  <c r="L184" i="15"/>
  <c r="H15" i="21"/>
  <c r="L175" i="15"/>
  <c r="H184" i="15"/>
  <c r="H17" i="20"/>
  <c r="H175" i="15"/>
  <c r="L23" i="21"/>
  <c r="E87" i="1"/>
  <c r="E133" i="1" s="1"/>
  <c r="I87" i="1"/>
  <c r="I133" i="1" s="1"/>
  <c r="N25" i="20"/>
  <c r="E45" i="1"/>
  <c r="I45" i="1"/>
  <c r="N51" i="15"/>
  <c r="N77" i="15" s="1"/>
  <c r="N79" i="15"/>
  <c r="K87" i="1"/>
  <c r="K133" i="1" s="1"/>
  <c r="G87" i="1"/>
  <c r="G133" i="1" s="1"/>
  <c r="J52" i="19"/>
  <c r="J102" i="19" s="1"/>
  <c r="J105" i="19" s="1"/>
  <c r="J184" i="15"/>
  <c r="J156" i="15"/>
  <c r="J182" i="15" s="1"/>
  <c r="L51" i="15"/>
  <c r="L77" i="15" s="1"/>
  <c r="H52" i="19"/>
  <c r="H102" i="19" s="1"/>
  <c r="H105" i="19" s="1"/>
  <c r="H156" i="15"/>
  <c r="H182" i="15" s="1"/>
  <c r="N184" i="15"/>
  <c r="N156" i="15"/>
  <c r="N182" i="15" s="1"/>
  <c r="N52" i="19"/>
  <c r="N102" i="19" s="1"/>
  <c r="N105" i="19" s="1"/>
  <c r="L156" i="15"/>
  <c r="L182" i="15" s="1"/>
  <c r="J51" i="15"/>
  <c r="J77" i="15" s="1"/>
  <c r="J79" i="15"/>
  <c r="H51" i="15"/>
  <c r="H77" i="15" s="1"/>
  <c r="H17" i="21" l="1"/>
  <c r="L15" i="21"/>
  <c r="L17" i="21" s="1"/>
  <c r="N17" i="20"/>
  <c r="N19" i="20" s="1"/>
  <c r="H19" i="20"/>
</calcChain>
</file>

<file path=xl/sharedStrings.xml><?xml version="1.0" encoding="utf-8"?>
<sst xmlns="http://schemas.openxmlformats.org/spreadsheetml/2006/main" count="483" uniqueCount="241">
  <si>
    <t xml:space="preserve">Chaoprayamahanakorn Public Company Limited </t>
  </si>
  <si>
    <t xml:space="preserve">Statements of Financial Position </t>
  </si>
  <si>
    <t>Assets</t>
  </si>
  <si>
    <t>Current assets</t>
  </si>
  <si>
    <t>Cash and cash equivalents</t>
  </si>
  <si>
    <t>Trade and other receivables, net</t>
  </si>
  <si>
    <t xml:space="preserve">Other current assets </t>
  </si>
  <si>
    <t>receivable from subsidiaries</t>
  </si>
  <si>
    <t>Total current assets</t>
  </si>
  <si>
    <t>Non-current assets</t>
  </si>
  <si>
    <t>Investments in subsidiaries</t>
  </si>
  <si>
    <t>Investment properties, net</t>
  </si>
  <si>
    <t>Leasehold right, net</t>
  </si>
  <si>
    <t>Property, plant and equipment, net</t>
  </si>
  <si>
    <t>Intangible assets, net</t>
  </si>
  <si>
    <t>Deferred tax assets, net</t>
  </si>
  <si>
    <t>Other non-current assets</t>
  </si>
  <si>
    <t>Total non-current assets</t>
  </si>
  <si>
    <t>Total assets</t>
  </si>
  <si>
    <t>Notes</t>
  </si>
  <si>
    <t>Current liabilities</t>
  </si>
  <si>
    <t>Trade and other payables</t>
  </si>
  <si>
    <t>Unbilled construction cost</t>
  </si>
  <si>
    <t>Income tax payables</t>
  </si>
  <si>
    <t>Other current liabilities</t>
  </si>
  <si>
    <t>Total current liabilities</t>
  </si>
  <si>
    <t>Non-current liabilities</t>
  </si>
  <si>
    <t xml:space="preserve">Other non-current liabilities </t>
  </si>
  <si>
    <t xml:space="preserve">Total non-current liabilities </t>
  </si>
  <si>
    <t>Total liabilities</t>
  </si>
  <si>
    <t>Share capital</t>
  </si>
  <si>
    <t>Authorised share capital</t>
  </si>
  <si>
    <t xml:space="preserve">   1,000 million ordinary shares</t>
  </si>
  <si>
    <t xml:space="preserve">       of par Baht 1 each</t>
  </si>
  <si>
    <t>Issued and paid-up share capital</t>
  </si>
  <si>
    <t xml:space="preserve">      of par Baht 1 each</t>
  </si>
  <si>
    <t xml:space="preserve">Retained earnings </t>
  </si>
  <si>
    <t>Appropriated - Legal reserve</t>
  </si>
  <si>
    <t>Unappropriated</t>
  </si>
  <si>
    <t>Chaoprayamahanakorn Public Company Limited</t>
  </si>
  <si>
    <t>Administrative expenses</t>
  </si>
  <si>
    <t>Finance costs</t>
  </si>
  <si>
    <t>Other income</t>
  </si>
  <si>
    <t>Other comprehensive income</t>
  </si>
  <si>
    <t>Authorised,</t>
  </si>
  <si>
    <t>issued and</t>
  </si>
  <si>
    <t>fully paid-up</t>
  </si>
  <si>
    <t>share capital</t>
  </si>
  <si>
    <t>Retained earnings</t>
  </si>
  <si>
    <t>Appropriated</t>
  </si>
  <si>
    <t>- legal reserve</t>
  </si>
  <si>
    <t>Total</t>
  </si>
  <si>
    <t>equity</t>
  </si>
  <si>
    <t>Cash flows from operating activities</t>
  </si>
  <si>
    <t>Adjustments for:</t>
  </si>
  <si>
    <t>Depreciation and amortisation</t>
  </si>
  <si>
    <t>Interest income</t>
  </si>
  <si>
    <t>Cash flows from investing activities</t>
  </si>
  <si>
    <t>Interest received</t>
  </si>
  <si>
    <t>Cash flows from financing activities</t>
  </si>
  <si>
    <t xml:space="preserve">Real estate projects under </t>
  </si>
  <si>
    <t>development, net</t>
  </si>
  <si>
    <t xml:space="preserve">Real estate projects held for </t>
  </si>
  <si>
    <t xml:space="preserve">Bank overdrafts and short-term </t>
  </si>
  <si>
    <t>institutions</t>
  </si>
  <si>
    <t>Restricted deposits at financial</t>
  </si>
  <si>
    <t>Gross profit</t>
  </si>
  <si>
    <t>Share discount</t>
  </si>
  <si>
    <t>on business</t>
  </si>
  <si>
    <t>combination under</t>
  </si>
  <si>
    <t>common control</t>
  </si>
  <si>
    <t>income tax expense</t>
  </si>
  <si>
    <t>Income tax expense</t>
  </si>
  <si>
    <t xml:space="preserve">Statements of Comprehensive Income </t>
  </si>
  <si>
    <t xml:space="preserve">Current portion of long-term borrowings  </t>
  </si>
  <si>
    <t>Finance cost paid</t>
  </si>
  <si>
    <t>Total liabilities and equity</t>
  </si>
  <si>
    <t>Liabilities and equity</t>
  </si>
  <si>
    <t>Equity</t>
  </si>
  <si>
    <t>Total equity</t>
  </si>
  <si>
    <t>Changes in operating assets and liabilities</t>
  </si>
  <si>
    <t xml:space="preserve">Consolidated </t>
  </si>
  <si>
    <t xml:space="preserve">Separate </t>
  </si>
  <si>
    <t>Employee benefit obligations</t>
  </si>
  <si>
    <t>Other expenses</t>
  </si>
  <si>
    <t>Other components of equity</t>
  </si>
  <si>
    <t>Other comprehensive</t>
  </si>
  <si>
    <t>income</t>
  </si>
  <si>
    <t>Available-for-sale investments</t>
  </si>
  <si>
    <t>investments</t>
  </si>
  <si>
    <t>available-for-sale</t>
  </si>
  <si>
    <t>real estate projects held for development</t>
  </si>
  <si>
    <t>- Change in fair value of available-for-sale</t>
  </si>
  <si>
    <t>Selling expenses</t>
  </si>
  <si>
    <t xml:space="preserve">Items that will be reclassified subsequently </t>
  </si>
  <si>
    <t xml:space="preserve">to profit or loss </t>
  </si>
  <si>
    <t>Income tax paid</t>
  </si>
  <si>
    <t>Purchase of property, plant and equipment</t>
  </si>
  <si>
    <t>Repayment of finance lease liabilities</t>
  </si>
  <si>
    <t>2018</t>
  </si>
  <si>
    <t>Opening balance as at 1 January 2018</t>
  </si>
  <si>
    <t xml:space="preserve">Short-term loans to and interest </t>
  </si>
  <si>
    <t>Cash receipt of short-term loans to subsidiaries</t>
  </si>
  <si>
    <t>Purchase of intangible assets</t>
  </si>
  <si>
    <t>(Unaudited)</t>
  </si>
  <si>
    <t>(Audited)</t>
  </si>
  <si>
    <t>2019</t>
  </si>
  <si>
    <t>Baht'000</t>
  </si>
  <si>
    <t>Opening balance as at 1 January 2019</t>
  </si>
  <si>
    <t>31 December</t>
  </si>
  <si>
    <t>-</t>
  </si>
  <si>
    <t>borrowings from financial institutions</t>
  </si>
  <si>
    <t>Long-term borrowings</t>
  </si>
  <si>
    <t>The condensed notes to the interim financial information are an integral part of this interim financial information.</t>
  </si>
  <si>
    <t xml:space="preserve">   1,000 million ordinary shares </t>
  </si>
  <si>
    <t>Net profit (loss) for the period</t>
  </si>
  <si>
    <t>for the period</t>
  </si>
  <si>
    <t>Proceeds from disposals of intangible assets</t>
  </si>
  <si>
    <t>financial information</t>
  </si>
  <si>
    <t xml:space="preserve">Share premium </t>
  </si>
  <si>
    <t>Note</t>
  </si>
  <si>
    <t>Consolidated</t>
  </si>
  <si>
    <t>Separate</t>
  </si>
  <si>
    <t>Baht’000</t>
  </si>
  <si>
    <t xml:space="preserve">Revenue from sales of real estate </t>
  </si>
  <si>
    <t>- Income tax relating to change in fair value</t>
  </si>
  <si>
    <t>of available-for-sale investments</t>
  </si>
  <si>
    <t>for the period, net of tax</t>
  </si>
  <si>
    <t>Basic earnings (loss) per share (Baht)</t>
  </si>
  <si>
    <t>Income tax received</t>
  </si>
  <si>
    <t>Statements of Changes in Equity</t>
  </si>
  <si>
    <t>Statements of Cash Flows</t>
  </si>
  <si>
    <t>- Trade and other receivables</t>
  </si>
  <si>
    <t>- Real estate projects under development</t>
  </si>
  <si>
    <t>- Other current assets</t>
  </si>
  <si>
    <t>- Other non-current assets</t>
  </si>
  <si>
    <t>- Trade and other payables</t>
  </si>
  <si>
    <t>- Unbilled construction cost</t>
  </si>
  <si>
    <t>- Other current liabilities</t>
  </si>
  <si>
    <t>Director  ___________________________________     Director  _____________________________________________</t>
  </si>
  <si>
    <t>Revenue from construction</t>
  </si>
  <si>
    <t>Cost of construction</t>
  </si>
  <si>
    <t>Gain from disposal of equipment</t>
  </si>
  <si>
    <t>16 b)</t>
  </si>
  <si>
    <t>8, 9</t>
  </si>
  <si>
    <t>9, 12</t>
  </si>
  <si>
    <r>
      <t xml:space="preserve">Statements of Financial Position </t>
    </r>
    <r>
      <rPr>
        <sz val="9"/>
        <rFont val="Arial"/>
        <family val="2"/>
      </rPr>
      <t>(Cont'd)</t>
    </r>
  </si>
  <si>
    <r>
      <t>Statements of Financial Position</t>
    </r>
    <r>
      <rPr>
        <sz val="9"/>
        <rFont val="Arial"/>
        <family val="2"/>
      </rPr>
      <t xml:space="preserve"> (Cont'd)</t>
    </r>
  </si>
  <si>
    <r>
      <t>Liabilities and equity</t>
    </r>
    <r>
      <rPr>
        <sz val="9"/>
        <rFont val="Arial"/>
        <family val="2"/>
      </rPr>
      <t xml:space="preserve"> (Cont’d)</t>
    </r>
  </si>
  <si>
    <r>
      <t xml:space="preserve">Statements of Cash Flows </t>
    </r>
    <r>
      <rPr>
        <sz val="9"/>
        <rFont val="Arial"/>
        <family val="2"/>
      </rPr>
      <t>(Cont’d)</t>
    </r>
  </si>
  <si>
    <t>- Other non-current liabilities</t>
  </si>
  <si>
    <t>- Real estate projects held for development</t>
  </si>
  <si>
    <t>Cash payment for investment in subsidiary</t>
  </si>
  <si>
    <t>Short-term loans to other parties</t>
  </si>
  <si>
    <t>As at 30 September 2019</t>
  </si>
  <si>
    <t>30 September</t>
  </si>
  <si>
    <t>For the three-month period ended 30 September 2019</t>
  </si>
  <si>
    <t>- change in fair value of available-for-sale</t>
  </si>
  <si>
    <t>Total comprehensive income (expense)</t>
  </si>
  <si>
    <t>For the nine-month period ended 30 September 2019</t>
  </si>
  <si>
    <t>Consolidated financial information (Unaudited) (Baht’000)</t>
  </si>
  <si>
    <t xml:space="preserve">Attributable to owners of the parent </t>
  </si>
  <si>
    <t>Other components equity</t>
  </si>
  <si>
    <t>Change in fair value</t>
  </si>
  <si>
    <t xml:space="preserve">Total </t>
  </si>
  <si>
    <t>Total comprehensive income for the period</t>
  </si>
  <si>
    <t>Closing balance as at 30 September 2018</t>
  </si>
  <si>
    <t>19, 21</t>
  </si>
  <si>
    <t>Closing balance as at 30 September 2019</t>
  </si>
  <si>
    <r>
      <t xml:space="preserve">Statements of Changes in Equity </t>
    </r>
    <r>
      <rPr>
        <sz val="9"/>
        <rFont val="Arial"/>
        <family val="2"/>
      </rPr>
      <t>(Cont’d)</t>
    </r>
  </si>
  <si>
    <t>Separate financial information (Unaudited) (Baht’000)</t>
  </si>
  <si>
    <t xml:space="preserve">Change in fair value of </t>
  </si>
  <si>
    <t>Finance costs - Interest expenses</t>
  </si>
  <si>
    <t xml:space="preserve">                   </t>
  </si>
  <si>
    <t>Net cash generated from (used in) operating activities</t>
  </si>
  <si>
    <t>at financial institutions</t>
  </si>
  <si>
    <t>Cash and cash equivalents at 1 January</t>
  </si>
  <si>
    <t>Cash and cash equivalents at 30 September</t>
  </si>
  <si>
    <t>Total revenues</t>
  </si>
  <si>
    <t>Total costs</t>
  </si>
  <si>
    <t>Allowance for doubtful account</t>
  </si>
  <si>
    <t>Profit (loss) attributable to:</t>
  </si>
  <si>
    <t>Owners of the parent</t>
  </si>
  <si>
    <t>Non-controlling interests</t>
  </si>
  <si>
    <t xml:space="preserve">Total comprehensive income (expense) </t>
  </si>
  <si>
    <t>attributable to:</t>
  </si>
  <si>
    <t>Revenues</t>
  </si>
  <si>
    <t>Costs</t>
  </si>
  <si>
    <t>Profit (loss) before income tax</t>
  </si>
  <si>
    <t>Profit (loss) before finance costs and</t>
  </si>
  <si>
    <t>Dividends</t>
  </si>
  <si>
    <t>Total comprehensive expense for the period</t>
  </si>
  <si>
    <t>Gain from disposals of intangible assets</t>
  </si>
  <si>
    <t>Provisions (reversal)</t>
  </si>
  <si>
    <t>Employee benefits expense</t>
  </si>
  <si>
    <t>Income from contract cancellation</t>
  </si>
  <si>
    <t>Cash generated from (used in) operating activities</t>
  </si>
  <si>
    <t>Purchase of available-for-sale investments</t>
  </si>
  <si>
    <t>Proceeds from disposals of equipment</t>
  </si>
  <si>
    <t>Payment for front-end fee of loan agreements</t>
  </si>
  <si>
    <t>Net cash used in financing activities</t>
  </si>
  <si>
    <t>Non-cash items:</t>
  </si>
  <si>
    <t>Dividends paid</t>
  </si>
  <si>
    <t xml:space="preserve">   for the period</t>
  </si>
  <si>
    <r>
      <rPr>
        <sz val="8"/>
        <color indexed="9"/>
        <rFont val="Arial"/>
        <family val="2"/>
      </rPr>
      <t xml:space="preserve">Finance costs </t>
    </r>
    <r>
      <rPr>
        <sz val="8"/>
        <rFont val="Arial"/>
        <family val="2"/>
      </rPr>
      <t>- Financing service fee</t>
    </r>
  </si>
  <si>
    <t xml:space="preserve">short-term borrowings from financial institutions </t>
  </si>
  <si>
    <t>and other party, net</t>
  </si>
  <si>
    <t xml:space="preserve">Proceeds from long-term borrowings </t>
  </si>
  <si>
    <t>from financial institutions and debentures</t>
  </si>
  <si>
    <t>Repayment of long-term borrowings</t>
  </si>
  <si>
    <t xml:space="preserve">Net increase (decrease) in cash and </t>
  </si>
  <si>
    <t xml:space="preserve">cash equivalents </t>
  </si>
  <si>
    <t xml:space="preserve">Net cash generated from (used in) </t>
  </si>
  <si>
    <t>investing activities</t>
  </si>
  <si>
    <r>
      <t xml:space="preserve">Statements of Comprehensive Income </t>
    </r>
    <r>
      <rPr>
        <sz val="9"/>
        <rFont val="Arial"/>
        <family val="2"/>
      </rPr>
      <t>(Cont'd)</t>
    </r>
  </si>
  <si>
    <t xml:space="preserve">Other comprehensive income </t>
  </si>
  <si>
    <t>Loss on sale of available-for-sales investment</t>
  </si>
  <si>
    <t>Transferred other comprehensive income</t>
  </si>
  <si>
    <t>to profit from sales of available -for-sales</t>
  </si>
  <si>
    <t>investment</t>
  </si>
  <si>
    <t>Cash receipt of short-term loans to other parties</t>
  </si>
  <si>
    <t xml:space="preserve">Cash payment for short-term loans </t>
  </si>
  <si>
    <t>to subsidiaries</t>
  </si>
  <si>
    <t xml:space="preserve">Proceeds from sales of available-for-sale </t>
  </si>
  <si>
    <t>to other parties</t>
  </si>
  <si>
    <t>Payable for dividend</t>
  </si>
  <si>
    <t>Transferreal estate projects under development to</t>
  </si>
  <si>
    <t xml:space="preserve">Transfer property, plant and equipment </t>
  </si>
  <si>
    <t>to other current assets</t>
  </si>
  <si>
    <t>- Retention receiveables from related parties</t>
  </si>
  <si>
    <t xml:space="preserve">Increase in restricted deposits </t>
  </si>
  <si>
    <t xml:space="preserve">Reversal of allowance for devaluation </t>
  </si>
  <si>
    <t xml:space="preserve">   on real estate projects</t>
  </si>
  <si>
    <t>- Unbilled receivables</t>
  </si>
  <si>
    <t>Gain from exchange rate</t>
  </si>
  <si>
    <t xml:space="preserve">Increase (Decrease) in bank overdraft and </t>
  </si>
  <si>
    <t>Payable for acquisition of</t>
  </si>
  <si>
    <t>property, plant and equipment</t>
  </si>
  <si>
    <t>Cost from sales of real estate</t>
  </si>
  <si>
    <r>
      <t>Statements of Cash Flows</t>
    </r>
    <r>
      <rPr>
        <sz val="9"/>
        <rFont val="Arial"/>
        <family val="2"/>
      </rPr>
      <t xml:space="preserve"> (Cont’d)</t>
    </r>
  </si>
  <si>
    <t>Write-off withholding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</si>
</sst>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_(* \(#,##0.00\);_(* &quot;-&quot;??_);_(@_)"/>
    <numFmt numFmtId="165" formatCode="_(* #,##0_);_(* \(#,##0\);_(* &quot;-&quot;_)\ \ \ \ \ ;_(@_)"/>
    <numFmt numFmtId="166" formatCode="#,##0;\(#,##0\)"/>
    <numFmt numFmtId="167" formatCode="#,##0;\(#,##0\);\-"/>
    <numFmt numFmtId="168" formatCode="_(* #,##0_);_(* \(#,##0\);_(* &quot;-&quot;??_);_(@_)"/>
    <numFmt numFmtId="169" formatCode="_-* #,##0_-;\-* #,##0_-;_-* &quot;-&quot;??_-;_-@_-"/>
    <numFmt numFmtId="170" formatCode="#,##0;\(#,##0\);&quot;-&quot;;@"/>
    <numFmt numFmtId="171" formatCode="#,##0;\(#,##0\);\ \ \ \ \ \-"/>
    <numFmt numFmtId="172" formatCode="#,##0.000;\(#,##0.000\);&quot;-&quot;;@"/>
    <numFmt numFmtId="173" formatCode="#,##0.00;\(#,##0.00\);&quot;-&quot;;@"/>
    <numFmt numFmtId="174" formatCode="#,##0.000;\(#,##0.000\);\-"/>
  </numFmts>
  <fonts count="22" x14ac:knownFonts="1">
    <font>
      <sz val="11"/>
      <color theme="1"/>
      <name val="Calibri"/>
      <family val="2"/>
      <scheme val="minor"/>
    </font>
    <font>
      <sz val="10"/>
      <name val="Microsoft Sans Serif"/>
      <family val="2"/>
    </font>
    <font>
      <sz val="14"/>
      <name val="Cordia New"/>
      <family val="2"/>
    </font>
    <font>
      <sz val="8"/>
      <name val="Arial"/>
      <family val="2"/>
    </font>
    <font>
      <sz val="14"/>
      <name val="AngsanaUPC"/>
      <family val="1"/>
    </font>
    <font>
      <sz val="14"/>
      <name val="AngsanaUPC"/>
      <family val="1"/>
      <charset val="222"/>
    </font>
    <font>
      <b/>
      <sz val="9"/>
      <name val="Arial"/>
      <family val="2"/>
    </font>
    <font>
      <sz val="9"/>
      <name val="Arial"/>
      <family val="2"/>
    </font>
    <font>
      <sz val="10"/>
      <name val="Arial"/>
      <family val="2"/>
    </font>
    <font>
      <b/>
      <sz val="9"/>
      <color indexed="8"/>
      <name val="Arial"/>
      <family val="2"/>
    </font>
    <font>
      <sz val="9"/>
      <color indexed="8"/>
      <name val="Arial"/>
      <family val="2"/>
    </font>
    <font>
      <sz val="11"/>
      <color theme="1"/>
      <name val="Calibri"/>
      <family val="2"/>
      <scheme val="minor"/>
    </font>
    <font>
      <sz val="11"/>
      <color theme="1"/>
      <name val="Arial"/>
      <family val="2"/>
    </font>
    <font>
      <sz val="9"/>
      <color theme="1"/>
      <name val="Arial"/>
      <family val="2"/>
    </font>
    <font>
      <b/>
      <sz val="9"/>
      <color theme="1"/>
      <name val="Arial"/>
      <family val="2"/>
    </font>
    <font>
      <sz val="9"/>
      <name val="Arial Unicode MS"/>
      <family val="2"/>
    </font>
    <font>
      <b/>
      <sz val="8"/>
      <name val="Arial"/>
      <family val="2"/>
    </font>
    <font>
      <b/>
      <sz val="8"/>
      <color theme="1"/>
      <name val="Arial"/>
      <family val="2"/>
    </font>
    <font>
      <b/>
      <sz val="8"/>
      <color indexed="8"/>
      <name val="Arial"/>
      <family val="2"/>
    </font>
    <font>
      <sz val="8"/>
      <color theme="1"/>
      <name val="Arial"/>
      <family val="2"/>
    </font>
    <font>
      <sz val="8"/>
      <color indexed="8"/>
      <name val="Arial"/>
      <family val="2"/>
    </font>
    <font>
      <sz val="8"/>
      <color indexed="9"/>
      <name val="Arial"/>
      <family val="2"/>
    </font>
  </fonts>
  <fills count="3">
    <fill>
      <patternFill patternType="none"/>
    </fill>
    <fill>
      <patternFill patternType="gray125"/>
    </fill>
    <fill>
      <patternFill patternType="solid">
        <fgColor rgb="FFFAFAFA"/>
        <bgColor indexed="64"/>
      </patternFill>
    </fill>
  </fills>
  <borders count="4">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s>
  <cellStyleXfs count="26">
    <xf numFmtId="0" fontId="0" fillId="0" borderId="0"/>
    <xf numFmtId="43" fontId="1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5" fillId="0" borderId="0" applyFont="0" applyFill="0" applyBorder="0" applyAlignment="0" applyProtection="0"/>
    <xf numFmtId="0" fontId="2" fillId="0" borderId="0"/>
    <xf numFmtId="0" fontId="1" fillId="0" borderId="0"/>
    <xf numFmtId="0" fontId="1" fillId="0" borderId="0"/>
    <xf numFmtId="0" fontId="11" fillId="0" borderId="0"/>
    <xf numFmtId="0" fontId="3" fillId="0" borderId="0"/>
    <xf numFmtId="0" fontId="4" fillId="0" borderId="0"/>
    <xf numFmtId="0" fontId="2" fillId="0" borderId="0"/>
    <xf numFmtId="0" fontId="2" fillId="0" borderId="0"/>
    <xf numFmtId="0" fontId="1" fillId="0" borderId="0"/>
    <xf numFmtId="0" fontId="1" fillId="0" borderId="0"/>
    <xf numFmtId="0" fontId="1" fillId="0" borderId="0"/>
  </cellStyleXfs>
  <cellXfs count="262">
    <xf numFmtId="0" fontId="0" fillId="0" borderId="0" xfId="0"/>
    <xf numFmtId="37" fontId="6" fillId="0" borderId="0" xfId="25" quotePrefix="1" applyNumberFormat="1" applyFont="1" applyFill="1" applyAlignment="1">
      <alignment horizontal="left" vertical="center"/>
    </xf>
    <xf numFmtId="37" fontId="6" fillId="0" borderId="0" xfId="24" quotePrefix="1" applyNumberFormat="1" applyFont="1" applyFill="1" applyAlignment="1">
      <alignment vertical="center"/>
    </xf>
    <xf numFmtId="0" fontId="6" fillId="0" borderId="0" xfId="24" applyFont="1" applyFill="1" applyAlignment="1">
      <alignment horizontal="center" vertical="center"/>
    </xf>
    <xf numFmtId="0" fontId="6" fillId="0" borderId="0" xfId="24" applyFont="1" applyFill="1" applyAlignment="1">
      <alignment horizontal="right" vertical="center"/>
    </xf>
    <xf numFmtId="165" fontId="6" fillId="0" borderId="0" xfId="24" applyNumberFormat="1" applyFont="1" applyFill="1" applyAlignment="1">
      <alignment horizontal="right" vertical="center"/>
    </xf>
    <xf numFmtId="0" fontId="7" fillId="0" borderId="0" xfId="0" applyFont="1" applyFill="1" applyAlignment="1">
      <alignment vertical="center"/>
    </xf>
    <xf numFmtId="37" fontId="6" fillId="0" borderId="0" xfId="25" applyNumberFormat="1" applyFont="1" applyFill="1" applyAlignment="1">
      <alignment horizontal="left" vertical="center"/>
    </xf>
    <xf numFmtId="37" fontId="6" fillId="0" borderId="1" xfId="25" quotePrefix="1" applyNumberFormat="1" applyFont="1" applyFill="1" applyBorder="1" applyAlignment="1">
      <alignment horizontal="left" vertical="center"/>
    </xf>
    <xf numFmtId="37" fontId="6" fillId="0" borderId="1" xfId="24" quotePrefix="1" applyNumberFormat="1" applyFont="1" applyFill="1" applyBorder="1" applyAlignment="1">
      <alignment vertical="center"/>
    </xf>
    <xf numFmtId="0" fontId="6" fillId="0" borderId="1" xfId="24" applyFont="1" applyFill="1" applyBorder="1" applyAlignment="1">
      <alignment horizontal="center" vertical="center"/>
    </xf>
    <xf numFmtId="0" fontId="6" fillId="0" borderId="1" xfId="24" applyFont="1" applyFill="1" applyBorder="1" applyAlignment="1">
      <alignment horizontal="right" vertical="center"/>
    </xf>
    <xf numFmtId="165" fontId="6" fillId="0" borderId="1" xfId="24" applyNumberFormat="1" applyFont="1" applyFill="1" applyBorder="1" applyAlignment="1">
      <alignment horizontal="right" vertical="center"/>
    </xf>
    <xf numFmtId="0" fontId="6" fillId="0" borderId="0" xfId="24" applyFont="1" applyFill="1" applyAlignment="1">
      <alignment vertical="center"/>
    </xf>
    <xf numFmtId="165" fontId="6" fillId="0" borderId="0" xfId="24" applyNumberFormat="1" applyFont="1" applyFill="1" applyBorder="1" applyAlignment="1">
      <alignment vertical="center" wrapText="1"/>
    </xf>
    <xf numFmtId="167" fontId="6" fillId="0" borderId="0" xfId="20" quotePrefix="1" applyNumberFormat="1" applyFont="1" applyFill="1" applyBorder="1" applyAlignment="1">
      <alignment horizontal="right" vertical="center"/>
    </xf>
    <xf numFmtId="167" fontId="7" fillId="0" borderId="0" xfId="20" applyNumberFormat="1" applyFont="1" applyFill="1" applyAlignment="1">
      <alignment horizontal="right" vertical="center"/>
    </xf>
    <xf numFmtId="167" fontId="6" fillId="0" borderId="0" xfId="20" applyNumberFormat="1" applyFont="1" applyFill="1" applyBorder="1" applyAlignment="1">
      <alignment horizontal="right" vertical="center"/>
    </xf>
    <xf numFmtId="171" fontId="6" fillId="0" borderId="1" xfId="20" applyNumberFormat="1" applyFont="1" applyFill="1" applyBorder="1" applyAlignment="1">
      <alignment horizontal="right" vertical="center"/>
    </xf>
    <xf numFmtId="171" fontId="6" fillId="0" borderId="0" xfId="20" applyNumberFormat="1" applyFont="1" applyFill="1" applyAlignment="1">
      <alignment horizontal="right" vertical="center"/>
    </xf>
    <xf numFmtId="171" fontId="7" fillId="0" borderId="0" xfId="20" applyNumberFormat="1" applyFont="1" applyFill="1" applyAlignment="1">
      <alignment horizontal="right" vertical="center"/>
    </xf>
    <xf numFmtId="0" fontId="7" fillId="0" borderId="0" xfId="0" applyFont="1" applyFill="1" applyAlignment="1">
      <alignment horizontal="center" vertical="center"/>
    </xf>
    <xf numFmtId="0" fontId="7" fillId="0" borderId="0" xfId="0" applyFont="1" applyFill="1" applyAlignment="1">
      <alignment horizontal="right" vertical="center"/>
    </xf>
    <xf numFmtId="165" fontId="7" fillId="2" borderId="0" xfId="0" applyNumberFormat="1" applyFont="1" applyFill="1" applyAlignment="1">
      <alignment horizontal="right" vertical="center"/>
    </xf>
    <xf numFmtId="165" fontId="7" fillId="0" borderId="0" xfId="0" applyNumberFormat="1" applyFont="1" applyFill="1" applyAlignment="1">
      <alignment horizontal="right" vertical="center"/>
    </xf>
    <xf numFmtId="166" fontId="6" fillId="0" borderId="0" xfId="0" applyNumberFormat="1" applyFont="1" applyFill="1" applyAlignment="1">
      <alignment vertical="center"/>
    </xf>
    <xf numFmtId="0" fontId="7" fillId="0" borderId="0" xfId="25" applyFont="1" applyFill="1" applyAlignment="1">
      <alignment vertical="center"/>
    </xf>
    <xf numFmtId="0" fontId="6" fillId="0" borderId="0" xfId="0" applyFont="1" applyFill="1" applyAlignment="1">
      <alignment horizontal="center" vertical="center"/>
    </xf>
    <xf numFmtId="0" fontId="6" fillId="0" borderId="0" xfId="0" applyFont="1" applyFill="1" applyAlignment="1">
      <alignment horizontal="right" vertical="center"/>
    </xf>
    <xf numFmtId="165" fontId="6" fillId="2" borderId="0" xfId="0" applyNumberFormat="1" applyFont="1" applyFill="1" applyAlignment="1">
      <alignment horizontal="right" vertical="center"/>
    </xf>
    <xf numFmtId="165" fontId="6" fillId="0" borderId="0" xfId="0" applyNumberFormat="1" applyFont="1" applyFill="1" applyAlignment="1">
      <alignment horizontal="right" vertical="center"/>
    </xf>
    <xf numFmtId="0" fontId="6" fillId="0" borderId="0" xfId="23" applyFont="1" applyFill="1" applyAlignment="1">
      <alignment vertical="center"/>
    </xf>
    <xf numFmtId="167" fontId="7" fillId="2" borderId="0" xfId="5" quotePrefix="1" applyNumberFormat="1" applyFont="1" applyFill="1" applyAlignment="1">
      <alignment horizontal="right" vertical="center"/>
    </xf>
    <xf numFmtId="167" fontId="7" fillId="0" borderId="0" xfId="2" applyNumberFormat="1" applyFont="1" applyFill="1" applyAlignment="1">
      <alignment horizontal="right" vertical="center"/>
    </xf>
    <xf numFmtId="167" fontId="7" fillId="0" borderId="0" xfId="5" quotePrefix="1" applyNumberFormat="1" applyFont="1" applyFill="1" applyAlignment="1">
      <alignment horizontal="right" vertical="center"/>
    </xf>
    <xf numFmtId="165" fontId="7" fillId="0" borderId="0" xfId="2" applyNumberFormat="1" applyFont="1" applyFill="1" applyAlignment="1">
      <alignment horizontal="right" vertical="center"/>
    </xf>
    <xf numFmtId="167" fontId="7" fillId="2" borderId="0" xfId="16" applyNumberFormat="1" applyFont="1" applyFill="1" applyAlignment="1">
      <alignment horizontal="right" vertical="center"/>
    </xf>
    <xf numFmtId="165" fontId="7" fillId="2" borderId="0" xfId="2" applyNumberFormat="1" applyFont="1" applyFill="1" applyAlignment="1">
      <alignment horizontal="right" vertical="center"/>
    </xf>
    <xf numFmtId="0" fontId="7" fillId="0" borderId="0" xfId="24" applyFont="1" applyFill="1" applyAlignment="1">
      <alignment horizontal="center" vertical="center"/>
    </xf>
    <xf numFmtId="0" fontId="7" fillId="2" borderId="0" xfId="0" applyFont="1" applyFill="1" applyAlignment="1">
      <alignment vertical="center"/>
    </xf>
    <xf numFmtId="165" fontId="7" fillId="0" borderId="0" xfId="24" applyNumberFormat="1" applyFont="1" applyFill="1" applyAlignment="1">
      <alignment horizontal="right" vertical="center"/>
    </xf>
    <xf numFmtId="37" fontId="7" fillId="0" borderId="0" xfId="0" applyNumberFormat="1" applyFont="1" applyFill="1" applyAlignment="1">
      <alignment vertical="center"/>
    </xf>
    <xf numFmtId="167" fontId="7" fillId="2" borderId="1" xfId="16" applyNumberFormat="1" applyFont="1" applyFill="1" applyBorder="1" applyAlignment="1">
      <alignment horizontal="right" vertical="center"/>
    </xf>
    <xf numFmtId="167" fontId="7" fillId="0" borderId="1" xfId="5" quotePrefix="1" applyNumberFormat="1" applyFont="1" applyFill="1" applyBorder="1" applyAlignment="1">
      <alignment horizontal="right" vertical="center"/>
    </xf>
    <xf numFmtId="165" fontId="7" fillId="0" borderId="0" xfId="0" applyNumberFormat="1" applyFont="1" applyFill="1" applyBorder="1" applyAlignment="1">
      <alignment horizontal="right" vertical="center"/>
    </xf>
    <xf numFmtId="167" fontId="7" fillId="2" borderId="1" xfId="5" quotePrefix="1" applyNumberFormat="1" applyFont="1" applyFill="1" applyBorder="1" applyAlignment="1">
      <alignment horizontal="right" vertical="center"/>
    </xf>
    <xf numFmtId="0" fontId="6" fillId="0" borderId="0" xfId="0" applyFont="1" applyFill="1" applyAlignment="1">
      <alignment vertical="center"/>
    </xf>
    <xf numFmtId="165" fontId="7" fillId="2" borderId="0" xfId="0" applyNumberFormat="1" applyFont="1" applyFill="1" applyBorder="1" applyAlignment="1">
      <alignment horizontal="right" vertical="center"/>
    </xf>
    <xf numFmtId="167" fontId="7" fillId="0" borderId="0" xfId="5" quotePrefix="1" applyNumberFormat="1" applyFont="1" applyFill="1" applyBorder="1" applyAlignment="1">
      <alignment horizontal="right" vertical="center"/>
    </xf>
    <xf numFmtId="37" fontId="6" fillId="0" borderId="0" xfId="0" applyNumberFormat="1" applyFont="1" applyFill="1" applyAlignment="1">
      <alignment vertical="center"/>
    </xf>
    <xf numFmtId="0" fontId="7" fillId="0" borderId="0" xfId="23" applyFont="1" applyFill="1" applyAlignment="1">
      <alignment vertical="center"/>
    </xf>
    <xf numFmtId="0" fontId="7" fillId="0" borderId="0" xfId="16" applyFont="1" applyFill="1" applyAlignment="1">
      <alignment vertical="center"/>
    </xf>
    <xf numFmtId="165" fontId="7" fillId="0" borderId="0" xfId="1" applyNumberFormat="1" applyFont="1" applyFill="1" applyAlignment="1">
      <alignment horizontal="right" vertical="center"/>
    </xf>
    <xf numFmtId="165" fontId="7" fillId="2" borderId="0" xfId="2" applyNumberFormat="1" applyFont="1" applyFill="1" applyBorder="1" applyAlignment="1">
      <alignment horizontal="right" vertical="center"/>
    </xf>
    <xf numFmtId="165" fontId="7" fillId="0" borderId="0" xfId="2" applyNumberFormat="1" applyFont="1" applyFill="1" applyBorder="1" applyAlignment="1">
      <alignment horizontal="right" vertical="center"/>
    </xf>
    <xf numFmtId="167" fontId="7" fillId="2" borderId="2" xfId="5" quotePrefix="1" applyNumberFormat="1" applyFont="1" applyFill="1" applyBorder="1" applyAlignment="1">
      <alignment horizontal="right" vertical="center"/>
    </xf>
    <xf numFmtId="167" fontId="7" fillId="0" borderId="2" xfId="5" quotePrefix="1" applyNumberFormat="1" applyFont="1" applyFill="1" applyBorder="1" applyAlignment="1">
      <alignment horizontal="right" vertical="center"/>
    </xf>
    <xf numFmtId="0" fontId="12" fillId="0" borderId="0" xfId="0" applyFont="1"/>
    <xf numFmtId="0" fontId="12" fillId="0" borderId="0" xfId="0" applyFont="1" applyFill="1"/>
    <xf numFmtId="0" fontId="7" fillId="0" borderId="1" xfId="24" applyFont="1" applyFill="1" applyBorder="1" applyAlignment="1">
      <alignment horizontal="left" vertical="center"/>
    </xf>
    <xf numFmtId="0" fontId="7" fillId="0" borderId="1" xfId="24" applyFont="1" applyFill="1" applyBorder="1" applyAlignment="1">
      <alignment horizontal="center" vertical="center"/>
    </xf>
    <xf numFmtId="165" fontId="7" fillId="0" borderId="1" xfId="24" applyNumberFormat="1" applyFont="1" applyFill="1" applyBorder="1" applyAlignment="1">
      <alignment horizontal="center" vertical="center"/>
    </xf>
    <xf numFmtId="37" fontId="6" fillId="0" borderId="0" xfId="24" applyNumberFormat="1" applyFont="1" applyFill="1" applyAlignment="1">
      <alignment vertical="center"/>
    </xf>
    <xf numFmtId="37" fontId="6" fillId="0" borderId="1" xfId="24" applyNumberFormat="1" applyFont="1" applyFill="1" applyBorder="1" applyAlignment="1">
      <alignment vertical="center"/>
    </xf>
    <xf numFmtId="165" fontId="6" fillId="0" borderId="0" xfId="24" applyNumberFormat="1" applyFont="1" applyFill="1" applyBorder="1" applyAlignment="1">
      <alignment vertical="center"/>
    </xf>
    <xf numFmtId="165" fontId="7" fillId="2" borderId="0" xfId="16" applyNumberFormat="1" applyFont="1" applyFill="1" applyAlignment="1">
      <alignment horizontal="center" vertical="center"/>
    </xf>
    <xf numFmtId="165" fontId="7" fillId="0" borderId="0" xfId="16" applyNumberFormat="1" applyFont="1" applyFill="1" applyAlignment="1">
      <alignment horizontal="center" vertical="center"/>
    </xf>
    <xf numFmtId="0" fontId="8" fillId="0" borderId="0" xfId="25" applyFont="1" applyFill="1" applyAlignment="1">
      <alignment vertical="center"/>
    </xf>
    <xf numFmtId="0" fontId="8" fillId="0" borderId="0" xfId="0" applyFont="1" applyFill="1" applyAlignment="1">
      <alignment horizontal="right" vertical="center"/>
    </xf>
    <xf numFmtId="165" fontId="8" fillId="0" borderId="0" xfId="1" applyNumberFormat="1" applyFont="1" applyFill="1" applyAlignment="1">
      <alignment horizontal="right" vertical="center"/>
    </xf>
    <xf numFmtId="0" fontId="8" fillId="0" borderId="0" xfId="0" applyFont="1" applyFill="1" applyAlignment="1">
      <alignment vertical="center"/>
    </xf>
    <xf numFmtId="169" fontId="8" fillId="0" borderId="0" xfId="0" applyNumberFormat="1" applyFont="1" applyFill="1" applyAlignment="1">
      <alignment vertical="center"/>
    </xf>
    <xf numFmtId="165" fontId="7" fillId="2" borderId="0" xfId="24" applyNumberFormat="1" applyFont="1" applyFill="1" applyAlignment="1">
      <alignment horizontal="right" vertical="center"/>
    </xf>
    <xf numFmtId="167" fontId="7" fillId="2" borderId="0" xfId="5" quotePrefix="1" applyNumberFormat="1" applyFont="1" applyFill="1" applyBorder="1" applyAlignment="1">
      <alignment horizontal="right" vertical="center"/>
    </xf>
    <xf numFmtId="165" fontId="7" fillId="0" borderId="0" xfId="1" applyNumberFormat="1" applyFont="1" applyFill="1" applyBorder="1" applyAlignment="1">
      <alignment horizontal="right" vertical="center"/>
    </xf>
    <xf numFmtId="0" fontId="7" fillId="0" borderId="1" xfId="0" applyFont="1" applyFill="1" applyBorder="1" applyAlignment="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right" vertical="center"/>
    </xf>
    <xf numFmtId="165" fontId="7" fillId="0" borderId="1" xfId="0" applyNumberFormat="1" applyFont="1" applyFill="1" applyBorder="1" applyAlignment="1">
      <alignment horizontal="right" vertical="center"/>
    </xf>
    <xf numFmtId="0" fontId="7" fillId="0" borderId="0" xfId="24" applyFont="1" applyFill="1" applyAlignment="1">
      <alignment vertical="center"/>
    </xf>
    <xf numFmtId="0" fontId="7" fillId="2" borderId="0" xfId="24" applyFont="1" applyFill="1" applyAlignment="1">
      <alignment vertical="center"/>
    </xf>
    <xf numFmtId="0" fontId="7" fillId="0" borderId="0" xfId="16" applyFont="1" applyFill="1" applyAlignment="1">
      <alignment horizontal="right" vertical="center"/>
    </xf>
    <xf numFmtId="167" fontId="7" fillId="0" borderId="0" xfId="0" applyNumberFormat="1" applyFont="1" applyFill="1" applyAlignment="1">
      <alignment vertical="center"/>
    </xf>
    <xf numFmtId="0" fontId="6" fillId="0" borderId="0" xfId="25" applyFont="1" applyFill="1" applyAlignment="1">
      <alignment vertical="center"/>
    </xf>
    <xf numFmtId="37" fontId="7" fillId="0" borderId="0" xfId="0" applyNumberFormat="1" applyFont="1" applyFill="1" applyBorder="1" applyAlignment="1">
      <alignment vertical="center"/>
    </xf>
    <xf numFmtId="0" fontId="7" fillId="0" borderId="0" xfId="0" applyFont="1" applyFill="1" applyBorder="1" applyAlignment="1">
      <alignment horizontal="right" vertical="center"/>
    </xf>
    <xf numFmtId="0" fontId="7" fillId="0" borderId="0" xfId="0" applyFont="1" applyFill="1" applyBorder="1" applyAlignment="1">
      <alignment horizontal="center" vertical="center"/>
    </xf>
    <xf numFmtId="0" fontId="7" fillId="0" borderId="0" xfId="24" applyFont="1" applyFill="1" applyAlignment="1">
      <alignment horizontal="right" vertical="center"/>
    </xf>
    <xf numFmtId="0" fontId="7" fillId="0" borderId="0" xfId="19" applyFont="1" applyFill="1" applyAlignment="1">
      <alignment vertical="center"/>
    </xf>
    <xf numFmtId="0" fontId="7" fillId="0" borderId="0" xfId="19" applyFont="1" applyFill="1" applyAlignment="1">
      <alignment horizontal="center" vertical="center"/>
    </xf>
    <xf numFmtId="170" fontId="7" fillId="0" borderId="0" xfId="19" applyNumberFormat="1" applyFont="1" applyFill="1" applyAlignment="1">
      <alignment vertical="center"/>
    </xf>
    <xf numFmtId="0" fontId="6" fillId="0" borderId="0" xfId="19" applyFont="1" applyFill="1" applyAlignment="1">
      <alignment vertical="center"/>
    </xf>
    <xf numFmtId="0" fontId="6" fillId="0" borderId="1" xfId="19" applyFont="1" applyFill="1" applyBorder="1" applyAlignment="1">
      <alignment vertical="center"/>
    </xf>
    <xf numFmtId="0" fontId="7" fillId="0" borderId="1" xfId="19" applyFont="1" applyFill="1" applyBorder="1" applyAlignment="1">
      <alignment vertical="center"/>
    </xf>
    <xf numFmtId="0" fontId="7" fillId="0" borderId="1" xfId="19" applyFont="1" applyFill="1" applyBorder="1" applyAlignment="1">
      <alignment horizontal="center" vertical="center"/>
    </xf>
    <xf numFmtId="170" fontId="7" fillId="0" borderId="1" xfId="19" applyNumberFormat="1" applyFont="1" applyFill="1" applyBorder="1" applyAlignment="1">
      <alignment vertical="center"/>
    </xf>
    <xf numFmtId="165" fontId="6" fillId="0" borderId="0" xfId="24" applyNumberFormat="1" applyFont="1" applyFill="1" applyBorder="1" applyAlignment="1">
      <alignment horizontal="right" vertical="center"/>
    </xf>
    <xf numFmtId="0" fontId="7" fillId="0" borderId="0" xfId="19" applyFont="1" applyFill="1" applyAlignment="1">
      <alignment horizontal="right" vertical="center"/>
    </xf>
    <xf numFmtId="0" fontId="6" fillId="0" borderId="0" xfId="19" applyFont="1" applyFill="1" applyBorder="1" applyAlignment="1">
      <alignment horizontal="center" vertical="center"/>
    </xf>
    <xf numFmtId="170" fontId="6" fillId="0" borderId="0" xfId="25" applyNumberFormat="1" applyFont="1" applyFill="1" applyAlignment="1">
      <alignment horizontal="right" vertical="center"/>
    </xf>
    <xf numFmtId="170" fontId="6" fillId="0" borderId="0" xfId="25" quotePrefix="1" applyNumberFormat="1" applyFont="1" applyFill="1" applyAlignment="1">
      <alignment horizontal="right" vertical="center"/>
    </xf>
    <xf numFmtId="0" fontId="6" fillId="0" borderId="1" xfId="25" applyFont="1" applyFill="1" applyBorder="1" applyAlignment="1">
      <alignment horizontal="center" vertical="center"/>
    </xf>
    <xf numFmtId="0" fontId="6" fillId="0" borderId="0" xfId="25" applyFont="1" applyFill="1" applyAlignment="1">
      <alignment horizontal="right" vertical="center"/>
    </xf>
    <xf numFmtId="170" fontId="6" fillId="0" borderId="1" xfId="25" quotePrefix="1" applyNumberFormat="1" applyFont="1" applyFill="1" applyBorder="1" applyAlignment="1">
      <alignment horizontal="right" vertical="center"/>
    </xf>
    <xf numFmtId="170" fontId="6" fillId="0" borderId="0" xfId="25" applyNumberFormat="1" applyFont="1" applyFill="1" applyBorder="1" applyAlignment="1">
      <alignment horizontal="right" vertical="center"/>
    </xf>
    <xf numFmtId="0" fontId="6" fillId="0" borderId="0" xfId="19" applyFont="1" applyFill="1" applyAlignment="1">
      <alignment horizontal="right" vertical="center"/>
    </xf>
    <xf numFmtId="170" fontId="6" fillId="2" borderId="0" xfId="19" applyNumberFormat="1" applyFont="1" applyFill="1" applyBorder="1" applyAlignment="1">
      <alignment horizontal="right" vertical="center"/>
    </xf>
    <xf numFmtId="170" fontId="6" fillId="0" borderId="0" xfId="19" applyNumberFormat="1" applyFont="1" applyFill="1" applyBorder="1" applyAlignment="1">
      <alignment horizontal="right" vertical="center"/>
    </xf>
    <xf numFmtId="0" fontId="7" fillId="0" borderId="0" xfId="19" applyFont="1" applyFill="1" applyBorder="1" applyAlignment="1">
      <alignment horizontal="center" vertical="center"/>
    </xf>
    <xf numFmtId="170" fontId="7" fillId="2" borderId="0" xfId="16" applyNumberFormat="1" applyFont="1" applyFill="1" applyAlignment="1">
      <alignment horizontal="right" vertical="center"/>
    </xf>
    <xf numFmtId="170" fontId="7" fillId="0" borderId="0" xfId="16" applyNumberFormat="1" applyFont="1" applyFill="1" applyAlignment="1">
      <alignment horizontal="right" vertical="center"/>
    </xf>
    <xf numFmtId="167" fontId="7" fillId="0" borderId="1" xfId="0" applyNumberFormat="1" applyFont="1" applyFill="1" applyBorder="1" applyAlignment="1">
      <alignment horizontal="right" vertical="center"/>
    </xf>
    <xf numFmtId="170" fontId="7" fillId="0" borderId="0" xfId="14" applyNumberFormat="1" applyFont="1" applyFill="1" applyBorder="1" applyAlignment="1">
      <alignment horizontal="right" vertical="center"/>
    </xf>
    <xf numFmtId="170" fontId="7" fillId="2" borderId="2" xfId="14" applyNumberFormat="1" applyFont="1" applyFill="1" applyBorder="1" applyAlignment="1">
      <alignment horizontal="right" vertical="center"/>
    </xf>
    <xf numFmtId="170" fontId="7" fillId="0" borderId="2" xfId="14" applyNumberFormat="1" applyFont="1" applyFill="1" applyBorder="1" applyAlignment="1">
      <alignment horizontal="right" vertical="center"/>
    </xf>
    <xf numFmtId="170" fontId="7" fillId="2" borderId="0" xfId="14" applyNumberFormat="1" applyFont="1" applyFill="1" applyBorder="1" applyAlignment="1">
      <alignment horizontal="right" vertical="center"/>
    </xf>
    <xf numFmtId="0" fontId="7" fillId="0" borderId="1" xfId="19" applyFont="1" applyFill="1" applyBorder="1" applyAlignment="1">
      <alignment horizontal="right" vertical="center"/>
    </xf>
    <xf numFmtId="0" fontId="6" fillId="0" borderId="1" xfId="19" applyFont="1" applyFill="1" applyBorder="1" applyAlignment="1">
      <alignment horizontal="right" vertical="center"/>
    </xf>
    <xf numFmtId="170" fontId="7" fillId="0" borderId="1" xfId="14" applyNumberFormat="1" applyFont="1" applyFill="1" applyBorder="1" applyAlignment="1">
      <alignment horizontal="right" vertical="center"/>
    </xf>
    <xf numFmtId="170" fontId="7" fillId="0" borderId="0" xfId="14" applyNumberFormat="1" applyFont="1" applyFill="1" applyAlignment="1">
      <alignment horizontal="right" vertical="center"/>
    </xf>
    <xf numFmtId="165" fontId="7" fillId="0" borderId="0" xfId="14" applyNumberFormat="1" applyFont="1" applyFill="1" applyBorder="1" applyAlignment="1">
      <alignment horizontal="right" vertical="center"/>
    </xf>
    <xf numFmtId="172" fontId="7" fillId="0" borderId="0" xfId="14" applyNumberFormat="1" applyFont="1" applyFill="1" applyBorder="1" applyAlignment="1">
      <alignment horizontal="right" vertical="center"/>
    </xf>
    <xf numFmtId="167" fontId="7" fillId="0" borderId="0" xfId="0" applyNumberFormat="1" applyFont="1" applyFill="1" applyBorder="1" applyAlignment="1">
      <alignment horizontal="right" vertical="center"/>
    </xf>
    <xf numFmtId="167" fontId="7" fillId="0" borderId="0" xfId="0" applyNumberFormat="1" applyFont="1" applyFill="1" applyAlignment="1">
      <alignment horizontal="right" vertical="center"/>
    </xf>
    <xf numFmtId="172" fontId="7" fillId="0" borderId="0" xfId="14" applyNumberFormat="1" applyFont="1" applyFill="1" applyAlignment="1">
      <alignment horizontal="right" vertical="center"/>
    </xf>
    <xf numFmtId="0" fontId="6" fillId="0" borderId="0" xfId="0" applyFont="1" applyFill="1" applyAlignment="1">
      <alignment horizontal="left" vertical="center"/>
    </xf>
    <xf numFmtId="0" fontId="6" fillId="0" borderId="1" xfId="0" applyFont="1" applyFill="1" applyBorder="1" applyAlignment="1">
      <alignment horizontal="left" vertical="center"/>
    </xf>
    <xf numFmtId="0" fontId="6" fillId="0" borderId="0" xfId="0" applyFont="1" applyFill="1" applyBorder="1" applyAlignment="1">
      <alignment horizontal="left" vertical="center"/>
    </xf>
    <xf numFmtId="0" fontId="7" fillId="0" borderId="0" xfId="0" applyFont="1" applyFill="1" applyBorder="1" applyAlignment="1">
      <alignment vertical="center"/>
    </xf>
    <xf numFmtId="170" fontId="6" fillId="0" borderId="0" xfId="0" applyNumberFormat="1" applyFont="1" applyFill="1" applyBorder="1" applyAlignment="1" applyProtection="1">
      <alignment horizontal="right" vertical="center"/>
      <protection locked="0"/>
    </xf>
    <xf numFmtId="170" fontId="6" fillId="0" borderId="0" xfId="0" applyNumberFormat="1" applyFont="1" applyFill="1" applyAlignment="1" applyProtection="1">
      <alignment horizontal="right" vertical="center"/>
      <protection locked="0"/>
    </xf>
    <xf numFmtId="170" fontId="6" fillId="0" borderId="1" xfId="0" applyNumberFormat="1" applyFont="1" applyFill="1" applyBorder="1" applyAlignment="1" applyProtection="1">
      <alignment horizontal="right" vertical="center"/>
      <protection locked="0"/>
    </xf>
    <xf numFmtId="170" fontId="6" fillId="0" borderId="1" xfId="0" quotePrefix="1" applyNumberFormat="1" applyFont="1" applyFill="1" applyBorder="1" applyAlignment="1" applyProtection="1">
      <alignment horizontal="right" vertical="center"/>
      <protection locked="0"/>
    </xf>
    <xf numFmtId="170" fontId="7" fillId="0" borderId="0" xfId="0" applyNumberFormat="1" applyFont="1" applyFill="1" applyBorder="1" applyAlignment="1" applyProtection="1">
      <alignment horizontal="right" vertical="center"/>
      <protection locked="0"/>
    </xf>
    <xf numFmtId="167" fontId="9" fillId="0" borderId="0" xfId="0" applyNumberFormat="1" applyFont="1" applyFill="1" applyBorder="1" applyAlignment="1">
      <alignment horizontal="right" vertical="center"/>
    </xf>
    <xf numFmtId="167" fontId="10" fillId="0" borderId="0" xfId="0" applyNumberFormat="1" applyFont="1" applyFill="1" applyBorder="1" applyAlignment="1">
      <alignment horizontal="right" vertical="center"/>
    </xf>
    <xf numFmtId="167" fontId="7" fillId="0" borderId="0" xfId="0" applyNumberFormat="1" applyFont="1" applyFill="1" applyAlignment="1">
      <alignment horizontal="center" vertical="center"/>
    </xf>
    <xf numFmtId="0" fontId="13" fillId="0" borderId="0" xfId="0" applyFont="1" applyFill="1" applyAlignment="1">
      <alignment vertical="center"/>
    </xf>
    <xf numFmtId="0" fontId="6" fillId="0" borderId="1" xfId="0" applyFont="1" applyFill="1" applyBorder="1" applyAlignment="1">
      <alignment vertical="center"/>
    </xf>
    <xf numFmtId="167" fontId="7" fillId="0" borderId="1" xfId="0" applyNumberFormat="1" applyFont="1" applyFill="1" applyBorder="1" applyAlignment="1">
      <alignment horizontal="center" vertical="center"/>
    </xf>
    <xf numFmtId="167" fontId="14" fillId="0" borderId="0" xfId="3" quotePrefix="1" applyNumberFormat="1" applyFont="1" applyFill="1" applyAlignment="1">
      <alignment horizontal="center" vertical="center"/>
    </xf>
    <xf numFmtId="167" fontId="14" fillId="0" borderId="0" xfId="15" applyNumberFormat="1" applyFont="1" applyFill="1" applyAlignment="1">
      <alignment horizontal="right" vertical="center"/>
    </xf>
    <xf numFmtId="167" fontId="14" fillId="0" borderId="0" xfId="3" quotePrefix="1" applyNumberFormat="1" applyFont="1" applyFill="1" applyAlignment="1">
      <alignment horizontal="right" vertical="center"/>
    </xf>
    <xf numFmtId="167" fontId="14" fillId="0" borderId="1" xfId="3" applyNumberFormat="1" applyFont="1" applyFill="1" applyBorder="1" applyAlignment="1">
      <alignment horizontal="center" vertical="center"/>
    </xf>
    <xf numFmtId="167" fontId="13" fillId="0" borderId="0" xfId="0" applyNumberFormat="1" applyFont="1" applyFill="1" applyAlignment="1">
      <alignment horizontal="center" vertical="center"/>
    </xf>
    <xf numFmtId="167" fontId="13" fillId="0" borderId="0" xfId="0" applyNumberFormat="1" applyFont="1" applyFill="1" applyAlignment="1">
      <alignment horizontal="right" vertical="center"/>
    </xf>
    <xf numFmtId="167" fontId="13" fillId="2" borderId="0" xfId="0" applyNumberFormat="1" applyFont="1" applyFill="1" applyAlignment="1">
      <alignment horizontal="right" vertical="center"/>
    </xf>
    <xf numFmtId="0" fontId="7" fillId="0" borderId="0" xfId="0" applyFont="1" applyFill="1" applyAlignment="1">
      <alignment horizontal="left" vertical="center"/>
    </xf>
    <xf numFmtId="167" fontId="7" fillId="0" borderId="0" xfId="0" applyNumberFormat="1" applyFont="1" applyFill="1" applyBorder="1" applyAlignment="1">
      <alignment horizontal="center" vertical="center"/>
    </xf>
    <xf numFmtId="167" fontId="10" fillId="0" borderId="0" xfId="0" applyNumberFormat="1" applyFont="1" applyFill="1" applyBorder="1" applyAlignment="1">
      <alignment horizontal="center" vertical="center"/>
    </xf>
    <xf numFmtId="170" fontId="6" fillId="0" borderId="0" xfId="0" applyNumberFormat="1" applyFont="1" applyFill="1" applyBorder="1" applyAlignment="1">
      <alignment horizontal="right" vertical="center"/>
    </xf>
    <xf numFmtId="170" fontId="7" fillId="0" borderId="1" xfId="0" applyNumberFormat="1" applyFont="1" applyFill="1" applyBorder="1" applyAlignment="1">
      <alignment horizontal="right" vertical="center"/>
    </xf>
    <xf numFmtId="170" fontId="7" fillId="0" borderId="0" xfId="0" applyNumberFormat="1" applyFont="1" applyFill="1" applyAlignment="1">
      <alignment horizontal="right" vertical="center"/>
    </xf>
    <xf numFmtId="170" fontId="7" fillId="0" borderId="0" xfId="0" applyNumberFormat="1" applyFont="1" applyFill="1" applyBorder="1" applyAlignment="1">
      <alignment horizontal="right" vertical="center"/>
    </xf>
    <xf numFmtId="170" fontId="7" fillId="0" borderId="0" xfId="16" applyNumberFormat="1" applyFont="1" applyFill="1" applyBorder="1" applyAlignment="1">
      <alignment horizontal="right" vertical="center"/>
    </xf>
    <xf numFmtId="0" fontId="7" fillId="0" borderId="0" xfId="0" quotePrefix="1" applyFont="1" applyFill="1" applyAlignment="1">
      <alignment horizontal="left" vertical="center"/>
    </xf>
    <xf numFmtId="0" fontId="6" fillId="0" borderId="0" xfId="0" applyFont="1" applyFill="1" applyBorder="1" applyAlignment="1">
      <alignment horizontal="right" vertical="center"/>
    </xf>
    <xf numFmtId="172" fontId="7" fillId="0" borderId="2" xfId="0" applyNumberFormat="1" applyFont="1" applyFill="1" applyBorder="1" applyAlignment="1">
      <alignment horizontal="right" vertical="center"/>
    </xf>
    <xf numFmtId="173" fontId="7" fillId="0" borderId="0" xfId="0" applyNumberFormat="1" applyFont="1" applyFill="1" applyAlignment="1">
      <alignment horizontal="right" vertical="center"/>
    </xf>
    <xf numFmtId="173" fontId="7" fillId="0" borderId="0" xfId="14" applyNumberFormat="1" applyFont="1" applyFill="1" applyBorder="1" applyAlignment="1">
      <alignment horizontal="right" vertical="center"/>
    </xf>
    <xf numFmtId="0" fontId="7" fillId="0" borderId="0" xfId="0" quotePrefix="1" applyFont="1" applyFill="1" applyAlignment="1">
      <alignment horizontal="right" vertical="center"/>
    </xf>
    <xf numFmtId="172" fontId="7" fillId="0" borderId="0" xfId="0" applyNumberFormat="1" applyFont="1" applyFill="1" applyAlignment="1">
      <alignment horizontal="right" vertical="center"/>
    </xf>
    <xf numFmtId="170" fontId="7" fillId="2" borderId="1" xfId="0" applyNumberFormat="1" applyFont="1" applyFill="1" applyBorder="1" applyAlignment="1">
      <alignment horizontal="right" vertical="center"/>
    </xf>
    <xf numFmtId="170" fontId="7" fillId="2" borderId="0" xfId="0" applyNumberFormat="1" applyFont="1" applyFill="1" applyBorder="1" applyAlignment="1">
      <alignment horizontal="right" vertical="center"/>
    </xf>
    <xf numFmtId="170" fontId="7" fillId="2" borderId="0" xfId="16" applyNumberFormat="1" applyFont="1" applyFill="1" applyBorder="1" applyAlignment="1">
      <alignment horizontal="right" vertical="center"/>
    </xf>
    <xf numFmtId="170" fontId="7" fillId="2" borderId="1" xfId="14" applyNumberFormat="1" applyFont="1" applyFill="1" applyBorder="1" applyAlignment="1">
      <alignment horizontal="right" vertical="center"/>
    </xf>
    <xf numFmtId="172" fontId="7" fillId="2" borderId="2" xfId="0" applyNumberFormat="1" applyFont="1" applyFill="1" applyBorder="1" applyAlignment="1">
      <alignment horizontal="right" vertical="center"/>
    </xf>
    <xf numFmtId="170" fontId="7" fillId="2" borderId="0" xfId="0" applyNumberFormat="1" applyFont="1" applyFill="1" applyAlignment="1">
      <alignment horizontal="right" vertical="center"/>
    </xf>
    <xf numFmtId="168" fontId="6" fillId="0" borderId="0" xfId="0" applyNumberFormat="1" applyFont="1" applyFill="1" applyAlignment="1" applyProtection="1">
      <alignment horizontal="right" vertical="center"/>
      <protection locked="0"/>
    </xf>
    <xf numFmtId="168" fontId="6" fillId="0" borderId="0" xfId="0" applyNumberFormat="1" applyFont="1" applyFill="1" applyBorder="1" applyAlignment="1" applyProtection="1">
      <alignment horizontal="right" vertical="center"/>
      <protection locked="0"/>
    </xf>
    <xf numFmtId="170" fontId="7" fillId="0" borderId="0" xfId="0" applyNumberFormat="1" applyFont="1" applyFill="1" applyAlignment="1" applyProtection="1">
      <alignment horizontal="right" vertical="center"/>
      <protection locked="0"/>
    </xf>
    <xf numFmtId="0" fontId="6" fillId="0" borderId="0" xfId="0" applyFont="1" applyFill="1" applyAlignment="1" applyProtection="1">
      <alignment horizontal="left" vertical="center"/>
      <protection locked="0"/>
    </xf>
    <xf numFmtId="168" fontId="6" fillId="0" borderId="1" xfId="0" applyNumberFormat="1" applyFont="1" applyFill="1" applyBorder="1" applyAlignment="1" applyProtection="1">
      <alignment horizontal="right" vertical="center"/>
      <protection locked="0"/>
    </xf>
    <xf numFmtId="170" fontId="7" fillId="0" borderId="1" xfId="0" applyNumberFormat="1" applyFont="1" applyFill="1" applyBorder="1" applyAlignment="1" applyProtection="1">
      <alignment horizontal="right" vertical="center"/>
      <protection locked="0"/>
    </xf>
    <xf numFmtId="0" fontId="6" fillId="0" borderId="0" xfId="0" applyFont="1" applyFill="1" applyBorder="1" applyAlignment="1" applyProtection="1">
      <alignment horizontal="left" vertical="center"/>
      <protection locked="0"/>
    </xf>
    <xf numFmtId="170" fontId="6" fillId="0" borderId="0" xfId="0" applyNumberFormat="1" applyFont="1" applyFill="1" applyBorder="1" applyAlignment="1" applyProtection="1">
      <alignment horizontal="center" vertical="center"/>
      <protection locked="0"/>
    </xf>
    <xf numFmtId="170" fontId="6" fillId="0" borderId="0" xfId="0" applyNumberFormat="1" applyFont="1" applyFill="1" applyBorder="1" applyAlignment="1">
      <alignment vertical="center"/>
    </xf>
    <xf numFmtId="0" fontId="7" fillId="0" borderId="0" xfId="0" applyFont="1"/>
    <xf numFmtId="170" fontId="7" fillId="0" borderId="0" xfId="0" applyNumberFormat="1" applyFont="1" applyFill="1" applyAlignment="1">
      <alignment vertical="center"/>
    </xf>
    <xf numFmtId="0" fontId="7" fillId="0" borderId="0" xfId="0" applyFont="1" applyFill="1" applyAlignment="1" applyProtection="1">
      <alignment vertical="center"/>
      <protection locked="0"/>
    </xf>
    <xf numFmtId="170" fontId="6" fillId="0" borderId="0" xfId="0" quotePrefix="1" applyNumberFormat="1" applyFont="1" applyFill="1" applyBorder="1" applyAlignment="1" applyProtection="1">
      <alignment horizontal="right" vertical="center"/>
      <protection locked="0"/>
    </xf>
    <xf numFmtId="168" fontId="7" fillId="0" borderId="0" xfId="0" applyNumberFormat="1" applyFont="1" applyFill="1" applyAlignment="1" applyProtection="1">
      <alignment horizontal="right" vertical="center"/>
      <protection locked="0"/>
    </xf>
    <xf numFmtId="170" fontId="7" fillId="0" borderId="2" xfId="0" applyNumberFormat="1" applyFont="1" applyFill="1" applyBorder="1" applyAlignment="1" applyProtection="1">
      <alignment horizontal="right" vertical="center"/>
      <protection locked="0"/>
    </xf>
    <xf numFmtId="170" fontId="7" fillId="0" borderId="0" xfId="0" applyNumberFormat="1" applyFont="1" applyFill="1" applyBorder="1" applyAlignment="1">
      <alignment vertical="center"/>
    </xf>
    <xf numFmtId="170" fontId="7" fillId="0" borderId="0" xfId="0" applyNumberFormat="1" applyFont="1" applyFill="1" applyBorder="1" applyAlignment="1" applyProtection="1">
      <alignment horizontal="center" vertical="center"/>
      <protection locked="0"/>
    </xf>
    <xf numFmtId="170" fontId="7" fillId="2" borderId="0" xfId="0" applyNumberFormat="1" applyFont="1" applyFill="1" applyBorder="1" applyAlignment="1" applyProtection="1">
      <alignment horizontal="right" vertical="center"/>
      <protection locked="0"/>
    </xf>
    <xf numFmtId="170" fontId="7" fillId="2" borderId="1" xfId="0" applyNumberFormat="1" applyFont="1" applyFill="1" applyBorder="1" applyAlignment="1" applyProtection="1">
      <alignment horizontal="right" vertical="center"/>
      <protection locked="0"/>
    </xf>
    <xf numFmtId="170" fontId="7" fillId="2" borderId="2" xfId="0" applyNumberFormat="1" applyFont="1" applyFill="1" applyBorder="1" applyAlignment="1" applyProtection="1">
      <alignment horizontal="right" vertical="center"/>
      <protection locked="0"/>
    </xf>
    <xf numFmtId="165" fontId="7" fillId="0" borderId="0" xfId="0" applyNumberFormat="1" applyFont="1" applyFill="1" applyBorder="1" applyAlignment="1" applyProtection="1">
      <alignment horizontal="right" vertical="center"/>
      <protection locked="0"/>
    </xf>
    <xf numFmtId="165" fontId="7" fillId="0" borderId="1" xfId="0" applyNumberFormat="1" applyFont="1" applyFill="1" applyBorder="1" applyAlignment="1" applyProtection="1">
      <alignment horizontal="right" vertical="center"/>
      <protection locked="0"/>
    </xf>
    <xf numFmtId="0" fontId="14" fillId="0" borderId="0" xfId="0" applyFont="1" applyFill="1" applyAlignment="1">
      <alignment horizontal="right" vertical="center"/>
    </xf>
    <xf numFmtId="167" fontId="14" fillId="0" borderId="1" xfId="2" applyNumberFormat="1" applyFont="1" applyFill="1" applyBorder="1" applyAlignment="1">
      <alignment horizontal="right" vertical="center" wrapText="1"/>
    </xf>
    <xf numFmtId="167" fontId="14" fillId="0" borderId="0" xfId="2" applyNumberFormat="1" applyFont="1" applyFill="1" applyBorder="1" applyAlignment="1">
      <alignment horizontal="right" vertical="center" wrapText="1"/>
    </xf>
    <xf numFmtId="170" fontId="10" fillId="0" borderId="0" xfId="0" applyNumberFormat="1" applyFont="1" applyFill="1" applyBorder="1" applyAlignment="1">
      <alignment horizontal="right" vertical="center"/>
    </xf>
    <xf numFmtId="165" fontId="7" fillId="0" borderId="0" xfId="0" applyNumberFormat="1" applyFont="1" applyFill="1" applyAlignment="1" applyProtection="1">
      <alignment horizontal="right" vertical="center"/>
      <protection locked="0"/>
    </xf>
    <xf numFmtId="165" fontId="7" fillId="0" borderId="0" xfId="0" quotePrefix="1" applyNumberFormat="1" applyFont="1" applyFill="1" applyAlignment="1" applyProtection="1">
      <alignment horizontal="right" vertical="center"/>
      <protection locked="0"/>
    </xf>
    <xf numFmtId="170" fontId="10" fillId="2" borderId="0" xfId="0" applyNumberFormat="1" applyFont="1" applyFill="1" applyBorder="1" applyAlignment="1">
      <alignment horizontal="right" vertical="center"/>
    </xf>
    <xf numFmtId="37" fontId="7" fillId="0" borderId="0" xfId="0" applyNumberFormat="1" applyFont="1" applyFill="1" applyAlignment="1">
      <alignment horizontal="left" vertical="center"/>
    </xf>
    <xf numFmtId="170" fontId="7" fillId="0" borderId="2" xfId="0" applyNumberFormat="1" applyFont="1" applyFill="1" applyBorder="1" applyAlignment="1">
      <alignment horizontal="right" vertical="center"/>
    </xf>
    <xf numFmtId="170" fontId="7" fillId="2" borderId="2" xfId="0" applyNumberFormat="1" applyFont="1" applyFill="1" applyBorder="1" applyAlignment="1">
      <alignment horizontal="right" vertical="center"/>
    </xf>
    <xf numFmtId="167" fontId="15" fillId="2" borderId="2" xfId="0" applyNumberFormat="1" applyFont="1" applyFill="1" applyBorder="1" applyAlignment="1">
      <alignment vertical="center"/>
    </xf>
    <xf numFmtId="0" fontId="6" fillId="0" borderId="0" xfId="19" applyFont="1" applyFill="1" applyAlignment="1">
      <alignment horizontal="left" vertical="center"/>
    </xf>
    <xf numFmtId="167" fontId="7" fillId="2" borderId="0" xfId="0" applyNumberFormat="1" applyFont="1" applyFill="1" applyBorder="1" applyAlignment="1">
      <alignment vertical="center"/>
    </xf>
    <xf numFmtId="167" fontId="7" fillId="0" borderId="0" xfId="0" applyNumberFormat="1" applyFont="1" applyFill="1" applyBorder="1" applyAlignment="1">
      <alignment vertical="center"/>
    </xf>
    <xf numFmtId="167" fontId="7" fillId="2" borderId="1" xfId="16" applyNumberFormat="1" applyFont="1" applyFill="1" applyBorder="1" applyAlignment="1">
      <alignment vertical="center"/>
    </xf>
    <xf numFmtId="167" fontId="7" fillId="0" borderId="0" xfId="1" applyNumberFormat="1" applyFont="1" applyFill="1" applyBorder="1" applyAlignment="1">
      <alignment vertical="center"/>
    </xf>
    <xf numFmtId="167" fontId="7" fillId="0" borderId="1" xfId="16" applyNumberFormat="1" applyFont="1" applyFill="1" applyBorder="1" applyAlignment="1">
      <alignment vertical="center"/>
    </xf>
    <xf numFmtId="174" fontId="7" fillId="2" borderId="0" xfId="0" applyNumberFormat="1" applyFont="1" applyFill="1" applyBorder="1" applyAlignment="1">
      <alignment vertical="center"/>
    </xf>
    <xf numFmtId="174" fontId="7" fillId="0" borderId="0" xfId="0" applyNumberFormat="1" applyFont="1" applyFill="1" applyAlignment="1">
      <alignment vertical="center"/>
    </xf>
    <xf numFmtId="174" fontId="7" fillId="0" borderId="0" xfId="0" applyNumberFormat="1" applyFont="1" applyFill="1" applyBorder="1" applyAlignment="1">
      <alignment vertical="center"/>
    </xf>
    <xf numFmtId="167" fontId="7" fillId="2" borderId="2" xfId="0" applyNumberFormat="1" applyFont="1" applyFill="1" applyBorder="1" applyAlignment="1">
      <alignment vertical="center"/>
    </xf>
    <xf numFmtId="167" fontId="7" fillId="0" borderId="2" xfId="0" applyNumberFormat="1" applyFont="1" applyFill="1" applyBorder="1" applyAlignment="1">
      <alignment vertical="center"/>
    </xf>
    <xf numFmtId="167" fontId="7" fillId="2" borderId="0" xfId="16" applyNumberFormat="1" applyFont="1" applyFill="1" applyBorder="1" applyAlignment="1">
      <alignment vertical="center"/>
    </xf>
    <xf numFmtId="167" fontId="7" fillId="0" borderId="0" xfId="16" applyNumberFormat="1" applyFont="1" applyFill="1" applyBorder="1" applyAlignment="1">
      <alignment vertical="center"/>
    </xf>
    <xf numFmtId="0" fontId="6" fillId="0" borderId="0" xfId="19" applyFont="1" applyFill="1" applyBorder="1" applyAlignment="1">
      <alignment horizontal="center" vertical="center"/>
    </xf>
    <xf numFmtId="0" fontId="6" fillId="0" borderId="0" xfId="19" applyFont="1" applyFill="1" applyBorder="1" applyAlignment="1">
      <alignment horizontal="center" vertical="center"/>
    </xf>
    <xf numFmtId="0" fontId="6" fillId="0" borderId="1" xfId="0" applyFont="1" applyFill="1" applyBorder="1" applyAlignment="1">
      <alignment horizontal="right" vertical="center"/>
    </xf>
    <xf numFmtId="172" fontId="7" fillId="0" borderId="0" xfId="0" applyNumberFormat="1" applyFont="1" applyFill="1" applyBorder="1" applyAlignment="1">
      <alignment horizontal="right" vertical="center"/>
    </xf>
    <xf numFmtId="0" fontId="3" fillId="0" borderId="0" xfId="0" applyFont="1" applyFill="1" applyAlignment="1">
      <alignment vertical="center"/>
    </xf>
    <xf numFmtId="0" fontId="3" fillId="0" borderId="0" xfId="0" applyFont="1" applyFill="1" applyAlignment="1">
      <alignment horizontal="center" vertical="center"/>
    </xf>
    <xf numFmtId="165" fontId="16" fillId="0" borderId="0" xfId="24" applyNumberFormat="1" applyFont="1" applyFill="1" applyAlignment="1">
      <alignment horizontal="right" vertical="center"/>
    </xf>
    <xf numFmtId="165" fontId="16" fillId="0" borderId="0" xfId="24" applyNumberFormat="1" applyFont="1" applyFill="1" applyBorder="1" applyAlignment="1">
      <alignment vertical="center"/>
    </xf>
    <xf numFmtId="167" fontId="17" fillId="0" borderId="0" xfId="3" quotePrefix="1" applyNumberFormat="1" applyFont="1" applyFill="1" applyAlignment="1">
      <alignment horizontal="center" vertical="center"/>
    </xf>
    <xf numFmtId="167" fontId="17" fillId="0" borderId="0" xfId="15" applyNumberFormat="1" applyFont="1" applyFill="1" applyAlignment="1">
      <alignment horizontal="right" vertical="center"/>
    </xf>
    <xf numFmtId="167" fontId="17" fillId="0" borderId="0" xfId="3" quotePrefix="1" applyNumberFormat="1" applyFont="1" applyFill="1" applyAlignment="1">
      <alignment horizontal="right" vertical="center"/>
    </xf>
    <xf numFmtId="167" fontId="18" fillId="0" borderId="0" xfId="0" applyNumberFormat="1" applyFont="1" applyFill="1" applyBorder="1" applyAlignment="1">
      <alignment horizontal="right" vertical="center"/>
    </xf>
    <xf numFmtId="167" fontId="17" fillId="0" borderId="1" xfId="3" applyNumberFormat="1" applyFont="1" applyFill="1" applyBorder="1" applyAlignment="1">
      <alignment horizontal="center" vertical="center"/>
    </xf>
    <xf numFmtId="170" fontId="16" fillId="0" borderId="1" xfId="25" quotePrefix="1" applyNumberFormat="1" applyFont="1" applyFill="1" applyBorder="1" applyAlignment="1">
      <alignment horizontal="right" vertical="center"/>
    </xf>
    <xf numFmtId="170" fontId="16" fillId="0" borderId="0" xfId="25" applyNumberFormat="1" applyFont="1" applyFill="1" applyBorder="1" applyAlignment="1">
      <alignment horizontal="right" vertical="center"/>
    </xf>
    <xf numFmtId="0" fontId="3" fillId="0" borderId="0" xfId="0" applyFont="1" applyFill="1" applyAlignment="1">
      <alignment horizontal="left" vertical="center" wrapText="1"/>
    </xf>
    <xf numFmtId="167" fontId="19" fillId="0" borderId="0" xfId="0" applyNumberFormat="1" applyFont="1" applyFill="1" applyAlignment="1">
      <alignment horizontal="center" vertical="center"/>
    </xf>
    <xf numFmtId="0" fontId="16" fillId="0" borderId="0" xfId="0" applyFont="1" applyFill="1" applyAlignment="1">
      <alignment vertical="center"/>
    </xf>
    <xf numFmtId="167" fontId="19" fillId="0" borderId="0" xfId="0" applyNumberFormat="1" applyFont="1" applyFill="1" applyAlignment="1">
      <alignment horizontal="right" vertical="center"/>
    </xf>
    <xf numFmtId="0" fontId="3" fillId="0" borderId="0" xfId="0" applyFont="1" applyFill="1" applyAlignment="1">
      <alignment horizontal="right" vertical="center"/>
    </xf>
    <xf numFmtId="170" fontId="3" fillId="0" borderId="0" xfId="0" applyNumberFormat="1" applyFont="1" applyFill="1" applyBorder="1" applyAlignment="1" applyProtection="1">
      <alignment horizontal="right" vertical="center"/>
      <protection locked="0"/>
    </xf>
    <xf numFmtId="0" fontId="20" fillId="0" borderId="0" xfId="0" applyFont="1" applyFill="1" applyAlignment="1">
      <alignment vertical="center"/>
    </xf>
    <xf numFmtId="0" fontId="19" fillId="0" borderId="0" xfId="0" applyFont="1" applyFill="1" applyAlignment="1">
      <alignment vertical="center"/>
    </xf>
    <xf numFmtId="0" fontId="3" fillId="0" borderId="0" xfId="0" applyFont="1" applyFill="1" applyAlignment="1">
      <alignment horizontal="left" vertical="center"/>
    </xf>
    <xf numFmtId="0" fontId="3" fillId="0" borderId="0" xfId="0" quotePrefix="1" applyFont="1" applyFill="1" applyAlignment="1">
      <alignment vertical="center"/>
    </xf>
    <xf numFmtId="0" fontId="3" fillId="0" borderId="0" xfId="0" quotePrefix="1" applyFont="1" applyFill="1" applyAlignment="1">
      <alignment horizontal="left" vertical="center"/>
    </xf>
    <xf numFmtId="0" fontId="6" fillId="0" borderId="0" xfId="19" applyFont="1" applyFill="1" applyBorder="1" applyAlignment="1">
      <alignment horizontal="center" vertical="center"/>
    </xf>
    <xf numFmtId="170" fontId="7" fillId="2" borderId="1" xfId="16" applyNumberFormat="1" applyFont="1" applyFill="1" applyBorder="1" applyAlignment="1">
      <alignment horizontal="right" vertical="center"/>
    </xf>
    <xf numFmtId="170" fontId="7" fillId="0" borderId="1" xfId="16" applyNumberFormat="1" applyFont="1" applyFill="1" applyBorder="1" applyAlignment="1">
      <alignment horizontal="right" vertical="center"/>
    </xf>
    <xf numFmtId="0" fontId="6" fillId="0" borderId="0" xfId="25" applyFont="1" applyFill="1" applyBorder="1" applyAlignment="1">
      <alignment horizontal="center" vertical="center"/>
    </xf>
    <xf numFmtId="170" fontId="7" fillId="2" borderId="0" xfId="0" applyNumberFormat="1" applyFont="1" applyFill="1" applyBorder="1" applyAlignment="1" applyProtection="1">
      <alignment horizontal="center" vertical="center"/>
      <protection locked="0"/>
    </xf>
    <xf numFmtId="165" fontId="6" fillId="0" borderId="1" xfId="24" applyNumberFormat="1" applyFont="1" applyFill="1" applyBorder="1" applyAlignment="1">
      <alignment horizontal="center" vertical="center"/>
    </xf>
    <xf numFmtId="165" fontId="6" fillId="0" borderId="0" xfId="24" applyNumberFormat="1" applyFont="1" applyFill="1" applyAlignment="1">
      <alignment horizontal="center" vertical="center"/>
    </xf>
    <xf numFmtId="165" fontId="6" fillId="0" borderId="1" xfId="24" applyNumberFormat="1" applyFont="1" applyFill="1" applyBorder="1" applyAlignment="1">
      <alignment horizontal="center" vertical="center" wrapText="1"/>
    </xf>
    <xf numFmtId="0" fontId="7" fillId="0" borderId="0" xfId="24" applyFont="1" applyFill="1" applyAlignment="1">
      <alignment horizontal="left" vertical="center"/>
    </xf>
    <xf numFmtId="165" fontId="6" fillId="0" borderId="0" xfId="24" applyNumberFormat="1" applyFont="1" applyFill="1" applyBorder="1" applyAlignment="1">
      <alignment horizontal="center" vertical="center" wrapText="1"/>
    </xf>
    <xf numFmtId="165" fontId="6" fillId="0" borderId="0" xfId="24" applyNumberFormat="1" applyFont="1" applyFill="1" applyBorder="1" applyAlignment="1">
      <alignment horizontal="center" vertical="center"/>
    </xf>
    <xf numFmtId="0" fontId="6" fillId="0" borderId="0" xfId="19" applyFont="1" applyFill="1" applyBorder="1" applyAlignment="1">
      <alignment horizontal="center" vertical="center"/>
    </xf>
    <xf numFmtId="0" fontId="6" fillId="0" borderId="1" xfId="19" applyFont="1" applyFill="1" applyBorder="1" applyAlignment="1">
      <alignment horizontal="center" vertical="center"/>
    </xf>
    <xf numFmtId="0" fontId="7" fillId="0" borderId="1" xfId="0" applyFont="1" applyFill="1" applyBorder="1" applyAlignment="1" applyProtection="1">
      <alignment horizontal="left" vertical="center"/>
      <protection locked="0"/>
    </xf>
    <xf numFmtId="170" fontId="6" fillId="0" borderId="1" xfId="0" applyNumberFormat="1" applyFont="1" applyFill="1" applyBorder="1" applyAlignment="1" applyProtection="1">
      <alignment horizontal="center" vertical="center"/>
      <protection locked="0"/>
    </xf>
    <xf numFmtId="170" fontId="6" fillId="0" borderId="3" xfId="0" applyNumberFormat="1" applyFont="1" applyFill="1" applyBorder="1" applyAlignment="1">
      <alignment horizontal="center" vertical="center"/>
    </xf>
    <xf numFmtId="170" fontId="6" fillId="0" borderId="1" xfId="0" applyNumberFormat="1" applyFont="1" applyFill="1" applyBorder="1" applyAlignment="1">
      <alignment horizontal="center" vertical="center"/>
    </xf>
    <xf numFmtId="170" fontId="6" fillId="0" borderId="0" xfId="0" applyNumberFormat="1" applyFont="1" applyFill="1" applyBorder="1" applyAlignment="1">
      <alignment horizontal="center" vertical="center"/>
    </xf>
    <xf numFmtId="165" fontId="16" fillId="0" borderId="0" xfId="24" applyNumberFormat="1" applyFont="1" applyFill="1" applyAlignment="1">
      <alignment horizontal="center" vertical="center"/>
    </xf>
    <xf numFmtId="165" fontId="16" fillId="0" borderId="0" xfId="24" applyNumberFormat="1" applyFont="1" applyFill="1" applyBorder="1" applyAlignment="1">
      <alignment horizontal="center" vertical="center"/>
    </xf>
    <xf numFmtId="165" fontId="16" fillId="0" borderId="0" xfId="24" applyNumberFormat="1" applyFont="1" applyFill="1" applyBorder="1" applyAlignment="1">
      <alignment horizontal="center" vertical="center" wrapText="1"/>
    </xf>
    <xf numFmtId="165" fontId="16" fillId="0" borderId="1" xfId="24" applyNumberFormat="1" applyFont="1" applyFill="1" applyBorder="1" applyAlignment="1">
      <alignment horizontal="center" vertical="center"/>
    </xf>
  </cellXfs>
  <cellStyles count="26">
    <cellStyle name="Comma" xfId="1" builtinId="3"/>
    <cellStyle name="Comma 2" xfId="2" xr:uid="{00000000-0005-0000-0000-000001000000}"/>
    <cellStyle name="Comma 2 12" xfId="3" xr:uid="{00000000-0005-0000-0000-000002000000}"/>
    <cellStyle name="Comma 2 2" xfId="4" xr:uid="{00000000-0005-0000-0000-000003000000}"/>
    <cellStyle name="Comma 2 2 2" xfId="5" xr:uid="{00000000-0005-0000-0000-000004000000}"/>
    <cellStyle name="Comma 2 2 2 2" xfId="6" xr:uid="{00000000-0005-0000-0000-000005000000}"/>
    <cellStyle name="Comma 2 2 2 2 2 2 2" xfId="7" xr:uid="{00000000-0005-0000-0000-000006000000}"/>
    <cellStyle name="Comma 2 2 2 3" xfId="8" xr:uid="{00000000-0005-0000-0000-000007000000}"/>
    <cellStyle name="Comma 2 3" xfId="9" xr:uid="{00000000-0005-0000-0000-000008000000}"/>
    <cellStyle name="Comma 2 7" xfId="10" xr:uid="{00000000-0005-0000-0000-000009000000}"/>
    <cellStyle name="Comma 216 2" xfId="11" xr:uid="{00000000-0005-0000-0000-00000A000000}"/>
    <cellStyle name="Comma 3" xfId="12" xr:uid="{00000000-0005-0000-0000-00000B000000}"/>
    <cellStyle name="Comma 4" xfId="13" xr:uid="{00000000-0005-0000-0000-00000C000000}"/>
    <cellStyle name="Comma 5" xfId="14" xr:uid="{00000000-0005-0000-0000-00000D000000}"/>
    <cellStyle name="Normal" xfId="0" builtinId="0"/>
    <cellStyle name="Normal 10 4" xfId="15" xr:uid="{00000000-0005-0000-0000-00000F000000}"/>
    <cellStyle name="Normal 2" xfId="16" xr:uid="{00000000-0005-0000-0000-000010000000}"/>
    <cellStyle name="Normal 2 3 2" xfId="17" xr:uid="{00000000-0005-0000-0000-000011000000}"/>
    <cellStyle name="Normal 224 2 2" xfId="18" xr:uid="{00000000-0005-0000-0000-000012000000}"/>
    <cellStyle name="Normal 3" xfId="19" xr:uid="{00000000-0005-0000-0000-000013000000}"/>
    <cellStyle name="Normal 5 9" xfId="20" xr:uid="{00000000-0005-0000-0000-000014000000}"/>
    <cellStyle name="Normal 52" xfId="21" xr:uid="{00000000-0005-0000-0000-000015000000}"/>
    <cellStyle name="Normal 7" xfId="22" xr:uid="{00000000-0005-0000-0000-000016000000}"/>
    <cellStyle name="Normal_Noble-311207_Revised 250208" xfId="23" xr:uid="{00000000-0005-0000-0000-000017000000}"/>
    <cellStyle name="Normal_Noble-47t" xfId="24" xr:uid="{00000000-0005-0000-0000-000018000000}"/>
    <cellStyle name="Normal_Noble-E04" xfId="25"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Cpool\NOBLECEN\conso\CONSO%20SUB%20Q1%202003%20aaa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NAPATS~1\AppData\Local\Temp\notes7C2EA6\Peachy\Roll%20FS\ACpool\NOBLECEN\conso\CONSO%20SUB%20Q1%202003%20aa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
      <sheetName val="fse10-11"/>
      <sheetName val="fst10-11"/>
      <sheetName val="fse8-9"/>
      <sheetName val="fst8-9"/>
      <sheetName val="fse7-8"/>
      <sheetName val="fse2-6"/>
      <sheetName val="fst3-7 (3)"/>
      <sheetName val="fst3-7"/>
      <sheetName val="q1-2003"/>
      <sheetName val="compare"/>
      <sheetName val="Goodwill"/>
      <sheetName val="Summarized"/>
      <sheetName val="arising"/>
      <sheetName val="loan-advance"/>
      <sheetName val="forward"/>
      <sheetName val="Adj RE 2543"/>
      <sheetName val="หุ้น NBD"/>
      <sheetName val="ค่าเผื่อหนี้สูญ"/>
      <sheetName val="impairment"/>
      <sheetName val="loss carry forward"/>
      <sheetName val="ภาษีถูกหัก"/>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C1" t="str">
            <v>Noble Development Public Co., Ltd.</v>
          </cell>
        </row>
        <row r="2">
          <cell r="C2" t="str">
            <v>Consolidated  Financial Statement  -Sep  2002</v>
          </cell>
          <cell r="D2">
            <v>0</v>
          </cell>
          <cell r="E2">
            <v>0</v>
          </cell>
          <cell r="F2">
            <v>0</v>
          </cell>
          <cell r="G2">
            <v>0</v>
          </cell>
          <cell r="H2">
            <v>0</v>
          </cell>
          <cell r="I2">
            <v>0</v>
          </cell>
          <cell r="J2">
            <v>0</v>
          </cell>
          <cell r="K2">
            <v>0</v>
          </cell>
          <cell r="L2">
            <v>0</v>
          </cell>
          <cell r="M2">
            <v>3401490.55</v>
          </cell>
        </row>
        <row r="4">
          <cell r="D4" t="str">
            <v>BALANCE  SHEET</v>
          </cell>
        </row>
        <row r="5">
          <cell r="C5" t="str">
            <v>ASSETS</v>
          </cell>
        </row>
        <row r="6">
          <cell r="C6" t="str">
            <v>Current Assets</v>
          </cell>
        </row>
        <row r="7">
          <cell r="D7" t="str">
            <v>Cash at bank</v>
          </cell>
        </row>
        <row r="8">
          <cell r="D8" t="str">
            <v>Short-Term Investment</v>
          </cell>
        </row>
        <row r="9">
          <cell r="D9" t="str">
            <v>Accounts  Receivable</v>
          </cell>
        </row>
        <row r="10">
          <cell r="D10" t="str">
            <v>Unbilled Receivable</v>
          </cell>
        </row>
        <row r="11">
          <cell r="D11" t="str">
            <v>Loan&amp; Advance  to Aff. Co.,</v>
          </cell>
        </row>
        <row r="12">
          <cell r="D12" t="str">
            <v>loan to other company</v>
          </cell>
        </row>
        <row r="13">
          <cell r="D13" t="str">
            <v>Inventory</v>
          </cell>
        </row>
        <row r="14">
          <cell r="D14" t="str">
            <v>Real Estate Development</v>
          </cell>
        </row>
        <row r="15">
          <cell r="C15" t="str">
            <v>Other Current Asset</v>
          </cell>
        </row>
        <row r="16">
          <cell r="C16" t="str">
            <v>Land Deposit</v>
          </cell>
        </row>
        <row r="17">
          <cell r="D17" t="str">
            <v xml:space="preserve">Accrued Management Fee </v>
          </cell>
        </row>
        <row r="18">
          <cell r="D18" t="str">
            <v>Advance to contractors</v>
          </cell>
        </row>
        <row r="19">
          <cell r="D19" t="str">
            <v xml:space="preserve">Other </v>
          </cell>
        </row>
        <row r="20">
          <cell r="D20" t="str">
            <v>Total Current Assets</v>
          </cell>
          <cell r="E20">
            <v>0</v>
          </cell>
          <cell r="F20">
            <v>2508742107.7599998</v>
          </cell>
        </row>
        <row r="21">
          <cell r="C21" t="str">
            <v>Account receivable(Long term)</v>
          </cell>
        </row>
        <row r="22">
          <cell r="C22" t="str">
            <v>Investments in and loans to subsidiaries:-</v>
          </cell>
        </row>
        <row r="23">
          <cell r="D23" t="str">
            <v>Long Term Loan to Related</v>
          </cell>
        </row>
        <row r="24">
          <cell r="D24" t="str">
            <v>Investment to Related Company</v>
          </cell>
        </row>
        <row r="25">
          <cell r="C25" t="str">
            <v>Investment to Associated Company</v>
          </cell>
          <cell r="D25" t="str">
            <v>Investment to Related Company</v>
          </cell>
        </row>
        <row r="26">
          <cell r="C26" t="str">
            <v>Investment to Other Comany</v>
          </cell>
          <cell r="D26" t="str">
            <v>Investment to Related Company</v>
          </cell>
        </row>
        <row r="27">
          <cell r="D27" t="str">
            <v>Investment to Associate  Company</v>
          </cell>
        </row>
        <row r="28">
          <cell r="D28" t="str">
            <v>LOng-Term Investment</v>
          </cell>
        </row>
        <row r="29">
          <cell r="C29" t="str">
            <v>Loan to Others</v>
          </cell>
        </row>
        <row r="30">
          <cell r="C30" t="str">
            <v>Land-Future Development</v>
          </cell>
        </row>
        <row r="31">
          <cell r="C31" t="str">
            <v>Property Plant &amp; Equip.</v>
          </cell>
        </row>
        <row r="32">
          <cell r="C32" t="str">
            <v>Goodwill</v>
          </cell>
        </row>
        <row r="33">
          <cell r="C33" t="str">
            <v>Pre-Operating Exp.</v>
          </cell>
        </row>
        <row r="34">
          <cell r="C34" t="str">
            <v>Other Assets:-</v>
          </cell>
        </row>
        <row r="35">
          <cell r="D35" t="str">
            <v>Deposit for forward rate</v>
          </cell>
        </row>
        <row r="36">
          <cell r="D36" t="str">
            <v>Deposit for Investment</v>
          </cell>
        </row>
        <row r="37">
          <cell r="D37" t="str">
            <v>Other</v>
          </cell>
        </row>
        <row r="38">
          <cell r="C38" t="str">
            <v>Total Asset</v>
          </cell>
        </row>
        <row r="39">
          <cell r="C39" t="str">
            <v>LIABILITIES AND SHARE HOLDERS' EQUITY</v>
          </cell>
        </row>
        <row r="40">
          <cell r="C40" t="str">
            <v>Current Liabilities</v>
          </cell>
        </row>
        <row r="41">
          <cell r="D41" t="str">
            <v>Bank Overdraft</v>
          </cell>
        </row>
        <row r="42">
          <cell r="D42" t="str">
            <v>Payable to Contractor-Relate Comp.</v>
          </cell>
        </row>
        <row r="43">
          <cell r="D43" t="str">
            <v>Payable to Contractor</v>
          </cell>
        </row>
        <row r="44">
          <cell r="C44" t="str">
            <v>Short term loan</v>
          </cell>
        </row>
        <row r="45">
          <cell r="C45" t="str">
            <v>Unearned from construction</v>
          </cell>
        </row>
        <row r="46">
          <cell r="C46" t="str">
            <v>Bond due with 1 Yr</v>
          </cell>
        </row>
        <row r="47">
          <cell r="C47" t="str">
            <v>Adv.Received from Customer</v>
          </cell>
        </row>
        <row r="48">
          <cell r="C48" t="str">
            <v>Loan from Aff. Co.,</v>
          </cell>
        </row>
        <row r="49">
          <cell r="C49" t="str">
            <v>Other Current Liabilities:-</v>
          </cell>
          <cell r="D49">
            <v>0</v>
          </cell>
          <cell r="E49">
            <v>0</v>
          </cell>
          <cell r="F49">
            <v>87592496.589999989</v>
          </cell>
        </row>
        <row r="50">
          <cell r="D50" t="str">
            <v>Accrued Interest</v>
          </cell>
        </row>
        <row r="51">
          <cell r="D51" t="str">
            <v>Accrued Exp.</v>
          </cell>
        </row>
        <row r="52">
          <cell r="D52" t="str">
            <v>Forward payable</v>
          </cell>
        </row>
        <row r="53">
          <cell r="D53" t="str">
            <v xml:space="preserve">Other </v>
          </cell>
        </row>
        <row r="54">
          <cell r="D54" t="str">
            <v>Total Current LIabilities</v>
          </cell>
        </row>
        <row r="55">
          <cell r="C55" t="str">
            <v>Longterm Loan</v>
          </cell>
        </row>
        <row r="56">
          <cell r="C56" t="str">
            <v>Longterm Loan from Related</v>
          </cell>
        </row>
        <row r="57">
          <cell r="C57" t="str">
            <v>Liabilities arisen from Investment in subsuduaries</v>
          </cell>
        </row>
        <row r="58">
          <cell r="C58" t="str">
            <v>Liabilities arisen from Investment in associate comp.</v>
          </cell>
        </row>
        <row r="59">
          <cell r="C59" t="str">
            <v>Other Liabilities</v>
          </cell>
        </row>
        <row r="60">
          <cell r="D60" t="str">
            <v>Acrrued longterm interest</v>
          </cell>
        </row>
        <row r="61">
          <cell r="D61" t="str">
            <v>Other</v>
          </cell>
        </row>
        <row r="62">
          <cell r="C62" t="str">
            <v>Total Liablities</v>
          </cell>
        </row>
        <row r="63">
          <cell r="C63" t="str">
            <v>Minority Interest</v>
          </cell>
        </row>
        <row r="64">
          <cell r="C64" t="str">
            <v>Shareholders'Equity</v>
          </cell>
        </row>
        <row r="65">
          <cell r="D65" t="str">
            <v>Capital-Fully Paid Up</v>
          </cell>
        </row>
        <row r="66">
          <cell r="D66" t="str">
            <v>Premium</v>
          </cell>
        </row>
        <row r="67">
          <cell r="D67" t="str">
            <v>Discount</v>
          </cell>
        </row>
        <row r="68">
          <cell r="D68" t="str">
            <v>R /E-Appropriated-Legal reserve</v>
          </cell>
          <cell r="E68">
            <v>0</v>
          </cell>
          <cell r="F68">
            <v>273478203.39965993</v>
          </cell>
        </row>
        <row r="69">
          <cell r="D69" t="str">
            <v>R/E Dificits;-</v>
          </cell>
          <cell r="E69">
            <v>0</v>
          </cell>
          <cell r="F69">
            <v>752925128.44965994</v>
          </cell>
        </row>
        <row r="70">
          <cell r="D70" t="str">
            <v>Retained Earning</v>
          </cell>
          <cell r="E70">
            <v>0</v>
          </cell>
          <cell r="F70">
            <v>-1597871427.2676105</v>
          </cell>
        </row>
        <row r="71">
          <cell r="D71" t="str">
            <v>Net Profit (Loss)</v>
          </cell>
        </row>
        <row r="73">
          <cell r="D73" t="str">
            <v>Total Shareholders' Equity</v>
          </cell>
        </row>
        <row r="74">
          <cell r="C74" t="str">
            <v>TOTAL LIABILITIES AND SHARE HOLDERS' EQUITY</v>
          </cell>
        </row>
        <row r="75">
          <cell r="D75" t="str">
            <v>DIFF.</v>
          </cell>
        </row>
        <row r="79">
          <cell r="D79" t="str">
            <v xml:space="preserve">INCOME  STATEMENT </v>
          </cell>
        </row>
        <row r="81">
          <cell r="C81" t="str">
            <v>REVENUES</v>
          </cell>
        </row>
        <row r="82">
          <cell r="C82" t="str">
            <v>Sales</v>
          </cell>
        </row>
        <row r="83">
          <cell r="C83" t="str">
            <v xml:space="preserve"> Income from Construction serviced</v>
          </cell>
        </row>
        <row r="84">
          <cell r="C84" t="str">
            <v>Service income</v>
          </cell>
        </row>
        <row r="86">
          <cell r="C86" t="str">
            <v>Gain from sell of investment in subsidiary,net:-</v>
          </cell>
        </row>
        <row r="87">
          <cell r="C87" t="str">
            <v xml:space="preserve">    Gain from sell </v>
          </cell>
        </row>
        <row r="88">
          <cell r="C88" t="str">
            <v>Gain from Exchange rate</v>
          </cell>
        </row>
        <row r="89">
          <cell r="C89" t="str">
            <v>Gain from cancelled contracts</v>
          </cell>
          <cell r="D89">
            <v>0</v>
          </cell>
          <cell r="E89">
            <v>0</v>
          </cell>
          <cell r="F89">
            <v>1873.4699999999721</v>
          </cell>
        </row>
        <row r="90">
          <cell r="C90" t="str">
            <v>Other income</v>
          </cell>
        </row>
        <row r="91">
          <cell r="C91" t="str">
            <v xml:space="preserve">    Management Fee </v>
          </cell>
        </row>
        <row r="92">
          <cell r="C92" t="str">
            <v>Interest Income</v>
          </cell>
        </row>
        <row r="93">
          <cell r="C93" t="str">
            <v xml:space="preserve">    Others</v>
          </cell>
        </row>
        <row r="94">
          <cell r="C94" t="str">
            <v>Total Revenues</v>
          </cell>
        </row>
        <row r="95">
          <cell r="C95" t="str">
            <v>EXPENSES</v>
          </cell>
        </row>
        <row r="96">
          <cell r="C96" t="str">
            <v>Cost of sales</v>
          </cell>
        </row>
        <row r="97">
          <cell r="C97" t="str">
            <v>Cost of Construction services</v>
          </cell>
        </row>
        <row r="98">
          <cell r="C98" t="str">
            <v>Cost of service</v>
          </cell>
        </row>
        <row r="99">
          <cell r="C99" t="str">
            <v>CM FEE</v>
          </cell>
        </row>
        <row r="100">
          <cell r="C100" t="str">
            <v>Loss from Forward Rate</v>
          </cell>
        </row>
        <row r="101">
          <cell r="C101" t="str">
            <v>Selling and&amp; administrative expenses</v>
          </cell>
        </row>
        <row r="102">
          <cell r="C102" t="str">
            <v>Directors' remuneration</v>
          </cell>
        </row>
        <row r="103">
          <cell r="C103" t="str">
            <v xml:space="preserve">    Depreciation &amp; Amortisation</v>
          </cell>
        </row>
        <row r="104">
          <cell r="C104" t="str">
            <v>Gain(Loss) from Subsidiary Co.</v>
          </cell>
        </row>
        <row r="105">
          <cell r="C105" t="str">
            <v>Total Expenses</v>
          </cell>
        </row>
        <row r="106">
          <cell r="C106" t="str">
            <v>Profit (Loss) before Tax &amp; Extra ordinary Item</v>
          </cell>
        </row>
        <row r="107">
          <cell r="C107" t="str">
            <v>Interest Exp.</v>
          </cell>
        </row>
        <row r="108">
          <cell r="C108" t="str">
            <v>Income Tax</v>
          </cell>
        </row>
        <row r="109">
          <cell r="C109" t="str">
            <v>Profit (Loss) After Tax &amp; before  Extra ordinary Item</v>
          </cell>
        </row>
        <row r="110">
          <cell r="C110" t="str">
            <v>Gain(Loss) from Other Co.</v>
          </cell>
        </row>
        <row r="111">
          <cell r="C111" t="str">
            <v xml:space="preserve"> Less Minorty Interest</v>
          </cell>
        </row>
        <row r="112">
          <cell r="C112" t="str">
            <v>Net Profit</v>
          </cell>
        </row>
        <row r="116">
          <cell r="C116" t="str">
            <v>Investment</v>
          </cell>
        </row>
        <row r="117">
          <cell r="C117" t="str">
            <v>N. Investment</v>
          </cell>
        </row>
        <row r="118">
          <cell r="C118" t="str">
            <v>Gain from Investment</v>
          </cell>
        </row>
        <row r="119">
          <cell r="C119" t="str">
            <v>Loss from Investment</v>
          </cell>
        </row>
        <row r="120">
          <cell r="C120" t="str">
            <v>Mi</v>
          </cell>
        </row>
        <row r="121">
          <cell r="C121" t="str">
            <v>Goodwill Amor.</v>
          </cell>
        </row>
        <row r="122">
          <cell r="C122" t="str">
            <v>N.Goodwill Amor.</v>
          </cell>
        </row>
        <row r="123">
          <cell r="C123" t="str">
            <v>Gain from Investment</v>
          </cell>
        </row>
        <row r="124">
          <cell r="C124" t="str">
            <v>Loss from Investment</v>
          </cell>
        </row>
        <row r="127">
          <cell r="C127" t="str">
            <v>Consolidation Transaction</v>
          </cell>
        </row>
        <row r="128">
          <cell r="C128" t="str">
            <v>Capital</v>
          </cell>
        </row>
        <row r="129">
          <cell r="C129" t="str">
            <v>R/E</v>
          </cell>
        </row>
        <row r="130">
          <cell r="C130" t="str">
            <v>Gain(Loss) from Sub.</v>
          </cell>
        </row>
        <row r="131">
          <cell r="C131" t="str">
            <v>Mi (B/S)</v>
          </cell>
        </row>
        <row r="132">
          <cell r="C132" t="str">
            <v>Mi (P/L)</v>
          </cell>
        </row>
        <row r="133">
          <cell r="C133" t="str">
            <v>Investment</v>
          </cell>
        </row>
        <row r="134">
          <cell r="C134" t="str">
            <v>Investment (Loss)</v>
          </cell>
        </row>
        <row r="135">
          <cell r="C135" t="str">
            <v>Goodwill</v>
          </cell>
        </row>
        <row r="136">
          <cell r="C136" t="str">
            <v>Goodwill Amor.</v>
          </cell>
        </row>
        <row r="137">
          <cell r="C137" t="str">
            <v>R/E</v>
          </cell>
        </row>
        <row r="138">
          <cell r="C138" t="str">
            <v>Total</v>
          </cell>
        </row>
        <row r="143">
          <cell r="C143" t="str">
            <v>Loan to Sub.</v>
          </cell>
        </row>
        <row r="144">
          <cell r="C144" t="str">
            <v>NBD</v>
          </cell>
        </row>
        <row r="145">
          <cell r="C145" t="str">
            <v>WPV</v>
          </cell>
        </row>
        <row r="146">
          <cell r="C146" t="str">
            <v>BSS</v>
          </cell>
        </row>
        <row r="147">
          <cell r="C147" t="str">
            <v>BPV</v>
          </cell>
        </row>
        <row r="148">
          <cell r="C148" t="str">
            <v>CON-C</v>
          </cell>
        </row>
        <row r="149">
          <cell r="C149" t="str">
            <v>NPM</v>
          </cell>
        </row>
        <row r="150">
          <cell r="C150" t="str">
            <v>BSM</v>
          </cell>
        </row>
        <row r="151">
          <cell r="C151" t="str">
            <v>Allowance for doubtful Loan</v>
          </cell>
        </row>
        <row r="152">
          <cell r="C152" t="str">
            <v>WT</v>
          </cell>
        </row>
        <row r="153">
          <cell r="C153" t="str">
            <v>RC</v>
          </cell>
        </row>
        <row r="154">
          <cell r="C154" t="str">
            <v>Total</v>
          </cell>
        </row>
        <row r="155">
          <cell r="C155" t="str">
            <v>Others</v>
          </cell>
        </row>
        <row r="156">
          <cell r="C156" t="str">
            <v>BPV</v>
          </cell>
        </row>
        <row r="157">
          <cell r="C157" t="str">
            <v>BSH</v>
          </cell>
        </row>
        <row r="158">
          <cell r="C158" t="str">
            <v>Total</v>
          </cell>
        </row>
        <row r="159">
          <cell r="C159" t="str">
            <v>G.Total</v>
          </cell>
        </row>
        <row r="160">
          <cell r="C160" t="str">
            <v>Accrued Interest Received</v>
          </cell>
        </row>
        <row r="161">
          <cell r="C161" t="str">
            <v>NBD</v>
          </cell>
        </row>
        <row r="162">
          <cell r="C162" t="str">
            <v>WPV</v>
          </cell>
        </row>
        <row r="163">
          <cell r="C163" t="str">
            <v>BSS</v>
          </cell>
        </row>
        <row r="164">
          <cell r="C164" t="str">
            <v>BPV</v>
          </cell>
        </row>
        <row r="165">
          <cell r="C165" t="str">
            <v>CON-C</v>
          </cell>
        </row>
        <row r="166">
          <cell r="C166" t="str">
            <v>NPM</v>
          </cell>
        </row>
        <row r="167">
          <cell r="C167" t="str">
            <v>BSM</v>
          </cell>
        </row>
        <row r="169">
          <cell r="C169" t="str">
            <v>WT</v>
          </cell>
        </row>
        <row r="170">
          <cell r="C170" t="str">
            <v>RC</v>
          </cell>
        </row>
        <row r="171">
          <cell r="C171" t="str">
            <v>Total</v>
          </cell>
        </row>
        <row r="172">
          <cell r="C172" t="str">
            <v>Others</v>
          </cell>
        </row>
        <row r="173">
          <cell r="C173" t="str">
            <v>BPV</v>
          </cell>
        </row>
        <row r="174">
          <cell r="C174" t="str">
            <v>BSH</v>
          </cell>
        </row>
        <row r="175">
          <cell r="C175" t="str">
            <v>BSH</v>
          </cell>
          <cell r="D175" t="str">
            <v>ค่าเผื่อหนี้สงสัยจะสูญ</v>
          </cell>
        </row>
        <row r="176">
          <cell r="C176" t="str">
            <v>Total</v>
          </cell>
        </row>
        <row r="177">
          <cell r="C177" t="str">
            <v>G.Total</v>
          </cell>
        </row>
        <row r="179">
          <cell r="C179" t="str">
            <v>NBD</v>
          </cell>
        </row>
        <row r="180">
          <cell r="C180" t="str">
            <v>WPV</v>
          </cell>
        </row>
        <row r="181">
          <cell r="C181" t="str">
            <v>BSS</v>
          </cell>
        </row>
        <row r="183">
          <cell r="C183" t="str">
            <v>CON-C</v>
          </cell>
        </row>
        <row r="184">
          <cell r="C184" t="str">
            <v>NPM</v>
          </cell>
        </row>
        <row r="185">
          <cell r="C185" t="str">
            <v>BSM</v>
          </cell>
        </row>
        <row r="186">
          <cell r="C186" t="str">
            <v>WT</v>
          </cell>
        </row>
        <row r="187">
          <cell r="C187" t="str">
            <v>RC</v>
          </cell>
        </row>
        <row r="188">
          <cell r="C188" t="str">
            <v>Total</v>
          </cell>
        </row>
        <row r="189">
          <cell r="C189" t="str">
            <v>BPV</v>
          </cell>
        </row>
        <row r="193">
          <cell r="C193" t="str">
            <v>NBD</v>
          </cell>
        </row>
        <row r="194">
          <cell r="C194" t="str">
            <v>WPV</v>
          </cell>
        </row>
        <row r="195">
          <cell r="C195" t="str">
            <v>BSS</v>
          </cell>
        </row>
        <row r="196">
          <cell r="C196" t="str">
            <v>CON-C</v>
          </cell>
        </row>
        <row r="197">
          <cell r="C197" t="str">
            <v>NPM</v>
          </cell>
        </row>
        <row r="198">
          <cell r="C198" t="str">
            <v>BSM</v>
          </cell>
        </row>
        <row r="200">
          <cell r="C200" t="str">
            <v>WT</v>
          </cell>
        </row>
        <row r="201">
          <cell r="C201" t="str">
            <v>RC</v>
          </cell>
        </row>
        <row r="203">
          <cell r="C203" t="str">
            <v>other</v>
          </cell>
        </row>
        <row r="204">
          <cell r="C204" t="str">
            <v>BPV</v>
          </cell>
        </row>
        <row r="205">
          <cell r="C205" t="str">
            <v>Total</v>
          </cell>
        </row>
        <row r="209">
          <cell r="F209" t="str">
            <v>Diff</v>
          </cell>
        </row>
        <row r="210">
          <cell r="C210" t="str">
            <v>NBD</v>
          </cell>
        </row>
        <row r="211">
          <cell r="C211" t="str">
            <v>WPV</v>
          </cell>
        </row>
        <row r="212">
          <cell r="C212" t="str">
            <v>BSS</v>
          </cell>
        </row>
        <row r="213">
          <cell r="C213" t="str">
            <v>BPV</v>
          </cell>
        </row>
        <row r="214">
          <cell r="C214" t="str">
            <v>CON-C</v>
          </cell>
        </row>
        <row r="215">
          <cell r="C215" t="str">
            <v>NPM</v>
          </cell>
        </row>
        <row r="216">
          <cell r="C216" t="str">
            <v>BSM</v>
          </cell>
        </row>
        <row r="217">
          <cell r="C217" t="str">
            <v>WT</v>
          </cell>
        </row>
        <row r="218">
          <cell r="C218" t="str">
            <v>RC</v>
          </cell>
        </row>
        <row r="219">
          <cell r="C219" t="str">
            <v>Total</v>
          </cell>
        </row>
        <row r="220">
          <cell r="C220" t="str">
            <v>Others</v>
          </cell>
        </row>
        <row r="221">
          <cell r="C221" t="str">
            <v>NE</v>
          </cell>
        </row>
        <row r="222">
          <cell r="C222" t="str">
            <v>BSH</v>
          </cell>
        </row>
        <row r="223">
          <cell r="C223" t="str">
            <v>NP</v>
          </cell>
        </row>
        <row r="224">
          <cell r="C224" t="str">
            <v>Total</v>
          </cell>
        </row>
        <row r="226">
          <cell r="C226" t="str">
            <v>Retention</v>
          </cell>
        </row>
        <row r="227">
          <cell r="C227" t="str">
            <v>NBD</v>
          </cell>
        </row>
        <row r="228">
          <cell r="C228" t="str">
            <v>WPV</v>
          </cell>
        </row>
        <row r="230">
          <cell r="C230" t="str">
            <v>Advance to Contractor</v>
          </cell>
        </row>
        <row r="231">
          <cell r="C231" t="str">
            <v>RC</v>
          </cell>
        </row>
        <row r="234">
          <cell r="C234" t="str">
            <v>VAT</v>
          </cell>
        </row>
        <row r="236">
          <cell r="C236" t="str">
            <v>Retention</v>
          </cell>
        </row>
        <row r="237">
          <cell r="C237" t="str">
            <v>RC</v>
          </cell>
        </row>
        <row r="239">
          <cell r="C239" t="str">
            <v>Loan from Sub.</v>
          </cell>
        </row>
        <row r="240">
          <cell r="C240" t="str">
            <v>NBD</v>
          </cell>
        </row>
        <row r="241">
          <cell r="C241" t="str">
            <v>WPV</v>
          </cell>
        </row>
        <row r="242">
          <cell r="C242" t="str">
            <v>BSS</v>
          </cell>
        </row>
        <row r="243">
          <cell r="C243" t="str">
            <v>BPV</v>
          </cell>
        </row>
        <row r="244">
          <cell r="C244" t="str">
            <v>CON-C</v>
          </cell>
        </row>
        <row r="245">
          <cell r="C245" t="str">
            <v>NPM</v>
          </cell>
        </row>
        <row r="246">
          <cell r="C246" t="str">
            <v>BSM</v>
          </cell>
        </row>
        <row r="247">
          <cell r="C247" t="str">
            <v>WT</v>
          </cell>
        </row>
        <row r="248">
          <cell r="C248" t="str">
            <v>Total</v>
          </cell>
        </row>
        <row r="250">
          <cell r="C250" t="str">
            <v>NBD</v>
          </cell>
        </row>
        <row r="251">
          <cell r="C251" t="str">
            <v>WPV</v>
          </cell>
        </row>
        <row r="252">
          <cell r="C252" t="str">
            <v>BSS</v>
          </cell>
        </row>
        <row r="253">
          <cell r="C253" t="str">
            <v>BPV</v>
          </cell>
        </row>
        <row r="254">
          <cell r="C254" t="str">
            <v>CON-C</v>
          </cell>
        </row>
        <row r="255">
          <cell r="C255" t="str">
            <v>NPM</v>
          </cell>
        </row>
        <row r="256">
          <cell r="C256" t="str">
            <v>BSM</v>
          </cell>
        </row>
        <row r="257">
          <cell r="C257" t="str">
            <v>WT</v>
          </cell>
        </row>
        <row r="258">
          <cell r="C258" t="str">
            <v>Total</v>
          </cell>
        </row>
        <row r="260">
          <cell r="C260" t="str">
            <v>NBD</v>
          </cell>
        </row>
        <row r="261">
          <cell r="C261" t="str">
            <v>WPV</v>
          </cell>
        </row>
        <row r="262">
          <cell r="C262" t="str">
            <v>BSS</v>
          </cell>
        </row>
        <row r="263">
          <cell r="C263" t="str">
            <v>BPV</v>
          </cell>
        </row>
        <row r="264">
          <cell r="C264" t="str">
            <v>CON-C</v>
          </cell>
        </row>
        <row r="265">
          <cell r="C265" t="str">
            <v>NPM</v>
          </cell>
        </row>
        <row r="266">
          <cell r="C266" t="str">
            <v>BSM</v>
          </cell>
        </row>
        <row r="267">
          <cell r="C267" t="str">
            <v>WT</v>
          </cell>
        </row>
        <row r="268">
          <cell r="C268" t="str">
            <v>Total</v>
          </cell>
        </row>
        <row r="272">
          <cell r="C272" t="str">
            <v>Accrued Interest-center</v>
          </cell>
        </row>
        <row r="273">
          <cell r="D273" t="str">
            <v>center</v>
          </cell>
        </row>
        <row r="274">
          <cell r="D274" t="str">
            <v>Wanapinklao</v>
          </cell>
        </row>
        <row r="275">
          <cell r="D275" t="str">
            <v xml:space="preserve">Tara </v>
          </cell>
        </row>
        <row r="276">
          <cell r="D276" t="str">
            <v>w-pol</v>
          </cell>
        </row>
        <row r="277">
          <cell r="D277" t="str">
            <v>ruam</v>
          </cell>
        </row>
        <row r="278">
          <cell r="D278" t="str">
            <v>Anawana</v>
          </cell>
        </row>
        <row r="279">
          <cell r="D279" t="str">
            <v>Ora</v>
          </cell>
        </row>
        <row r="280">
          <cell r="D280" t="str">
            <v>Ngamwongwan</v>
          </cell>
        </row>
        <row r="281">
          <cell r="D281" t="str">
            <v>Pawan</v>
          </cell>
        </row>
        <row r="282">
          <cell r="D282" t="str">
            <v>Thapra</v>
          </cell>
        </row>
        <row r="283">
          <cell r="C283" t="str">
            <v>Specific Tax</v>
          </cell>
        </row>
        <row r="284">
          <cell r="D284" t="str">
            <v>center</v>
          </cell>
        </row>
        <row r="285">
          <cell r="D285" t="str">
            <v>Wanapinklao</v>
          </cell>
        </row>
        <row r="286">
          <cell r="D286" t="str">
            <v xml:space="preserve">Tara </v>
          </cell>
        </row>
        <row r="287">
          <cell r="D287" t="str">
            <v>w-pol</v>
          </cell>
        </row>
        <row r="288">
          <cell r="D288" t="str">
            <v>ruam</v>
          </cell>
        </row>
        <row r="289">
          <cell r="D289" t="str">
            <v>Anawana</v>
          </cell>
        </row>
        <row r="290">
          <cell r="D290" t="str">
            <v>Ora</v>
          </cell>
        </row>
        <row r="291">
          <cell r="D291" t="str">
            <v>Ngamwongwan</v>
          </cell>
        </row>
        <row r="292">
          <cell r="D292" t="str">
            <v>Pawan</v>
          </cell>
        </row>
        <row r="293">
          <cell r="D293" t="str">
            <v>Thapra</v>
          </cell>
        </row>
        <row r="294">
          <cell r="C294" t="str">
            <v>Accrued Income Tax+vat</v>
          </cell>
        </row>
        <row r="295">
          <cell r="D295" t="str">
            <v>center</v>
          </cell>
        </row>
        <row r="296">
          <cell r="D296" t="str">
            <v>Wanapinklao</v>
          </cell>
        </row>
        <row r="297">
          <cell r="D297" t="str">
            <v xml:space="preserve">Tara </v>
          </cell>
        </row>
        <row r="298">
          <cell r="D298" t="str">
            <v>w-pol</v>
          </cell>
        </row>
        <row r="299">
          <cell r="D299" t="str">
            <v>ruam</v>
          </cell>
        </row>
        <row r="300">
          <cell r="D300" t="str">
            <v>Anawana</v>
          </cell>
        </row>
        <row r="301">
          <cell r="D301" t="str">
            <v>Ora</v>
          </cell>
        </row>
        <row r="302">
          <cell r="D302" t="str">
            <v>Ngamwongwan</v>
          </cell>
        </row>
        <row r="303">
          <cell r="D303" t="str">
            <v>Pawan</v>
          </cell>
        </row>
        <row r="304">
          <cell r="D304" t="str">
            <v>Thapra</v>
          </cell>
        </row>
        <row r="305">
          <cell r="C305" t="str">
            <v>Accrued Expenses</v>
          </cell>
        </row>
        <row r="306">
          <cell r="D306" t="str">
            <v>center</v>
          </cell>
        </row>
        <row r="307">
          <cell r="D307" t="str">
            <v>Wanapinklao</v>
          </cell>
        </row>
        <row r="308">
          <cell r="D308" t="str">
            <v xml:space="preserve">Tara </v>
          </cell>
        </row>
        <row r="309">
          <cell r="D309" t="str">
            <v>w-pol</v>
          </cell>
        </row>
        <row r="310">
          <cell r="D310" t="str">
            <v>ruam</v>
          </cell>
        </row>
        <row r="311">
          <cell r="D311" t="str">
            <v>Anawana</v>
          </cell>
        </row>
        <row r="312">
          <cell r="D312" t="str">
            <v>Ora</v>
          </cell>
        </row>
        <row r="313">
          <cell r="D313" t="str">
            <v>Ngamwongwan</v>
          </cell>
        </row>
        <row r="314">
          <cell r="D314" t="str">
            <v>Pawan</v>
          </cell>
        </row>
        <row r="315">
          <cell r="D315" t="str">
            <v>Thapra</v>
          </cell>
        </row>
        <row r="318">
          <cell r="C318" t="str">
            <v>Accrued rental</v>
          </cell>
        </row>
        <row r="319">
          <cell r="C319" t="str">
            <v>NBD</v>
          </cell>
        </row>
        <row r="320">
          <cell r="C320" t="str">
            <v>WTH</v>
          </cell>
        </row>
        <row r="321">
          <cell r="C321" t="str">
            <v>Accrued Management Fee</v>
          </cell>
        </row>
        <row r="322">
          <cell r="C322" t="str">
            <v>NBD</v>
          </cell>
        </row>
        <row r="328">
          <cell r="C328" t="str">
            <v>Payable to Contractor/Unbill  Receivable  Excluded VAT</v>
          </cell>
        </row>
        <row r="329">
          <cell r="C329" t="str">
            <v>RC</v>
          </cell>
        </row>
        <row r="330">
          <cell r="C330" t="str">
            <v>BSS</v>
          </cell>
        </row>
        <row r="331">
          <cell r="C331" t="str">
            <v>NBP</v>
          </cell>
        </row>
        <row r="332">
          <cell r="C332" t="str">
            <v>VAT Construction Cost</v>
          </cell>
        </row>
        <row r="336">
          <cell r="C336" t="str">
            <v>Advance Received from Customer(Relate Company)</v>
          </cell>
        </row>
        <row r="337">
          <cell r="C337" t="str">
            <v>NBD</v>
          </cell>
        </row>
        <row r="338">
          <cell r="C338" t="str">
            <v>WPV</v>
          </cell>
        </row>
        <row r="339">
          <cell r="C339" t="str">
            <v>BSS</v>
          </cell>
        </row>
        <row r="341">
          <cell r="C341" t="str">
            <v>Interest Income</v>
          </cell>
        </row>
        <row r="342">
          <cell r="C342" t="str">
            <v>NBD</v>
          </cell>
        </row>
        <row r="343">
          <cell r="C343" t="str">
            <v>WPV</v>
          </cell>
        </row>
        <row r="344">
          <cell r="C344" t="str">
            <v>BSS</v>
          </cell>
        </row>
        <row r="345">
          <cell r="C345" t="str">
            <v>BPV</v>
          </cell>
        </row>
        <row r="346">
          <cell r="C346" t="str">
            <v>CON-C</v>
          </cell>
        </row>
        <row r="347">
          <cell r="C347" t="str">
            <v>WT</v>
          </cell>
        </row>
        <row r="348">
          <cell r="C348" t="str">
            <v>NPM</v>
          </cell>
        </row>
        <row r="349">
          <cell r="C349" t="str">
            <v>BSM</v>
          </cell>
        </row>
        <row r="350">
          <cell r="C350" t="str">
            <v>BSM</v>
          </cell>
        </row>
        <row r="351">
          <cell r="C351" t="str">
            <v>RC</v>
          </cell>
        </row>
        <row r="352">
          <cell r="C352" t="str">
            <v>Total</v>
          </cell>
        </row>
        <row r="353">
          <cell r="C353" t="str">
            <v>Others</v>
          </cell>
        </row>
        <row r="354">
          <cell r="C354" t="str">
            <v>NE</v>
          </cell>
        </row>
        <row r="355">
          <cell r="C355" t="str">
            <v>NH</v>
          </cell>
        </row>
        <row r="356">
          <cell r="C356" t="str">
            <v>NH</v>
          </cell>
        </row>
        <row r="357">
          <cell r="C357" t="str">
            <v>Total</v>
          </cell>
        </row>
        <row r="358">
          <cell r="C358" t="str">
            <v>G.Total</v>
          </cell>
        </row>
        <row r="359">
          <cell r="C359" t="str">
            <v>Fin.&amp; Bank center</v>
          </cell>
        </row>
        <row r="360">
          <cell r="D360" t="str">
            <v>center</v>
          </cell>
        </row>
        <row r="361">
          <cell r="C361">
            <v>4421</v>
          </cell>
          <cell r="D361" t="str">
            <v>Wanapinklao</v>
          </cell>
        </row>
        <row r="362">
          <cell r="C362">
            <v>4425</v>
          </cell>
          <cell r="D362" t="str">
            <v xml:space="preserve">Tara </v>
          </cell>
        </row>
        <row r="363">
          <cell r="D363" t="str">
            <v>w-pol</v>
          </cell>
        </row>
        <row r="364">
          <cell r="C364">
            <v>4421</v>
          </cell>
          <cell r="D364" t="str">
            <v>ruam</v>
          </cell>
        </row>
        <row r="365">
          <cell r="D365" t="str">
            <v>Anawana</v>
          </cell>
        </row>
        <row r="366">
          <cell r="D366" t="str">
            <v>Ora</v>
          </cell>
        </row>
        <row r="367">
          <cell r="D367" t="str">
            <v>Ngamwongwan</v>
          </cell>
        </row>
        <row r="368">
          <cell r="D368" t="str">
            <v>Pawan</v>
          </cell>
        </row>
        <row r="369">
          <cell r="D369" t="str">
            <v>Thapra</v>
          </cell>
        </row>
        <row r="373">
          <cell r="C373" t="str">
            <v>NBD</v>
          </cell>
        </row>
        <row r="374">
          <cell r="C374" t="str">
            <v>BSS</v>
          </cell>
        </row>
        <row r="379">
          <cell r="C379" t="str">
            <v>NBD</v>
          </cell>
        </row>
        <row r="380">
          <cell r="C380" t="str">
            <v>WPV</v>
          </cell>
        </row>
        <row r="381">
          <cell r="C381" t="str">
            <v>BSS</v>
          </cell>
        </row>
        <row r="382">
          <cell r="C382" t="str">
            <v>BPV</v>
          </cell>
        </row>
        <row r="383">
          <cell r="C383" t="str">
            <v>CON-C</v>
          </cell>
        </row>
        <row r="384">
          <cell r="C384" t="str">
            <v>NPM</v>
          </cell>
        </row>
        <row r="385">
          <cell r="C385" t="str">
            <v>BSM</v>
          </cell>
        </row>
        <row r="386">
          <cell r="C386" t="str">
            <v>WT</v>
          </cell>
        </row>
        <row r="387">
          <cell r="C387" t="str">
            <v>Total</v>
          </cell>
        </row>
        <row r="388">
          <cell r="C388" t="str">
            <v>Vat</v>
          </cell>
        </row>
        <row r="389">
          <cell r="C389" t="str">
            <v>G.Total</v>
          </cell>
        </row>
        <row r="390">
          <cell r="C390" t="str">
            <v>Other</v>
          </cell>
        </row>
        <row r="394">
          <cell r="C394" t="str">
            <v>NBD</v>
          </cell>
        </row>
        <row r="395">
          <cell r="C395" t="str">
            <v>WPV</v>
          </cell>
        </row>
        <row r="396">
          <cell r="C396" t="str">
            <v>BSS</v>
          </cell>
        </row>
        <row r="397">
          <cell r="C397" t="str">
            <v>BPV</v>
          </cell>
        </row>
        <row r="398">
          <cell r="C398" t="str">
            <v>CON-C</v>
          </cell>
        </row>
        <row r="399">
          <cell r="C399" t="str">
            <v>NPM</v>
          </cell>
        </row>
        <row r="400">
          <cell r="C400" t="str">
            <v>BSM</v>
          </cell>
        </row>
        <row r="401">
          <cell r="C401" t="str">
            <v>WT</v>
          </cell>
        </row>
        <row r="402">
          <cell r="C402" t="str">
            <v>Total</v>
          </cell>
        </row>
        <row r="404">
          <cell r="D404">
            <v>230591.10999999987</v>
          </cell>
        </row>
        <row r="406">
          <cell r="C406" t="str">
            <v>NBD</v>
          </cell>
        </row>
        <row r="407">
          <cell r="C407" t="str">
            <v>WPV</v>
          </cell>
        </row>
        <row r="408">
          <cell r="C408" t="str">
            <v>BSS</v>
          </cell>
        </row>
        <row r="409">
          <cell r="C409" t="str">
            <v>BPV</v>
          </cell>
        </row>
        <row r="410">
          <cell r="C410" t="str">
            <v>CON-C</v>
          </cell>
        </row>
        <row r="411">
          <cell r="C411" t="str">
            <v>NPM</v>
          </cell>
        </row>
        <row r="412">
          <cell r="C412" t="str">
            <v>BSM</v>
          </cell>
        </row>
        <row r="413">
          <cell r="C413" t="str">
            <v>WT</v>
          </cell>
        </row>
        <row r="414">
          <cell r="C414" t="str">
            <v>Total</v>
          </cell>
        </row>
        <row r="415">
          <cell r="C415" t="str">
            <v>Others</v>
          </cell>
        </row>
        <row r="416">
          <cell r="C416" t="str">
            <v>NE</v>
          </cell>
        </row>
        <row r="417">
          <cell r="C417" t="str">
            <v>NH</v>
          </cell>
        </row>
        <row r="418">
          <cell r="C418" t="str">
            <v>Total</v>
          </cell>
        </row>
        <row r="419">
          <cell r="C419" t="str">
            <v>G.Total</v>
          </cell>
        </row>
        <row r="420">
          <cell r="C420" t="str">
            <v>Fin.&amp; Bank+center</v>
          </cell>
        </row>
        <row r="421">
          <cell r="D421" t="str">
            <v>center</v>
          </cell>
        </row>
        <row r="422">
          <cell r="D422" t="str">
            <v>Wanapinklao</v>
          </cell>
        </row>
        <row r="423">
          <cell r="D423" t="str">
            <v xml:space="preserve">Tara </v>
          </cell>
        </row>
        <row r="424">
          <cell r="D424" t="str">
            <v>w-pol</v>
          </cell>
        </row>
        <row r="425">
          <cell r="D425" t="str">
            <v>ruam</v>
          </cell>
        </row>
        <row r="426">
          <cell r="D426" t="str">
            <v>Anawana</v>
          </cell>
        </row>
        <row r="427">
          <cell r="D427" t="str">
            <v>Ora</v>
          </cell>
        </row>
        <row r="428">
          <cell r="D428" t="str">
            <v>Ngamwongwan</v>
          </cell>
        </row>
        <row r="429">
          <cell r="D429" t="str">
            <v>Pawan</v>
          </cell>
        </row>
        <row r="430">
          <cell r="D430" t="str">
            <v>Thapra</v>
          </cell>
        </row>
        <row r="432">
          <cell r="D432" t="str">
            <v xml:space="preserve"> Center received Interest  from Project</v>
          </cell>
        </row>
        <row r="440">
          <cell r="C440" t="str">
            <v>WPV</v>
          </cell>
        </row>
        <row r="441">
          <cell r="C441" t="str">
            <v>BSM</v>
          </cell>
        </row>
        <row r="442">
          <cell r="C442" t="str">
            <v>WT</v>
          </cell>
        </row>
        <row r="446">
          <cell r="C446" t="str">
            <v>WPV</v>
          </cell>
        </row>
        <row r="447">
          <cell r="C447" t="str">
            <v>BSS</v>
          </cell>
        </row>
        <row r="448">
          <cell r="C448" t="str">
            <v>WT</v>
          </cell>
        </row>
        <row r="450">
          <cell r="C450" t="str">
            <v>Total</v>
          </cell>
          <cell r="D450">
            <v>-3032382.4154092143</v>
          </cell>
        </row>
        <row r="451">
          <cell r="C451" t="str">
            <v>NBD&amp;BSS</v>
          </cell>
        </row>
        <row r="452">
          <cell r="C452" t="str">
            <v>NPM&amp;WPV</v>
          </cell>
        </row>
        <row r="453">
          <cell r="C453" t="str">
            <v>RC&amp;NBD</v>
          </cell>
        </row>
        <row r="454">
          <cell r="C454" t="str">
            <v>RC&amp;BSS</v>
          </cell>
        </row>
        <row r="455">
          <cell r="C455" t="str">
            <v>Total</v>
          </cell>
        </row>
        <row r="456">
          <cell r="C456" t="str">
            <v>G.Total</v>
          </cell>
        </row>
        <row r="459">
          <cell r="C459" t="str">
            <v>Ruam</v>
          </cell>
        </row>
        <row r="460">
          <cell r="C460" t="str">
            <v>Lad</v>
          </cell>
        </row>
        <row r="461">
          <cell r="C461" t="str">
            <v>Pin</v>
          </cell>
        </row>
        <row r="462">
          <cell r="C462" t="str">
            <v>Total</v>
          </cell>
        </row>
        <row r="463">
          <cell r="C463" t="str">
            <v>Bond</v>
          </cell>
        </row>
        <row r="464">
          <cell r="C464" t="str">
            <v>Available</v>
          </cell>
        </row>
        <row r="465">
          <cell r="C465" t="str">
            <v>BSM</v>
          </cell>
        </row>
        <row r="466">
          <cell r="C466" t="str">
            <v>WPV</v>
          </cell>
        </row>
        <row r="470">
          <cell r="C470" t="str">
            <v>Consolidation ( Adj. Entries)</v>
          </cell>
        </row>
        <row r="471">
          <cell r="C471" t="str">
            <v>Loan from Aff. Co.,</v>
          </cell>
        </row>
        <row r="472">
          <cell r="C472" t="str">
            <v>Loan from Aff. Co.,WPV-CCC</v>
          </cell>
        </row>
        <row r="473">
          <cell r="C473" t="str">
            <v xml:space="preserve">Other </v>
          </cell>
        </row>
        <row r="474">
          <cell r="C474" t="str">
            <v>Accrued Expenses(RC-NBD)</v>
          </cell>
        </row>
        <row r="475">
          <cell r="C475" t="str">
            <v>Loan&amp; Advance  to Aff. Co.,</v>
          </cell>
        </row>
        <row r="476">
          <cell r="C476" t="str">
            <v>Longterm Loan to related</v>
          </cell>
        </row>
        <row r="477">
          <cell r="C477" t="str">
            <v xml:space="preserve">Other </v>
          </cell>
        </row>
        <row r="478">
          <cell r="C478" t="str">
            <v>Accrued Expenses(MGF)</v>
          </cell>
        </row>
        <row r="479">
          <cell r="C479" t="str">
            <v>Accrued Management Fee</v>
          </cell>
          <cell r="D479">
            <v>0</v>
          </cell>
          <cell r="E479">
            <v>0</v>
          </cell>
          <cell r="F479">
            <v>0</v>
          </cell>
        </row>
        <row r="480">
          <cell r="C480" t="str">
            <v>Interst Income</v>
          </cell>
          <cell r="D480">
            <v>0</v>
          </cell>
          <cell r="E480">
            <v>0</v>
          </cell>
          <cell r="F480">
            <v>-3.0000000260770321E-2</v>
          </cell>
        </row>
        <row r="481">
          <cell r="C481" t="str">
            <v>Interst Exp.</v>
          </cell>
        </row>
        <row r="482">
          <cell r="C482" t="str">
            <v>COGS (INT-WPV-NBD)</v>
          </cell>
          <cell r="D482">
            <v>0</v>
          </cell>
          <cell r="E482">
            <v>0</v>
          </cell>
          <cell r="F482" t="str">
            <v>CR</v>
          </cell>
        </row>
        <row r="483">
          <cell r="C483" t="str">
            <v>COGS (INT-WPV-NBD)</v>
          </cell>
        </row>
        <row r="484">
          <cell r="C484" t="str">
            <v>Realestate Develop-WPV</v>
          </cell>
        </row>
        <row r="485">
          <cell r="C485" t="str">
            <v>Real estate Devlpmt.BSS</v>
          </cell>
          <cell r="D485">
            <v>0</v>
          </cell>
          <cell r="E485">
            <v>0</v>
          </cell>
          <cell r="F485" t="str">
            <v>CR</v>
          </cell>
        </row>
        <row r="486">
          <cell r="C486" t="str">
            <v>Real estate devlpmt</v>
          </cell>
        </row>
        <row r="487">
          <cell r="C487" t="str">
            <v>COGS-(CONSTRUCTION-NBD-BSS)</v>
          </cell>
        </row>
        <row r="488">
          <cell r="C488" t="str">
            <v>Sale from constuction</v>
          </cell>
        </row>
        <row r="489">
          <cell r="C489" t="str">
            <v>Real estate devlpmt</v>
          </cell>
        </row>
        <row r="490">
          <cell r="C490" t="str">
            <v>COGS (INT.WTH-NBD)</v>
          </cell>
        </row>
        <row r="491">
          <cell r="C491" t="str">
            <v>Inventoryt.</v>
          </cell>
        </row>
        <row r="492">
          <cell r="C492" t="str">
            <v>Management Fee - Income</v>
          </cell>
        </row>
        <row r="493">
          <cell r="C493" t="str">
            <v>Selling &amp; Adm. Exp. (Mgnt Fee)</v>
          </cell>
        </row>
        <row r="494">
          <cell r="C494" t="str">
            <v>Retained Earning</v>
          </cell>
        </row>
        <row r="495">
          <cell r="C495" t="str">
            <v>COGS</v>
          </cell>
        </row>
        <row r="496">
          <cell r="C496" t="str">
            <v>Impairment</v>
          </cell>
        </row>
        <row r="497">
          <cell r="C497" t="str">
            <v>Payable to Contractor(BPV-BSS,WPV-RC)</v>
          </cell>
        </row>
        <row r="498">
          <cell r="C498" t="str">
            <v>Unbilled completed work(BPV-BSS,WPV-S&amp;P)</v>
          </cell>
        </row>
        <row r="499">
          <cell r="C499" t="str">
            <v>Account receivable(RC-BBD+WPV)</v>
          </cell>
        </row>
        <row r="500">
          <cell r="C500" t="str">
            <v>Other Current Liabilities</v>
          </cell>
        </row>
        <row r="501">
          <cell r="C501" t="str">
            <v>Other Current Lia(Retention)</v>
          </cell>
        </row>
        <row r="502">
          <cell r="C502" t="str">
            <v>Other Current A/C(Account Receivable Retention Cons.)</v>
          </cell>
        </row>
        <row r="503">
          <cell r="C503" t="str">
            <v>Advance to Contractor</v>
          </cell>
        </row>
        <row r="504">
          <cell r="C504" t="str">
            <v>Advance received from Customers</v>
          </cell>
        </row>
        <row r="505">
          <cell r="C505" t="str">
            <v>Other Current Liabilities</v>
          </cell>
        </row>
        <row r="506">
          <cell r="C506" t="str">
            <v>Sale from Construction</v>
          </cell>
        </row>
        <row r="507">
          <cell r="C507" t="str">
            <v>Cost of Construction</v>
          </cell>
        </row>
        <row r="508">
          <cell r="C508" t="str">
            <v>Cost of Good Sold</v>
          </cell>
        </row>
        <row r="509">
          <cell r="C509" t="str">
            <v>Total</v>
          </cell>
        </row>
        <row r="511">
          <cell r="C511" t="str">
            <v>VAT ( Management Fee)</v>
          </cell>
        </row>
        <row r="512">
          <cell r="C512" t="str">
            <v>VAT ( Other Income)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
      <sheetName val="fse10-11"/>
      <sheetName val="fst10-11"/>
      <sheetName val="fse8-9"/>
      <sheetName val="fst8-9"/>
      <sheetName val="fse7-8"/>
      <sheetName val="fse2-6"/>
      <sheetName val="fst3-7 (3)"/>
      <sheetName val="fst3-7"/>
      <sheetName val="q1-2003"/>
      <sheetName val="compare"/>
      <sheetName val="Goodwill"/>
      <sheetName val="Summarized"/>
      <sheetName val="arising"/>
      <sheetName val="loan-advance"/>
      <sheetName val="forward"/>
      <sheetName val="Adj RE 2543"/>
      <sheetName val="หุ้น NBD"/>
      <sheetName val="ค่าเผื่อหนี้สูญ"/>
      <sheetName val="impairment"/>
      <sheetName val="loss carry forward"/>
      <sheetName val="ภาษีถูกหัก"/>
      <sheetName val="Sheet2"/>
    </sheetNames>
    <sheetDataSet>
      <sheetData sheetId="0"/>
      <sheetData sheetId="1"/>
      <sheetData sheetId="2"/>
      <sheetData sheetId="3"/>
      <sheetData sheetId="4"/>
      <sheetData sheetId="5"/>
      <sheetData sheetId="6"/>
      <sheetData sheetId="7"/>
      <sheetData sheetId="8"/>
      <sheetData sheetId="9">
        <row r="1">
          <cell r="C1" t="str">
            <v>Noble Development Public Co., Ltd.</v>
          </cell>
        </row>
        <row r="2">
          <cell r="C2" t="str">
            <v>Consolidated  Financial Statement  -Sep  2002</v>
          </cell>
          <cell r="M2">
            <v>3401490.55</v>
          </cell>
        </row>
        <row r="4">
          <cell r="D4" t="str">
            <v>BALANCE  SHEET</v>
          </cell>
        </row>
        <row r="5">
          <cell r="C5" t="str">
            <v>ASSETS</v>
          </cell>
        </row>
        <row r="6">
          <cell r="C6" t="str">
            <v>Current Assets</v>
          </cell>
        </row>
        <row r="7">
          <cell r="D7" t="str">
            <v>Cash at bank</v>
          </cell>
        </row>
        <row r="8">
          <cell r="D8" t="str">
            <v>Short-Term Investment</v>
          </cell>
        </row>
        <row r="9">
          <cell r="D9" t="str">
            <v>Accounts  Receivable</v>
          </cell>
        </row>
        <row r="10">
          <cell r="D10" t="str">
            <v>Unbilled Receivable</v>
          </cell>
        </row>
        <row r="11">
          <cell r="D11" t="str">
            <v>Loan&amp; Advance  to Aff. Co.,</v>
          </cell>
        </row>
        <row r="12">
          <cell r="D12" t="str">
            <v>loan to other company</v>
          </cell>
        </row>
        <row r="13">
          <cell r="D13" t="str">
            <v>Inventory</v>
          </cell>
        </row>
        <row r="14">
          <cell r="D14" t="str">
            <v>Real Estate Development</v>
          </cell>
        </row>
        <row r="15">
          <cell r="C15" t="str">
            <v>Other Current Asset</v>
          </cell>
        </row>
        <row r="16">
          <cell r="C16" t="str">
            <v>Land Deposit</v>
          </cell>
        </row>
        <row r="17">
          <cell r="D17" t="str">
            <v xml:space="preserve">Accrued Management Fee </v>
          </cell>
        </row>
        <row r="18">
          <cell r="D18" t="str">
            <v>Advance to contractors</v>
          </cell>
        </row>
        <row r="19">
          <cell r="D19" t="str">
            <v xml:space="preserve">Other </v>
          </cell>
        </row>
        <row r="20">
          <cell r="D20" t="str">
            <v>Total Current Assets</v>
          </cell>
          <cell r="F20">
            <v>2508742107.7599998</v>
          </cell>
        </row>
        <row r="21">
          <cell r="C21" t="str">
            <v>Account receivable(Long term)</v>
          </cell>
        </row>
        <row r="22">
          <cell r="C22" t="str">
            <v>Investments in and loans to subsidiaries:-</v>
          </cell>
        </row>
        <row r="23">
          <cell r="D23" t="str">
            <v>Long Term Loan to Related</v>
          </cell>
        </row>
        <row r="24">
          <cell r="D24" t="str">
            <v>Investment to Related Company</v>
          </cell>
        </row>
        <row r="25">
          <cell r="C25" t="str">
            <v>Investment to Associated Company</v>
          </cell>
          <cell r="D25" t="str">
            <v>Investment to Related Company</v>
          </cell>
        </row>
        <row r="26">
          <cell r="C26" t="str">
            <v>Investment to Other Comany</v>
          </cell>
          <cell r="D26" t="str">
            <v>Investment to Related Company</v>
          </cell>
        </row>
        <row r="27">
          <cell r="D27" t="str">
            <v>Investment to Associate  Company</v>
          </cell>
        </row>
        <row r="28">
          <cell r="D28" t="str">
            <v>LOng-Term Investment</v>
          </cell>
        </row>
        <row r="29">
          <cell r="C29" t="str">
            <v>Loan to Others</v>
          </cell>
        </row>
        <row r="30">
          <cell r="C30" t="str">
            <v>Land-Future Development</v>
          </cell>
        </row>
        <row r="31">
          <cell r="C31" t="str">
            <v>Property Plant &amp; Equip.</v>
          </cell>
        </row>
        <row r="32">
          <cell r="C32" t="str">
            <v>Goodwill</v>
          </cell>
        </row>
        <row r="33">
          <cell r="C33" t="str">
            <v>Pre-Operating Exp.</v>
          </cell>
        </row>
        <row r="34">
          <cell r="C34" t="str">
            <v>Other Assets:-</v>
          </cell>
        </row>
        <row r="35">
          <cell r="D35" t="str">
            <v>Deposit for forward rate</v>
          </cell>
        </row>
        <row r="36">
          <cell r="D36" t="str">
            <v>Deposit for Investment</v>
          </cell>
        </row>
        <row r="37">
          <cell r="D37" t="str">
            <v>Other</v>
          </cell>
        </row>
        <row r="38">
          <cell r="C38" t="str">
            <v>Total Asset</v>
          </cell>
        </row>
        <row r="39">
          <cell r="C39" t="str">
            <v>LIABILITIES AND SHARE HOLDERS' EQUITY</v>
          </cell>
        </row>
        <row r="40">
          <cell r="C40" t="str">
            <v>Current Liabilities</v>
          </cell>
        </row>
        <row r="41">
          <cell r="D41" t="str">
            <v>Bank Overdraft</v>
          </cell>
        </row>
        <row r="42">
          <cell r="D42" t="str">
            <v>Payable to Contractor-Relate Comp.</v>
          </cell>
        </row>
        <row r="43">
          <cell r="D43" t="str">
            <v>Payable to Contractor</v>
          </cell>
        </row>
        <row r="44">
          <cell r="C44" t="str">
            <v>Short term loan</v>
          </cell>
        </row>
        <row r="45">
          <cell r="C45" t="str">
            <v>Unearned from construction</v>
          </cell>
        </row>
        <row r="46">
          <cell r="C46" t="str">
            <v>Bond due with 1 Yr</v>
          </cell>
        </row>
        <row r="47">
          <cell r="C47" t="str">
            <v>Adv.Received from Customer</v>
          </cell>
        </row>
        <row r="48">
          <cell r="C48" t="str">
            <v>Loan from Aff. Co.,</v>
          </cell>
        </row>
        <row r="49">
          <cell r="C49" t="str">
            <v>Other Current Liabilities:-</v>
          </cell>
          <cell r="F49">
            <v>87592496.589999989</v>
          </cell>
        </row>
        <row r="50">
          <cell r="D50" t="str">
            <v>Accrued Interest</v>
          </cell>
        </row>
        <row r="51">
          <cell r="D51" t="str">
            <v>Accrued Exp.</v>
          </cell>
        </row>
        <row r="52">
          <cell r="D52" t="str">
            <v>Forward payable</v>
          </cell>
        </row>
        <row r="53">
          <cell r="D53" t="str">
            <v xml:space="preserve">Other </v>
          </cell>
        </row>
        <row r="54">
          <cell r="D54" t="str">
            <v>Total Current LIabilities</v>
          </cell>
        </row>
        <row r="55">
          <cell r="C55" t="str">
            <v>Longterm Loan</v>
          </cell>
        </row>
        <row r="56">
          <cell r="C56" t="str">
            <v>Longterm Loan from Related</v>
          </cell>
        </row>
        <row r="57">
          <cell r="C57" t="str">
            <v>Liabilities arisen from Investment in subsuduaries</v>
          </cell>
        </row>
        <row r="58">
          <cell r="C58" t="str">
            <v>Liabilities arisen from Investment in associate comp.</v>
          </cell>
        </row>
        <row r="59">
          <cell r="C59" t="str">
            <v>Other Liabilities</v>
          </cell>
        </row>
        <row r="60">
          <cell r="D60" t="str">
            <v>Acrrued longterm interest</v>
          </cell>
        </row>
        <row r="61">
          <cell r="D61" t="str">
            <v>Other</v>
          </cell>
        </row>
        <row r="62">
          <cell r="C62" t="str">
            <v>Total Liablities</v>
          </cell>
        </row>
        <row r="63">
          <cell r="C63" t="str">
            <v>Minority Interest</v>
          </cell>
        </row>
        <row r="64">
          <cell r="C64" t="str">
            <v>Shareholders'Equity</v>
          </cell>
        </row>
        <row r="65">
          <cell r="D65" t="str">
            <v>Capital-Fully Paid Up</v>
          </cell>
        </row>
        <row r="66">
          <cell r="D66" t="str">
            <v>Premium</v>
          </cell>
        </row>
        <row r="67">
          <cell r="D67" t="str">
            <v>Discount</v>
          </cell>
        </row>
        <row r="68">
          <cell r="D68" t="str">
            <v>R /E-Appropriated-Legal reserve</v>
          </cell>
          <cell r="F68">
            <v>273478203.39965993</v>
          </cell>
        </row>
        <row r="69">
          <cell r="D69" t="str">
            <v>R/E Dificits;-</v>
          </cell>
          <cell r="F69">
            <v>752925128.44965994</v>
          </cell>
        </row>
        <row r="70">
          <cell r="D70" t="str">
            <v>Retained Earning</v>
          </cell>
          <cell r="F70">
            <v>-1597871427.2676105</v>
          </cell>
        </row>
        <row r="71">
          <cell r="D71" t="str">
            <v>Net Profit (Loss)</v>
          </cell>
        </row>
        <row r="73">
          <cell r="D73" t="str">
            <v>Total Shareholders' Equity</v>
          </cell>
        </row>
        <row r="74">
          <cell r="C74" t="str">
            <v>TOTAL LIABILITIES AND SHARE HOLDERS' EQUITY</v>
          </cell>
        </row>
        <row r="75">
          <cell r="D75" t="str">
            <v>DIFF.</v>
          </cell>
        </row>
        <row r="79">
          <cell r="D79" t="str">
            <v xml:space="preserve">INCOME  STATEMENT </v>
          </cell>
        </row>
        <row r="81">
          <cell r="C81" t="str">
            <v>REVENUES</v>
          </cell>
        </row>
        <row r="82">
          <cell r="C82" t="str">
            <v>Sales</v>
          </cell>
        </row>
        <row r="83">
          <cell r="C83" t="str">
            <v xml:space="preserve"> Income from Construction serviced</v>
          </cell>
        </row>
        <row r="84">
          <cell r="C84" t="str">
            <v>Service income</v>
          </cell>
        </row>
        <row r="86">
          <cell r="C86" t="str">
            <v>Gain from sell of investment in subsidiary,net:-</v>
          </cell>
        </row>
        <row r="87">
          <cell r="C87" t="str">
            <v xml:space="preserve">    Gain from sell </v>
          </cell>
        </row>
        <row r="88">
          <cell r="C88" t="str">
            <v>Gain from Exchange rate</v>
          </cell>
        </row>
        <row r="89">
          <cell r="C89" t="str">
            <v>Gain from cancelled contracts</v>
          </cell>
          <cell r="F89">
            <v>1873.4699999999721</v>
          </cell>
        </row>
        <row r="90">
          <cell r="C90" t="str">
            <v>Other income</v>
          </cell>
        </row>
        <row r="91">
          <cell r="C91" t="str">
            <v xml:space="preserve">    Management Fee </v>
          </cell>
        </row>
        <row r="92">
          <cell r="C92" t="str">
            <v>Interest Income</v>
          </cell>
        </row>
        <row r="93">
          <cell r="C93" t="str">
            <v xml:space="preserve">    Others</v>
          </cell>
        </row>
        <row r="94">
          <cell r="C94" t="str">
            <v>Total Revenues</v>
          </cell>
        </row>
        <row r="95">
          <cell r="C95" t="str">
            <v>EXPENSES</v>
          </cell>
        </row>
        <row r="96">
          <cell r="C96" t="str">
            <v>Cost of sales</v>
          </cell>
        </row>
        <row r="97">
          <cell r="C97" t="str">
            <v>Cost of Construction services</v>
          </cell>
        </row>
        <row r="98">
          <cell r="C98" t="str">
            <v>Cost of service</v>
          </cell>
        </row>
        <row r="99">
          <cell r="C99" t="str">
            <v>CM FEE</v>
          </cell>
        </row>
        <row r="100">
          <cell r="C100" t="str">
            <v>Loss from Forward Rate</v>
          </cell>
        </row>
        <row r="101">
          <cell r="C101" t="str">
            <v>Selling and&amp; administrative expenses</v>
          </cell>
        </row>
        <row r="102">
          <cell r="C102" t="str">
            <v>Directors' remuneration</v>
          </cell>
        </row>
        <row r="103">
          <cell r="C103" t="str">
            <v xml:space="preserve">    Depreciation &amp; Amortisation</v>
          </cell>
        </row>
        <row r="104">
          <cell r="C104" t="str">
            <v>Gain(Loss) from Subsidiary Co.</v>
          </cell>
        </row>
        <row r="105">
          <cell r="C105" t="str">
            <v>Total Expenses</v>
          </cell>
        </row>
        <row r="106">
          <cell r="C106" t="str">
            <v>Profit (Loss) before Tax &amp; Extra ordinary Item</v>
          </cell>
        </row>
        <row r="107">
          <cell r="C107" t="str">
            <v>Interest Exp.</v>
          </cell>
        </row>
        <row r="108">
          <cell r="C108" t="str">
            <v>Income Tax</v>
          </cell>
        </row>
        <row r="109">
          <cell r="C109" t="str">
            <v>Profit (Loss) After Tax &amp; before  Extra ordinary Item</v>
          </cell>
        </row>
        <row r="110">
          <cell r="C110" t="str">
            <v>Gain(Loss) from Other Co.</v>
          </cell>
        </row>
        <row r="111">
          <cell r="C111" t="str">
            <v xml:space="preserve"> Less Minorty Interest</v>
          </cell>
        </row>
        <row r="112">
          <cell r="C112" t="str">
            <v>Net Profit</v>
          </cell>
        </row>
        <row r="116">
          <cell r="C116" t="str">
            <v>Investment</v>
          </cell>
        </row>
        <row r="117">
          <cell r="C117" t="str">
            <v>N. Investment</v>
          </cell>
        </row>
        <row r="118">
          <cell r="C118" t="str">
            <v>Gain from Investment</v>
          </cell>
        </row>
        <row r="119">
          <cell r="C119" t="str">
            <v>Loss from Investment</v>
          </cell>
        </row>
        <row r="120">
          <cell r="C120" t="str">
            <v>Mi</v>
          </cell>
        </row>
        <row r="121">
          <cell r="C121" t="str">
            <v>Goodwill Amor.</v>
          </cell>
        </row>
        <row r="122">
          <cell r="C122" t="str">
            <v>N.Goodwill Amor.</v>
          </cell>
        </row>
        <row r="123">
          <cell r="C123" t="str">
            <v>Gain from Investment</v>
          </cell>
        </row>
        <row r="124">
          <cell r="C124" t="str">
            <v>Loss from Investment</v>
          </cell>
        </row>
        <row r="127">
          <cell r="C127" t="str">
            <v>Consolidation Transaction</v>
          </cell>
        </row>
        <row r="128">
          <cell r="C128" t="str">
            <v>Capital</v>
          </cell>
        </row>
        <row r="129">
          <cell r="C129" t="str">
            <v>R/E</v>
          </cell>
        </row>
        <row r="130">
          <cell r="C130" t="str">
            <v>Gain(Loss) from Sub.</v>
          </cell>
        </row>
        <row r="131">
          <cell r="C131" t="str">
            <v>Mi (B/S)</v>
          </cell>
        </row>
        <row r="132">
          <cell r="C132" t="str">
            <v>Mi (P/L)</v>
          </cell>
        </row>
        <row r="133">
          <cell r="C133" t="str">
            <v>Investment</v>
          </cell>
        </row>
        <row r="134">
          <cell r="C134" t="str">
            <v>Investment (Loss)</v>
          </cell>
        </row>
        <row r="135">
          <cell r="C135" t="str">
            <v>Goodwill</v>
          </cell>
        </row>
        <row r="136">
          <cell r="C136" t="str">
            <v>Goodwill Amor.</v>
          </cell>
        </row>
        <row r="137">
          <cell r="C137" t="str">
            <v>R/E</v>
          </cell>
        </row>
        <row r="138">
          <cell r="C138" t="str">
            <v>Total</v>
          </cell>
        </row>
        <row r="143">
          <cell r="C143" t="str">
            <v>Loan to Sub.</v>
          </cell>
        </row>
        <row r="144">
          <cell r="C144" t="str">
            <v>NBD</v>
          </cell>
        </row>
        <row r="145">
          <cell r="C145" t="str">
            <v>WPV</v>
          </cell>
        </row>
        <row r="146">
          <cell r="C146" t="str">
            <v>BSS</v>
          </cell>
        </row>
        <row r="147">
          <cell r="C147" t="str">
            <v>BPV</v>
          </cell>
        </row>
        <row r="148">
          <cell r="C148" t="str">
            <v>CON-C</v>
          </cell>
        </row>
        <row r="149">
          <cell r="C149" t="str">
            <v>NPM</v>
          </cell>
        </row>
        <row r="150">
          <cell r="C150" t="str">
            <v>BSM</v>
          </cell>
        </row>
        <row r="151">
          <cell r="C151" t="str">
            <v>Allowance for doubtful Loan</v>
          </cell>
        </row>
        <row r="152">
          <cell r="C152" t="str">
            <v>WT</v>
          </cell>
        </row>
        <row r="153">
          <cell r="C153" t="str">
            <v>RC</v>
          </cell>
        </row>
        <row r="154">
          <cell r="C154" t="str">
            <v>Total</v>
          </cell>
        </row>
        <row r="155">
          <cell r="C155" t="str">
            <v>Others</v>
          </cell>
        </row>
        <row r="156">
          <cell r="C156" t="str">
            <v>BPV</v>
          </cell>
        </row>
        <row r="157">
          <cell r="C157" t="str">
            <v>BSH</v>
          </cell>
        </row>
        <row r="158">
          <cell r="C158" t="str">
            <v>Total</v>
          </cell>
        </row>
        <row r="159">
          <cell r="C159" t="str">
            <v>G.Total</v>
          </cell>
        </row>
        <row r="160">
          <cell r="C160" t="str">
            <v>Accrued Interest Received</v>
          </cell>
        </row>
        <row r="161">
          <cell r="C161" t="str">
            <v>NBD</v>
          </cell>
        </row>
        <row r="162">
          <cell r="C162" t="str">
            <v>WPV</v>
          </cell>
        </row>
        <row r="163">
          <cell r="C163" t="str">
            <v>BSS</v>
          </cell>
        </row>
        <row r="164">
          <cell r="C164" t="str">
            <v>BPV</v>
          </cell>
        </row>
        <row r="165">
          <cell r="C165" t="str">
            <v>CON-C</v>
          </cell>
        </row>
        <row r="166">
          <cell r="C166" t="str">
            <v>NPM</v>
          </cell>
        </row>
        <row r="167">
          <cell r="C167" t="str">
            <v>BSM</v>
          </cell>
        </row>
        <row r="169">
          <cell r="C169" t="str">
            <v>WT</v>
          </cell>
        </row>
        <row r="170">
          <cell r="C170" t="str">
            <v>RC</v>
          </cell>
        </row>
        <row r="171">
          <cell r="C171" t="str">
            <v>Total</v>
          </cell>
        </row>
        <row r="172">
          <cell r="C172" t="str">
            <v>Others</v>
          </cell>
        </row>
        <row r="173">
          <cell r="C173" t="str">
            <v>BPV</v>
          </cell>
        </row>
        <row r="174">
          <cell r="C174" t="str">
            <v>BSH</v>
          </cell>
        </row>
        <row r="175">
          <cell r="C175" t="str">
            <v>BSH</v>
          </cell>
          <cell r="D175" t="str">
            <v>ค่าเผื่อหนี้สงสัยจะสูญ</v>
          </cell>
        </row>
        <row r="176">
          <cell r="C176" t="str">
            <v>Total</v>
          </cell>
        </row>
        <row r="177">
          <cell r="C177" t="str">
            <v>G.Total</v>
          </cell>
        </row>
        <row r="179">
          <cell r="C179" t="str">
            <v>NBD</v>
          </cell>
        </row>
        <row r="180">
          <cell r="C180" t="str">
            <v>WPV</v>
          </cell>
        </row>
        <row r="181">
          <cell r="C181" t="str">
            <v>BSS</v>
          </cell>
        </row>
        <row r="183">
          <cell r="C183" t="str">
            <v>CON-C</v>
          </cell>
        </row>
        <row r="184">
          <cell r="C184" t="str">
            <v>NPM</v>
          </cell>
        </row>
        <row r="185">
          <cell r="C185" t="str">
            <v>BSM</v>
          </cell>
        </row>
        <row r="186">
          <cell r="C186" t="str">
            <v>WT</v>
          </cell>
        </row>
        <row r="187">
          <cell r="C187" t="str">
            <v>RC</v>
          </cell>
        </row>
        <row r="188">
          <cell r="C188" t="str">
            <v>Total</v>
          </cell>
        </row>
        <row r="189">
          <cell r="C189" t="str">
            <v>BPV</v>
          </cell>
        </row>
        <row r="193">
          <cell r="C193" t="str">
            <v>NBD</v>
          </cell>
        </row>
        <row r="194">
          <cell r="C194" t="str">
            <v>WPV</v>
          </cell>
        </row>
        <row r="195">
          <cell r="C195" t="str">
            <v>BSS</v>
          </cell>
        </row>
        <row r="196">
          <cell r="C196" t="str">
            <v>CON-C</v>
          </cell>
        </row>
        <row r="197">
          <cell r="C197" t="str">
            <v>NPM</v>
          </cell>
        </row>
        <row r="198">
          <cell r="C198" t="str">
            <v>BSM</v>
          </cell>
        </row>
        <row r="200">
          <cell r="C200" t="str">
            <v>WT</v>
          </cell>
        </row>
        <row r="201">
          <cell r="C201" t="str">
            <v>RC</v>
          </cell>
        </row>
        <row r="203">
          <cell r="C203" t="str">
            <v>other</v>
          </cell>
        </row>
        <row r="204">
          <cell r="C204" t="str">
            <v>BPV</v>
          </cell>
        </row>
        <row r="205">
          <cell r="C205" t="str">
            <v>Total</v>
          </cell>
        </row>
        <row r="209">
          <cell r="F209" t="str">
            <v>Diff</v>
          </cell>
        </row>
        <row r="210">
          <cell r="C210" t="str">
            <v>NBD</v>
          </cell>
        </row>
        <row r="211">
          <cell r="C211" t="str">
            <v>WPV</v>
          </cell>
        </row>
        <row r="212">
          <cell r="C212" t="str">
            <v>BSS</v>
          </cell>
        </row>
        <row r="213">
          <cell r="C213" t="str">
            <v>BPV</v>
          </cell>
        </row>
        <row r="214">
          <cell r="C214" t="str">
            <v>CON-C</v>
          </cell>
        </row>
        <row r="215">
          <cell r="C215" t="str">
            <v>NPM</v>
          </cell>
        </row>
        <row r="216">
          <cell r="C216" t="str">
            <v>BSM</v>
          </cell>
        </row>
        <row r="217">
          <cell r="C217" t="str">
            <v>WT</v>
          </cell>
        </row>
        <row r="218">
          <cell r="C218" t="str">
            <v>RC</v>
          </cell>
        </row>
        <row r="219">
          <cell r="C219" t="str">
            <v>Total</v>
          </cell>
        </row>
        <row r="220">
          <cell r="C220" t="str">
            <v>Others</v>
          </cell>
        </row>
        <row r="221">
          <cell r="C221" t="str">
            <v>NE</v>
          </cell>
        </row>
        <row r="222">
          <cell r="C222" t="str">
            <v>BSH</v>
          </cell>
        </row>
        <row r="223">
          <cell r="C223" t="str">
            <v>NP</v>
          </cell>
        </row>
        <row r="224">
          <cell r="C224" t="str">
            <v>Total</v>
          </cell>
        </row>
        <row r="226">
          <cell r="C226" t="str">
            <v>Retention</v>
          </cell>
        </row>
        <row r="227">
          <cell r="C227" t="str">
            <v>NBD</v>
          </cell>
        </row>
        <row r="228">
          <cell r="C228" t="str">
            <v>WPV</v>
          </cell>
        </row>
        <row r="230">
          <cell r="C230" t="str">
            <v>Advance to Contractor</v>
          </cell>
        </row>
        <row r="231">
          <cell r="C231" t="str">
            <v>RC</v>
          </cell>
        </row>
        <row r="234">
          <cell r="C234" t="str">
            <v>VAT</v>
          </cell>
        </row>
        <row r="236">
          <cell r="C236" t="str">
            <v>Retention</v>
          </cell>
        </row>
        <row r="237">
          <cell r="C237" t="str">
            <v>RC</v>
          </cell>
        </row>
        <row r="239">
          <cell r="C239" t="str">
            <v>Loan from Sub.</v>
          </cell>
        </row>
        <row r="240">
          <cell r="C240" t="str">
            <v>NBD</v>
          </cell>
        </row>
        <row r="241">
          <cell r="C241" t="str">
            <v>WPV</v>
          </cell>
        </row>
        <row r="242">
          <cell r="C242" t="str">
            <v>BSS</v>
          </cell>
        </row>
        <row r="243">
          <cell r="C243" t="str">
            <v>BPV</v>
          </cell>
        </row>
        <row r="244">
          <cell r="C244" t="str">
            <v>CON-C</v>
          </cell>
        </row>
        <row r="245">
          <cell r="C245" t="str">
            <v>NPM</v>
          </cell>
        </row>
        <row r="246">
          <cell r="C246" t="str">
            <v>BSM</v>
          </cell>
        </row>
        <row r="247">
          <cell r="C247" t="str">
            <v>WT</v>
          </cell>
        </row>
        <row r="248">
          <cell r="C248" t="str">
            <v>Total</v>
          </cell>
        </row>
        <row r="250">
          <cell r="C250" t="str">
            <v>NBD</v>
          </cell>
        </row>
        <row r="251">
          <cell r="C251" t="str">
            <v>WPV</v>
          </cell>
        </row>
        <row r="252">
          <cell r="C252" t="str">
            <v>BSS</v>
          </cell>
        </row>
        <row r="253">
          <cell r="C253" t="str">
            <v>BPV</v>
          </cell>
        </row>
        <row r="254">
          <cell r="C254" t="str">
            <v>CON-C</v>
          </cell>
        </row>
        <row r="255">
          <cell r="C255" t="str">
            <v>NPM</v>
          </cell>
        </row>
        <row r="256">
          <cell r="C256" t="str">
            <v>BSM</v>
          </cell>
        </row>
        <row r="257">
          <cell r="C257" t="str">
            <v>WT</v>
          </cell>
        </row>
        <row r="258">
          <cell r="C258" t="str">
            <v>Total</v>
          </cell>
        </row>
        <row r="260">
          <cell r="C260" t="str">
            <v>NBD</v>
          </cell>
        </row>
        <row r="261">
          <cell r="C261" t="str">
            <v>WPV</v>
          </cell>
        </row>
        <row r="262">
          <cell r="C262" t="str">
            <v>BSS</v>
          </cell>
        </row>
        <row r="263">
          <cell r="C263" t="str">
            <v>BPV</v>
          </cell>
        </row>
        <row r="264">
          <cell r="C264" t="str">
            <v>CON-C</v>
          </cell>
        </row>
        <row r="265">
          <cell r="C265" t="str">
            <v>NPM</v>
          </cell>
        </row>
        <row r="266">
          <cell r="C266" t="str">
            <v>BSM</v>
          </cell>
        </row>
        <row r="267">
          <cell r="C267" t="str">
            <v>WT</v>
          </cell>
        </row>
        <row r="268">
          <cell r="C268" t="str">
            <v>Total</v>
          </cell>
        </row>
        <row r="272">
          <cell r="C272" t="str">
            <v>Accrued Interest-center</v>
          </cell>
        </row>
        <row r="273">
          <cell r="D273" t="str">
            <v>center</v>
          </cell>
        </row>
        <row r="274">
          <cell r="D274" t="str">
            <v>Wanapinklao</v>
          </cell>
        </row>
        <row r="275">
          <cell r="D275" t="str">
            <v xml:space="preserve">Tara </v>
          </cell>
        </row>
        <row r="276">
          <cell r="D276" t="str">
            <v>w-pol</v>
          </cell>
        </row>
        <row r="277">
          <cell r="D277" t="str">
            <v>ruam</v>
          </cell>
        </row>
        <row r="278">
          <cell r="D278" t="str">
            <v>Anawana</v>
          </cell>
        </row>
        <row r="279">
          <cell r="D279" t="str">
            <v>Ora</v>
          </cell>
        </row>
        <row r="280">
          <cell r="D280" t="str">
            <v>Ngamwongwan</v>
          </cell>
        </row>
        <row r="281">
          <cell r="D281" t="str">
            <v>Pawan</v>
          </cell>
        </row>
        <row r="282">
          <cell r="D282" t="str">
            <v>Thapra</v>
          </cell>
        </row>
        <row r="283">
          <cell r="C283" t="str">
            <v>Specific Tax</v>
          </cell>
        </row>
        <row r="284">
          <cell r="D284" t="str">
            <v>center</v>
          </cell>
        </row>
        <row r="285">
          <cell r="D285" t="str">
            <v>Wanapinklao</v>
          </cell>
        </row>
        <row r="286">
          <cell r="D286" t="str">
            <v xml:space="preserve">Tara </v>
          </cell>
        </row>
        <row r="287">
          <cell r="D287" t="str">
            <v>w-pol</v>
          </cell>
        </row>
        <row r="288">
          <cell r="D288" t="str">
            <v>ruam</v>
          </cell>
        </row>
        <row r="289">
          <cell r="D289" t="str">
            <v>Anawana</v>
          </cell>
        </row>
        <row r="290">
          <cell r="D290" t="str">
            <v>Ora</v>
          </cell>
        </row>
        <row r="291">
          <cell r="D291" t="str">
            <v>Ngamwongwan</v>
          </cell>
        </row>
        <row r="292">
          <cell r="D292" t="str">
            <v>Pawan</v>
          </cell>
        </row>
        <row r="293">
          <cell r="D293" t="str">
            <v>Thapra</v>
          </cell>
        </row>
        <row r="294">
          <cell r="C294" t="str">
            <v>Accrued Income Tax+vat</v>
          </cell>
        </row>
        <row r="295">
          <cell r="D295" t="str">
            <v>center</v>
          </cell>
        </row>
        <row r="296">
          <cell r="D296" t="str">
            <v>Wanapinklao</v>
          </cell>
        </row>
        <row r="297">
          <cell r="D297" t="str">
            <v xml:space="preserve">Tara </v>
          </cell>
        </row>
        <row r="298">
          <cell r="D298" t="str">
            <v>w-pol</v>
          </cell>
        </row>
        <row r="299">
          <cell r="D299" t="str">
            <v>ruam</v>
          </cell>
        </row>
        <row r="300">
          <cell r="D300" t="str">
            <v>Anawana</v>
          </cell>
        </row>
        <row r="301">
          <cell r="D301" t="str">
            <v>Ora</v>
          </cell>
        </row>
        <row r="302">
          <cell r="D302" t="str">
            <v>Ngamwongwan</v>
          </cell>
        </row>
        <row r="303">
          <cell r="D303" t="str">
            <v>Pawan</v>
          </cell>
        </row>
        <row r="304">
          <cell r="D304" t="str">
            <v>Thapra</v>
          </cell>
        </row>
        <row r="305">
          <cell r="C305" t="str">
            <v>Accrued Expenses</v>
          </cell>
        </row>
        <row r="306">
          <cell r="D306" t="str">
            <v>center</v>
          </cell>
        </row>
        <row r="307">
          <cell r="D307" t="str">
            <v>Wanapinklao</v>
          </cell>
        </row>
        <row r="308">
          <cell r="D308" t="str">
            <v xml:space="preserve">Tara </v>
          </cell>
        </row>
        <row r="309">
          <cell r="D309" t="str">
            <v>w-pol</v>
          </cell>
        </row>
        <row r="310">
          <cell r="D310" t="str">
            <v>ruam</v>
          </cell>
        </row>
        <row r="311">
          <cell r="D311" t="str">
            <v>Anawana</v>
          </cell>
        </row>
        <row r="312">
          <cell r="D312" t="str">
            <v>Ora</v>
          </cell>
        </row>
        <row r="313">
          <cell r="D313" t="str">
            <v>Ngamwongwan</v>
          </cell>
        </row>
        <row r="314">
          <cell r="D314" t="str">
            <v>Pawan</v>
          </cell>
        </row>
        <row r="315">
          <cell r="D315" t="str">
            <v>Thapra</v>
          </cell>
        </row>
        <row r="318">
          <cell r="C318" t="str">
            <v>Accrued rental</v>
          </cell>
        </row>
        <row r="319">
          <cell r="C319" t="str">
            <v>NBD</v>
          </cell>
        </row>
        <row r="320">
          <cell r="C320" t="str">
            <v>WTH</v>
          </cell>
        </row>
        <row r="321">
          <cell r="C321" t="str">
            <v>Accrued Management Fee</v>
          </cell>
        </row>
        <row r="322">
          <cell r="C322" t="str">
            <v>NBD</v>
          </cell>
        </row>
        <row r="328">
          <cell r="C328" t="str">
            <v>Payable to Contractor/Unbill  Receivable  Excluded VAT</v>
          </cell>
        </row>
        <row r="329">
          <cell r="C329" t="str">
            <v>RC</v>
          </cell>
        </row>
        <row r="330">
          <cell r="C330" t="str">
            <v>BSS</v>
          </cell>
        </row>
        <row r="331">
          <cell r="C331" t="str">
            <v>NBP</v>
          </cell>
        </row>
        <row r="332">
          <cell r="C332" t="str">
            <v>VAT Construction Cost</v>
          </cell>
        </row>
        <row r="336">
          <cell r="C336" t="str">
            <v>Advance Received from Customer(Relate Company)</v>
          </cell>
        </row>
        <row r="337">
          <cell r="C337" t="str">
            <v>NBD</v>
          </cell>
        </row>
        <row r="338">
          <cell r="C338" t="str">
            <v>WPV</v>
          </cell>
        </row>
        <row r="339">
          <cell r="C339" t="str">
            <v>BSS</v>
          </cell>
        </row>
        <row r="341">
          <cell r="C341" t="str">
            <v>Interest Income</v>
          </cell>
        </row>
        <row r="342">
          <cell r="C342" t="str">
            <v>NBD</v>
          </cell>
        </row>
        <row r="343">
          <cell r="C343" t="str">
            <v>WPV</v>
          </cell>
        </row>
        <row r="344">
          <cell r="C344" t="str">
            <v>BSS</v>
          </cell>
        </row>
        <row r="345">
          <cell r="C345" t="str">
            <v>BPV</v>
          </cell>
        </row>
        <row r="346">
          <cell r="C346" t="str">
            <v>CON-C</v>
          </cell>
        </row>
        <row r="347">
          <cell r="C347" t="str">
            <v>WT</v>
          </cell>
        </row>
        <row r="348">
          <cell r="C348" t="str">
            <v>NPM</v>
          </cell>
        </row>
        <row r="349">
          <cell r="C349" t="str">
            <v>BSM</v>
          </cell>
        </row>
        <row r="350">
          <cell r="C350" t="str">
            <v>BSM</v>
          </cell>
        </row>
        <row r="351">
          <cell r="C351" t="str">
            <v>RC</v>
          </cell>
        </row>
        <row r="352">
          <cell r="C352" t="str">
            <v>Total</v>
          </cell>
        </row>
        <row r="353">
          <cell r="C353" t="str">
            <v>Others</v>
          </cell>
        </row>
        <row r="354">
          <cell r="C354" t="str">
            <v>NE</v>
          </cell>
        </row>
        <row r="355">
          <cell r="C355" t="str">
            <v>NH</v>
          </cell>
        </row>
        <row r="356">
          <cell r="C356" t="str">
            <v>NH</v>
          </cell>
        </row>
        <row r="357">
          <cell r="C357" t="str">
            <v>Total</v>
          </cell>
        </row>
        <row r="358">
          <cell r="C358" t="str">
            <v>G.Total</v>
          </cell>
        </row>
        <row r="359">
          <cell r="C359" t="str">
            <v>Fin.&amp; Bank center</v>
          </cell>
        </row>
        <row r="360">
          <cell r="D360" t="str">
            <v>center</v>
          </cell>
        </row>
        <row r="361">
          <cell r="C361">
            <v>4421</v>
          </cell>
          <cell r="D361" t="str">
            <v>Wanapinklao</v>
          </cell>
        </row>
        <row r="362">
          <cell r="C362">
            <v>4425</v>
          </cell>
          <cell r="D362" t="str">
            <v xml:space="preserve">Tara </v>
          </cell>
        </row>
        <row r="363">
          <cell r="D363" t="str">
            <v>w-pol</v>
          </cell>
        </row>
        <row r="364">
          <cell r="C364">
            <v>4421</v>
          </cell>
          <cell r="D364" t="str">
            <v>ruam</v>
          </cell>
        </row>
        <row r="365">
          <cell r="D365" t="str">
            <v>Anawana</v>
          </cell>
        </row>
        <row r="366">
          <cell r="D366" t="str">
            <v>Ora</v>
          </cell>
        </row>
        <row r="367">
          <cell r="D367" t="str">
            <v>Ngamwongwan</v>
          </cell>
        </row>
        <row r="368">
          <cell r="D368" t="str">
            <v>Pawan</v>
          </cell>
        </row>
        <row r="369">
          <cell r="D369" t="str">
            <v>Thapra</v>
          </cell>
        </row>
        <row r="373">
          <cell r="C373" t="str">
            <v>NBD</v>
          </cell>
        </row>
        <row r="374">
          <cell r="C374" t="str">
            <v>BSS</v>
          </cell>
        </row>
        <row r="379">
          <cell r="C379" t="str">
            <v>NBD</v>
          </cell>
        </row>
        <row r="380">
          <cell r="C380" t="str">
            <v>WPV</v>
          </cell>
        </row>
        <row r="381">
          <cell r="C381" t="str">
            <v>BSS</v>
          </cell>
        </row>
        <row r="382">
          <cell r="C382" t="str">
            <v>BPV</v>
          </cell>
        </row>
        <row r="383">
          <cell r="C383" t="str">
            <v>CON-C</v>
          </cell>
        </row>
        <row r="384">
          <cell r="C384" t="str">
            <v>NPM</v>
          </cell>
        </row>
        <row r="385">
          <cell r="C385" t="str">
            <v>BSM</v>
          </cell>
        </row>
        <row r="386">
          <cell r="C386" t="str">
            <v>WT</v>
          </cell>
        </row>
        <row r="387">
          <cell r="C387" t="str">
            <v>Total</v>
          </cell>
        </row>
        <row r="388">
          <cell r="C388" t="str">
            <v>Vat</v>
          </cell>
        </row>
        <row r="389">
          <cell r="C389" t="str">
            <v>G.Total</v>
          </cell>
        </row>
        <row r="390">
          <cell r="C390" t="str">
            <v>Other</v>
          </cell>
        </row>
        <row r="394">
          <cell r="C394" t="str">
            <v>NBD</v>
          </cell>
        </row>
        <row r="395">
          <cell r="C395" t="str">
            <v>WPV</v>
          </cell>
        </row>
        <row r="396">
          <cell r="C396" t="str">
            <v>BSS</v>
          </cell>
        </row>
        <row r="397">
          <cell r="C397" t="str">
            <v>BPV</v>
          </cell>
        </row>
        <row r="398">
          <cell r="C398" t="str">
            <v>CON-C</v>
          </cell>
        </row>
        <row r="399">
          <cell r="C399" t="str">
            <v>NPM</v>
          </cell>
        </row>
        <row r="400">
          <cell r="C400" t="str">
            <v>BSM</v>
          </cell>
        </row>
        <row r="401">
          <cell r="C401" t="str">
            <v>WT</v>
          </cell>
        </row>
        <row r="402">
          <cell r="C402" t="str">
            <v>Total</v>
          </cell>
        </row>
        <row r="404">
          <cell r="D404">
            <v>230591.10999999987</v>
          </cell>
        </row>
        <row r="406">
          <cell r="C406" t="str">
            <v>NBD</v>
          </cell>
        </row>
        <row r="407">
          <cell r="C407" t="str">
            <v>WPV</v>
          </cell>
        </row>
        <row r="408">
          <cell r="C408" t="str">
            <v>BSS</v>
          </cell>
        </row>
        <row r="409">
          <cell r="C409" t="str">
            <v>BPV</v>
          </cell>
        </row>
        <row r="410">
          <cell r="C410" t="str">
            <v>CON-C</v>
          </cell>
        </row>
        <row r="411">
          <cell r="C411" t="str">
            <v>NPM</v>
          </cell>
        </row>
        <row r="412">
          <cell r="C412" t="str">
            <v>BSM</v>
          </cell>
        </row>
        <row r="413">
          <cell r="C413" t="str">
            <v>WT</v>
          </cell>
        </row>
        <row r="414">
          <cell r="C414" t="str">
            <v>Total</v>
          </cell>
        </row>
        <row r="415">
          <cell r="C415" t="str">
            <v>Others</v>
          </cell>
        </row>
        <row r="416">
          <cell r="C416" t="str">
            <v>NE</v>
          </cell>
        </row>
        <row r="417">
          <cell r="C417" t="str">
            <v>NH</v>
          </cell>
        </row>
        <row r="418">
          <cell r="C418" t="str">
            <v>Total</v>
          </cell>
        </row>
        <row r="419">
          <cell r="C419" t="str">
            <v>G.Total</v>
          </cell>
        </row>
        <row r="420">
          <cell r="C420" t="str">
            <v>Fin.&amp; Bank+center</v>
          </cell>
        </row>
        <row r="421">
          <cell r="D421" t="str">
            <v>center</v>
          </cell>
        </row>
        <row r="422">
          <cell r="D422" t="str">
            <v>Wanapinklao</v>
          </cell>
        </row>
        <row r="423">
          <cell r="D423" t="str">
            <v xml:space="preserve">Tara </v>
          </cell>
        </row>
        <row r="424">
          <cell r="D424" t="str">
            <v>w-pol</v>
          </cell>
        </row>
        <row r="425">
          <cell r="D425" t="str">
            <v>ruam</v>
          </cell>
        </row>
        <row r="426">
          <cell r="D426" t="str">
            <v>Anawana</v>
          </cell>
        </row>
        <row r="427">
          <cell r="D427" t="str">
            <v>Ora</v>
          </cell>
        </row>
        <row r="428">
          <cell r="D428" t="str">
            <v>Ngamwongwan</v>
          </cell>
        </row>
        <row r="429">
          <cell r="D429" t="str">
            <v>Pawan</v>
          </cell>
        </row>
        <row r="430">
          <cell r="D430" t="str">
            <v>Thapra</v>
          </cell>
        </row>
        <row r="432">
          <cell r="D432" t="str">
            <v xml:space="preserve"> Center received Interest  from Project</v>
          </cell>
        </row>
        <row r="440">
          <cell r="C440" t="str">
            <v>WPV</v>
          </cell>
        </row>
        <row r="441">
          <cell r="C441" t="str">
            <v>BSM</v>
          </cell>
        </row>
        <row r="442">
          <cell r="C442" t="str">
            <v>WT</v>
          </cell>
        </row>
        <row r="446">
          <cell r="C446" t="str">
            <v>WPV</v>
          </cell>
        </row>
        <row r="447">
          <cell r="C447" t="str">
            <v>BSS</v>
          </cell>
        </row>
        <row r="448">
          <cell r="C448" t="str">
            <v>WT</v>
          </cell>
        </row>
        <row r="450">
          <cell r="C450" t="str">
            <v>Total</v>
          </cell>
          <cell r="D450">
            <v>-3032382.4154092143</v>
          </cell>
        </row>
        <row r="451">
          <cell r="C451" t="str">
            <v>NBD&amp;BSS</v>
          </cell>
        </row>
        <row r="452">
          <cell r="C452" t="str">
            <v>NPM&amp;WPV</v>
          </cell>
        </row>
        <row r="453">
          <cell r="C453" t="str">
            <v>RC&amp;NBD</v>
          </cell>
        </row>
        <row r="454">
          <cell r="C454" t="str">
            <v>RC&amp;BSS</v>
          </cell>
        </row>
        <row r="455">
          <cell r="C455" t="str">
            <v>Total</v>
          </cell>
        </row>
        <row r="456">
          <cell r="C456" t="str">
            <v>G.Total</v>
          </cell>
        </row>
        <row r="459">
          <cell r="C459" t="str">
            <v>Ruam</v>
          </cell>
        </row>
        <row r="460">
          <cell r="C460" t="str">
            <v>Lad</v>
          </cell>
        </row>
        <row r="461">
          <cell r="C461" t="str">
            <v>Pin</v>
          </cell>
        </row>
        <row r="462">
          <cell r="C462" t="str">
            <v>Total</v>
          </cell>
        </row>
        <row r="463">
          <cell r="C463" t="str">
            <v>Bond</v>
          </cell>
        </row>
        <row r="464">
          <cell r="C464" t="str">
            <v>Available</v>
          </cell>
        </row>
        <row r="465">
          <cell r="C465" t="str">
            <v>BSM</v>
          </cell>
        </row>
        <row r="466">
          <cell r="C466" t="str">
            <v>WPV</v>
          </cell>
        </row>
        <row r="470">
          <cell r="C470" t="str">
            <v>Consolidation ( Adj. Entries)</v>
          </cell>
        </row>
        <row r="471">
          <cell r="C471" t="str">
            <v>Loan from Aff. Co.,</v>
          </cell>
        </row>
        <row r="472">
          <cell r="C472" t="str">
            <v>Loan from Aff. Co.,WPV-CCC</v>
          </cell>
        </row>
        <row r="473">
          <cell r="C473" t="str">
            <v xml:space="preserve">Other </v>
          </cell>
        </row>
        <row r="474">
          <cell r="C474" t="str">
            <v>Accrued Expenses(RC-NBD)</v>
          </cell>
        </row>
        <row r="475">
          <cell r="C475" t="str">
            <v>Loan&amp; Advance  to Aff. Co.,</v>
          </cell>
        </row>
        <row r="476">
          <cell r="C476" t="str">
            <v>Longterm Loan to related</v>
          </cell>
        </row>
        <row r="477">
          <cell r="C477" t="str">
            <v xml:space="preserve">Other </v>
          </cell>
        </row>
        <row r="478">
          <cell r="C478" t="str">
            <v>Accrued Expenses(MGF)</v>
          </cell>
        </row>
        <row r="479">
          <cell r="C479" t="str">
            <v>Accrued Management Fee</v>
          </cell>
          <cell r="F479">
            <v>0</v>
          </cell>
        </row>
        <row r="480">
          <cell r="C480" t="str">
            <v>Interst Income</v>
          </cell>
          <cell r="F480">
            <v>-3.0000000260770321E-2</v>
          </cell>
        </row>
        <row r="481">
          <cell r="C481" t="str">
            <v>Interst Exp.</v>
          </cell>
        </row>
        <row r="482">
          <cell r="C482" t="str">
            <v>COGS (INT-WPV-NBD)</v>
          </cell>
          <cell r="F482" t="str">
            <v>CR</v>
          </cell>
        </row>
        <row r="483">
          <cell r="C483" t="str">
            <v>COGS (INT-WPV-NBD)</v>
          </cell>
        </row>
        <row r="484">
          <cell r="C484" t="str">
            <v>Realestate Develop-WPV</v>
          </cell>
        </row>
        <row r="485">
          <cell r="C485" t="str">
            <v>Real estate Devlpmt.BSS</v>
          </cell>
          <cell r="F485" t="str">
            <v>CR</v>
          </cell>
        </row>
        <row r="486">
          <cell r="C486" t="str">
            <v>Real estate devlpmt</v>
          </cell>
        </row>
        <row r="487">
          <cell r="C487" t="str">
            <v>COGS-(CONSTRUCTION-NBD-BSS)</v>
          </cell>
        </row>
        <row r="488">
          <cell r="C488" t="str">
            <v>Sale from constuction</v>
          </cell>
        </row>
        <row r="489">
          <cell r="C489" t="str">
            <v>Real estate devlpmt</v>
          </cell>
        </row>
        <row r="490">
          <cell r="C490" t="str">
            <v>COGS (INT.WTH-NBD)</v>
          </cell>
        </row>
        <row r="491">
          <cell r="C491" t="str">
            <v>Inventoryt.</v>
          </cell>
        </row>
        <row r="492">
          <cell r="C492" t="str">
            <v>Management Fee - Income</v>
          </cell>
        </row>
        <row r="493">
          <cell r="C493" t="str">
            <v>Selling &amp; Adm. Exp. (Mgnt Fee)</v>
          </cell>
        </row>
        <row r="494">
          <cell r="C494" t="str">
            <v>Retained Earning</v>
          </cell>
        </row>
        <row r="495">
          <cell r="C495" t="str">
            <v>COGS</v>
          </cell>
        </row>
        <row r="496">
          <cell r="C496" t="str">
            <v>Impairment</v>
          </cell>
        </row>
        <row r="497">
          <cell r="C497" t="str">
            <v>Payable to Contractor(BPV-BSS,WPV-RC)</v>
          </cell>
        </row>
        <row r="498">
          <cell r="C498" t="str">
            <v>Unbilled completed work(BPV-BSS,WPV-S&amp;P)</v>
          </cell>
        </row>
        <row r="499">
          <cell r="C499" t="str">
            <v>Account receivable(RC-BBD+WPV)</v>
          </cell>
        </row>
        <row r="500">
          <cell r="C500" t="str">
            <v>Other Current Liabilities</v>
          </cell>
        </row>
        <row r="501">
          <cell r="C501" t="str">
            <v>Other Current Lia(Retention)</v>
          </cell>
        </row>
        <row r="502">
          <cell r="C502" t="str">
            <v>Other Current A/C(Account Receivable Retention Cons.)</v>
          </cell>
        </row>
        <row r="503">
          <cell r="C503" t="str">
            <v>Advance to Contractor</v>
          </cell>
        </row>
        <row r="504">
          <cell r="C504" t="str">
            <v>Advance received from Customers</v>
          </cell>
        </row>
        <row r="505">
          <cell r="C505" t="str">
            <v>Other Current Liabilities</v>
          </cell>
        </row>
        <row r="506">
          <cell r="C506" t="str">
            <v>Sale from Construction</v>
          </cell>
        </row>
        <row r="507">
          <cell r="C507" t="str">
            <v>Cost of Construction</v>
          </cell>
        </row>
        <row r="508">
          <cell r="C508" t="str">
            <v>Cost of Good Sold</v>
          </cell>
        </row>
        <row r="509">
          <cell r="C509" t="str">
            <v>Total</v>
          </cell>
        </row>
        <row r="511">
          <cell r="C511" t="str">
            <v>VAT ( Management Fee)</v>
          </cell>
        </row>
        <row r="512">
          <cell r="C512" t="str">
            <v>VAT ( Other Income)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9"/>
  <sheetViews>
    <sheetView topLeftCell="A100" zoomScaleNormal="100" zoomScaleSheetLayoutView="85" workbookViewId="0">
      <selection activeCell="B113" sqref="B113"/>
    </sheetView>
  </sheetViews>
  <sheetFormatPr defaultColWidth="9.28515625" defaultRowHeight="16.5" customHeight="1" x14ac:dyDescent="0.25"/>
  <cols>
    <col min="1" max="1" width="1.7109375" style="79" customWidth="1"/>
    <col min="2" max="2" width="28.85546875" style="79" customWidth="1"/>
    <col min="3" max="3" width="7.140625" style="38" customWidth="1"/>
    <col min="4" max="4" width="0.7109375" style="87" customWidth="1"/>
    <col min="5" max="5" width="12.28515625" style="40" customWidth="1"/>
    <col min="6" max="6" width="0.7109375" style="40" customWidth="1"/>
    <col min="7" max="7" width="12.28515625" style="40" customWidth="1"/>
    <col min="8" max="8" width="0.7109375" style="40" customWidth="1"/>
    <col min="9" max="9" width="12.28515625" style="40" customWidth="1"/>
    <col min="10" max="10" width="0.7109375" style="40" customWidth="1"/>
    <col min="11" max="11" width="12.28515625" style="40" customWidth="1"/>
    <col min="12" max="16384" width="9.28515625" style="6"/>
  </cols>
  <sheetData>
    <row r="1" spans="1:11" ht="16.5" customHeight="1" x14ac:dyDescent="0.25">
      <c r="A1" s="1" t="s">
        <v>0</v>
      </c>
      <c r="B1" s="2"/>
      <c r="C1" s="3"/>
      <c r="D1" s="4"/>
      <c r="E1" s="5"/>
      <c r="F1" s="5"/>
      <c r="G1" s="5"/>
      <c r="H1" s="5"/>
      <c r="I1" s="5"/>
      <c r="J1" s="5"/>
      <c r="K1" s="5"/>
    </row>
    <row r="2" spans="1:11" ht="16.5" customHeight="1" x14ac:dyDescent="0.25">
      <c r="A2" s="7" t="s">
        <v>1</v>
      </c>
      <c r="B2" s="2"/>
      <c r="C2" s="3"/>
      <c r="D2" s="4"/>
      <c r="E2" s="5"/>
      <c r="F2" s="5"/>
      <c r="G2" s="5"/>
      <c r="H2" s="5"/>
      <c r="I2" s="5"/>
      <c r="J2" s="5"/>
      <c r="K2" s="5"/>
    </row>
    <row r="3" spans="1:11" ht="16.5" customHeight="1" x14ac:dyDescent="0.25">
      <c r="A3" s="8" t="s">
        <v>154</v>
      </c>
      <c r="B3" s="9"/>
      <c r="C3" s="10"/>
      <c r="D3" s="11"/>
      <c r="E3" s="12"/>
      <c r="F3" s="12"/>
      <c r="G3" s="12"/>
      <c r="H3" s="12"/>
      <c r="I3" s="12"/>
      <c r="J3" s="12"/>
      <c r="K3" s="12"/>
    </row>
    <row r="4" spans="1:11" ht="16.5" customHeight="1" x14ac:dyDescent="0.25">
      <c r="A4" s="13"/>
      <c r="B4" s="13"/>
      <c r="C4" s="3"/>
      <c r="D4" s="4"/>
      <c r="E4" s="5"/>
      <c r="F4" s="5"/>
      <c r="G4" s="5"/>
      <c r="H4" s="5"/>
      <c r="I4" s="5"/>
      <c r="J4" s="5"/>
      <c r="K4" s="5"/>
    </row>
    <row r="5" spans="1:11" ht="16.5" customHeight="1" x14ac:dyDescent="0.25">
      <c r="A5" s="13"/>
      <c r="B5" s="13"/>
      <c r="C5" s="3"/>
      <c r="D5" s="4"/>
      <c r="E5" s="5"/>
      <c r="F5" s="5"/>
      <c r="G5" s="5"/>
      <c r="H5" s="5"/>
      <c r="I5" s="5"/>
      <c r="J5" s="5"/>
      <c r="K5" s="5"/>
    </row>
    <row r="6" spans="1:11" ht="15" customHeight="1" x14ac:dyDescent="0.25">
      <c r="A6" s="13"/>
      <c r="B6" s="13"/>
      <c r="C6" s="3"/>
      <c r="D6" s="4"/>
      <c r="E6" s="246" t="s">
        <v>81</v>
      </c>
      <c r="F6" s="246"/>
      <c r="G6" s="246"/>
      <c r="H6" s="5"/>
      <c r="I6" s="246" t="s">
        <v>82</v>
      </c>
      <c r="J6" s="246"/>
      <c r="K6" s="246"/>
    </row>
    <row r="7" spans="1:11" ht="15" customHeight="1" x14ac:dyDescent="0.25">
      <c r="A7" s="13"/>
      <c r="B7" s="13"/>
      <c r="C7" s="3"/>
      <c r="D7" s="4"/>
      <c r="E7" s="247" t="s">
        <v>118</v>
      </c>
      <c r="F7" s="247"/>
      <c r="G7" s="247"/>
      <c r="H7" s="14"/>
      <c r="I7" s="247" t="s">
        <v>118</v>
      </c>
      <c r="J7" s="247"/>
      <c r="K7" s="247"/>
    </row>
    <row r="8" spans="1:11" ht="15" customHeight="1" x14ac:dyDescent="0.25">
      <c r="A8" s="13"/>
      <c r="B8" s="13"/>
      <c r="C8" s="3"/>
      <c r="D8" s="4"/>
      <c r="E8" s="15" t="s">
        <v>104</v>
      </c>
      <c r="F8" s="16"/>
      <c r="G8" s="15" t="s">
        <v>105</v>
      </c>
      <c r="H8" s="16"/>
      <c r="I8" s="15" t="s">
        <v>104</v>
      </c>
      <c r="J8" s="16"/>
      <c r="K8" s="15" t="s">
        <v>105</v>
      </c>
    </row>
    <row r="9" spans="1:11" ht="15" customHeight="1" x14ac:dyDescent="0.25">
      <c r="A9" s="13"/>
      <c r="B9" s="13"/>
      <c r="C9" s="3"/>
      <c r="D9" s="4"/>
      <c r="E9" s="15" t="s">
        <v>155</v>
      </c>
      <c r="F9" s="16"/>
      <c r="G9" s="15" t="s">
        <v>109</v>
      </c>
      <c r="H9" s="16"/>
      <c r="I9" s="15" t="s">
        <v>155</v>
      </c>
      <c r="J9" s="16"/>
      <c r="K9" s="15" t="s">
        <v>109</v>
      </c>
    </row>
    <row r="10" spans="1:11" ht="15" customHeight="1" x14ac:dyDescent="0.25">
      <c r="A10" s="13"/>
      <c r="B10" s="13"/>
      <c r="C10" s="3"/>
      <c r="D10" s="4"/>
      <c r="E10" s="15" t="s">
        <v>106</v>
      </c>
      <c r="F10" s="17"/>
      <c r="G10" s="15" t="s">
        <v>99</v>
      </c>
      <c r="H10" s="17"/>
      <c r="I10" s="15" t="s">
        <v>106</v>
      </c>
      <c r="J10" s="17"/>
      <c r="K10" s="15" t="s">
        <v>99</v>
      </c>
    </row>
    <row r="11" spans="1:11" ht="15" customHeight="1" x14ac:dyDescent="0.25">
      <c r="A11" s="13"/>
      <c r="B11" s="13"/>
      <c r="C11" s="10" t="s">
        <v>19</v>
      </c>
      <c r="D11" s="4"/>
      <c r="E11" s="18" t="s">
        <v>107</v>
      </c>
      <c r="F11" s="19"/>
      <c r="G11" s="18" t="s">
        <v>107</v>
      </c>
      <c r="H11" s="20"/>
      <c r="I11" s="18" t="s">
        <v>107</v>
      </c>
      <c r="J11" s="19"/>
      <c r="K11" s="18" t="s">
        <v>107</v>
      </c>
    </row>
    <row r="12" spans="1:11" ht="15" customHeight="1" x14ac:dyDescent="0.25">
      <c r="A12" s="6"/>
      <c r="B12" s="6"/>
      <c r="C12" s="21"/>
      <c r="D12" s="22"/>
      <c r="E12" s="23"/>
      <c r="F12" s="24"/>
      <c r="G12" s="24"/>
      <c r="H12" s="24"/>
      <c r="I12" s="23"/>
      <c r="J12" s="24"/>
      <c r="K12" s="24"/>
    </row>
    <row r="13" spans="1:11" ht="15" customHeight="1" x14ac:dyDescent="0.25">
      <c r="A13" s="25" t="s">
        <v>2</v>
      </c>
      <c r="B13" s="26"/>
      <c r="C13" s="27"/>
      <c r="D13" s="28"/>
      <c r="E13" s="29"/>
      <c r="F13" s="30"/>
      <c r="G13" s="30"/>
      <c r="H13" s="30"/>
      <c r="I13" s="29"/>
      <c r="J13" s="30"/>
      <c r="K13" s="30"/>
    </row>
    <row r="14" spans="1:11" ht="15" customHeight="1" x14ac:dyDescent="0.25">
      <c r="A14" s="31"/>
      <c r="B14" s="26"/>
      <c r="C14" s="21"/>
      <c r="D14" s="22"/>
      <c r="E14" s="23"/>
      <c r="F14" s="24"/>
      <c r="G14" s="24"/>
      <c r="H14" s="24"/>
      <c r="I14" s="23"/>
      <c r="J14" s="24"/>
      <c r="K14" s="24"/>
    </row>
    <row r="15" spans="1:11" ht="15" customHeight="1" x14ac:dyDescent="0.25">
      <c r="A15" s="31" t="s">
        <v>3</v>
      </c>
      <c r="B15" s="26"/>
      <c r="C15" s="21"/>
      <c r="D15" s="22"/>
      <c r="E15" s="23"/>
      <c r="F15" s="24"/>
      <c r="G15" s="24"/>
      <c r="H15" s="24"/>
      <c r="I15" s="23"/>
      <c r="J15" s="24"/>
      <c r="K15" s="24"/>
    </row>
    <row r="16" spans="1:11" ht="15" customHeight="1" x14ac:dyDescent="0.25">
      <c r="A16" s="31"/>
      <c r="B16" s="26"/>
      <c r="C16" s="21"/>
      <c r="D16" s="22"/>
      <c r="E16" s="23"/>
      <c r="F16" s="24"/>
      <c r="G16" s="24"/>
      <c r="H16" s="24"/>
      <c r="I16" s="23"/>
      <c r="J16" s="24"/>
      <c r="K16" s="24"/>
    </row>
    <row r="17" spans="1:11" ht="15" customHeight="1" x14ac:dyDescent="0.25">
      <c r="A17" s="6" t="s">
        <v>4</v>
      </c>
      <c r="B17" s="26"/>
      <c r="C17" s="21"/>
      <c r="D17" s="22"/>
      <c r="E17" s="32">
        <v>89039</v>
      </c>
      <c r="F17" s="33"/>
      <c r="G17" s="34">
        <v>119325</v>
      </c>
      <c r="H17" s="34"/>
      <c r="I17" s="32">
        <v>21502</v>
      </c>
      <c r="J17" s="34"/>
      <c r="K17" s="34">
        <v>46904</v>
      </c>
    </row>
    <row r="18" spans="1:11" ht="15" customHeight="1" x14ac:dyDescent="0.25">
      <c r="A18" s="6" t="s">
        <v>5</v>
      </c>
      <c r="B18" s="6"/>
      <c r="C18" s="21">
        <v>7</v>
      </c>
      <c r="D18" s="22"/>
      <c r="E18" s="36">
        <v>74747</v>
      </c>
      <c r="F18" s="35"/>
      <c r="G18" s="34">
        <v>47184</v>
      </c>
      <c r="H18" s="34"/>
      <c r="I18" s="32">
        <v>16559</v>
      </c>
      <c r="J18" s="34"/>
      <c r="K18" s="34">
        <v>41727</v>
      </c>
    </row>
    <row r="19" spans="1:11" ht="15" customHeight="1" x14ac:dyDescent="0.25">
      <c r="A19" s="6" t="s">
        <v>101</v>
      </c>
      <c r="B19" s="26"/>
      <c r="C19" s="21"/>
      <c r="D19" s="22"/>
      <c r="E19" s="37"/>
      <c r="F19" s="35"/>
      <c r="G19" s="35"/>
      <c r="H19" s="35"/>
      <c r="I19" s="32"/>
      <c r="J19" s="35"/>
      <c r="K19" s="35"/>
    </row>
    <row r="20" spans="1:11" ht="15" customHeight="1" x14ac:dyDescent="0.25">
      <c r="A20" s="26"/>
      <c r="B20" s="6" t="s">
        <v>7</v>
      </c>
      <c r="C20" s="21" t="s">
        <v>143</v>
      </c>
      <c r="D20" s="22"/>
      <c r="E20" s="32">
        <v>0</v>
      </c>
      <c r="F20" s="24"/>
      <c r="G20" s="34">
        <v>0</v>
      </c>
      <c r="H20" s="24"/>
      <c r="I20" s="32">
        <v>529665</v>
      </c>
      <c r="J20" s="34"/>
      <c r="K20" s="34">
        <v>849207</v>
      </c>
    </row>
    <row r="21" spans="1:11" ht="15" customHeight="1" x14ac:dyDescent="0.25">
      <c r="A21" s="26" t="s">
        <v>153</v>
      </c>
      <c r="B21" s="6"/>
      <c r="C21" s="21"/>
      <c r="D21" s="22"/>
      <c r="E21" s="32">
        <v>10300</v>
      </c>
      <c r="F21" s="24"/>
      <c r="G21" s="34">
        <v>2452</v>
      </c>
      <c r="H21" s="24"/>
      <c r="I21" s="32">
        <v>10000</v>
      </c>
      <c r="J21" s="34"/>
      <c r="K21" s="34">
        <v>0</v>
      </c>
    </row>
    <row r="22" spans="1:11" ht="15" customHeight="1" x14ac:dyDescent="0.25">
      <c r="A22" s="26" t="s">
        <v>60</v>
      </c>
      <c r="B22" s="6"/>
      <c r="D22" s="22"/>
      <c r="E22" s="39"/>
      <c r="F22" s="24"/>
      <c r="H22" s="24"/>
      <c r="I22" s="39"/>
      <c r="J22" s="34"/>
      <c r="K22" s="34"/>
    </row>
    <row r="23" spans="1:11" ht="15" customHeight="1" x14ac:dyDescent="0.25">
      <c r="A23" s="6"/>
      <c r="B23" s="41" t="s">
        <v>61</v>
      </c>
      <c r="C23" s="21" t="s">
        <v>144</v>
      </c>
      <c r="D23" s="22"/>
      <c r="E23" s="32">
        <v>3275017</v>
      </c>
      <c r="F23" s="24"/>
      <c r="G23" s="34">
        <v>3448353</v>
      </c>
      <c r="H23" s="24"/>
      <c r="I23" s="32">
        <v>1689422</v>
      </c>
      <c r="J23" s="34"/>
      <c r="K23" s="34">
        <v>1510076</v>
      </c>
    </row>
    <row r="24" spans="1:11" ht="15" customHeight="1" x14ac:dyDescent="0.25">
      <c r="A24" s="6" t="s">
        <v>6</v>
      </c>
      <c r="B24" s="21"/>
      <c r="C24" s="21"/>
      <c r="D24" s="22"/>
      <c r="E24" s="42">
        <v>47798</v>
      </c>
      <c r="F24" s="35"/>
      <c r="G24" s="43">
        <v>14693</v>
      </c>
      <c r="H24" s="44"/>
      <c r="I24" s="45">
        <v>6855</v>
      </c>
      <c r="J24" s="34"/>
      <c r="K24" s="43">
        <v>240</v>
      </c>
    </row>
    <row r="25" spans="1:11" ht="15" customHeight="1" x14ac:dyDescent="0.25">
      <c r="A25" s="46"/>
      <c r="B25" s="46"/>
      <c r="C25" s="21"/>
      <c r="D25" s="22"/>
      <c r="E25" s="37"/>
      <c r="F25" s="35"/>
      <c r="G25" s="35"/>
      <c r="H25" s="44"/>
      <c r="I25" s="47"/>
      <c r="J25" s="44"/>
      <c r="K25" s="44"/>
    </row>
    <row r="26" spans="1:11" ht="15" customHeight="1" x14ac:dyDescent="0.25">
      <c r="A26" s="31" t="s">
        <v>8</v>
      </c>
      <c r="B26" s="6"/>
      <c r="C26" s="21"/>
      <c r="D26" s="22"/>
      <c r="E26" s="45">
        <f>SUM(E17:E24)</f>
        <v>3496901</v>
      </c>
      <c r="F26" s="24"/>
      <c r="G26" s="43">
        <f>SUM(G17:G24)</f>
        <v>3632007</v>
      </c>
      <c r="H26" s="48"/>
      <c r="I26" s="45">
        <f>SUM(I17:I24)</f>
        <v>2274003</v>
      </c>
      <c r="J26" s="48"/>
      <c r="K26" s="43">
        <f>SUM(K17:K24)</f>
        <v>2448154</v>
      </c>
    </row>
    <row r="27" spans="1:11" ht="15" customHeight="1" x14ac:dyDescent="0.25">
      <c r="A27" s="46"/>
      <c r="B27" s="46"/>
      <c r="C27" s="21"/>
      <c r="D27" s="22"/>
      <c r="E27" s="23"/>
      <c r="F27" s="24"/>
      <c r="G27" s="24"/>
      <c r="H27" s="44"/>
      <c r="I27" s="23"/>
      <c r="J27" s="24"/>
      <c r="K27" s="24"/>
    </row>
    <row r="28" spans="1:11" ht="15" customHeight="1" x14ac:dyDescent="0.25">
      <c r="A28" s="31" t="s">
        <v>9</v>
      </c>
      <c r="B28" s="49"/>
      <c r="C28" s="21"/>
      <c r="D28" s="22"/>
      <c r="E28" s="23"/>
      <c r="F28" s="24"/>
      <c r="G28" s="24"/>
      <c r="H28" s="24"/>
      <c r="I28" s="23"/>
      <c r="J28" s="24"/>
      <c r="K28" s="24"/>
    </row>
    <row r="29" spans="1:11" ht="15" customHeight="1" x14ac:dyDescent="0.25">
      <c r="A29" s="49"/>
      <c r="B29" s="49"/>
      <c r="C29" s="21"/>
      <c r="D29" s="22"/>
      <c r="E29" s="23"/>
      <c r="F29" s="24"/>
      <c r="G29" s="24"/>
      <c r="H29" s="24"/>
      <c r="I29" s="23"/>
      <c r="J29" s="24"/>
      <c r="K29" s="24"/>
    </row>
    <row r="30" spans="1:11" ht="15" customHeight="1" x14ac:dyDescent="0.25">
      <c r="A30" s="50" t="s">
        <v>65</v>
      </c>
      <c r="B30" s="49"/>
      <c r="C30" s="21"/>
      <c r="D30" s="22"/>
      <c r="E30" s="23"/>
      <c r="F30" s="24"/>
      <c r="G30" s="24"/>
      <c r="H30" s="24"/>
      <c r="I30" s="23"/>
      <c r="J30" s="24"/>
      <c r="K30" s="24"/>
    </row>
    <row r="31" spans="1:11" ht="15" customHeight="1" x14ac:dyDescent="0.25">
      <c r="A31" s="6"/>
      <c r="B31" s="26" t="s">
        <v>64</v>
      </c>
      <c r="C31" s="21">
        <v>9</v>
      </c>
      <c r="D31" s="22"/>
      <c r="E31" s="32">
        <v>29712</v>
      </c>
      <c r="F31" s="34"/>
      <c r="G31" s="34">
        <v>13772</v>
      </c>
      <c r="H31" s="34"/>
      <c r="I31" s="32">
        <v>17405</v>
      </c>
      <c r="J31" s="34"/>
      <c r="K31" s="34">
        <v>1543</v>
      </c>
    </row>
    <row r="32" spans="1:11" ht="15" customHeight="1" x14ac:dyDescent="0.25">
      <c r="A32" s="6" t="s">
        <v>88</v>
      </c>
      <c r="B32" s="26"/>
      <c r="C32" s="21">
        <v>10</v>
      </c>
      <c r="D32" s="22"/>
      <c r="E32" s="32">
        <v>0</v>
      </c>
      <c r="F32" s="34"/>
      <c r="G32" s="34">
        <v>101528</v>
      </c>
      <c r="H32" s="34"/>
      <c r="I32" s="32">
        <v>0</v>
      </c>
      <c r="J32" s="34"/>
      <c r="K32" s="34">
        <v>101528</v>
      </c>
    </row>
    <row r="33" spans="1:11" ht="15" customHeight="1" x14ac:dyDescent="0.25">
      <c r="A33" s="6" t="s">
        <v>10</v>
      </c>
      <c r="B33" s="26"/>
      <c r="C33" s="21">
        <v>11</v>
      </c>
      <c r="D33" s="22"/>
      <c r="E33" s="32">
        <v>0</v>
      </c>
      <c r="F33" s="35"/>
      <c r="G33" s="34">
        <v>0</v>
      </c>
      <c r="H33" s="34"/>
      <c r="I33" s="32">
        <v>208927</v>
      </c>
      <c r="J33" s="34"/>
      <c r="K33" s="34">
        <v>158936</v>
      </c>
    </row>
    <row r="34" spans="1:11" ht="15" customHeight="1" x14ac:dyDescent="0.25">
      <c r="A34" s="26" t="s">
        <v>11</v>
      </c>
      <c r="B34" s="6"/>
      <c r="C34" s="21"/>
      <c r="D34" s="22"/>
      <c r="E34" s="32">
        <v>13460</v>
      </c>
      <c r="F34" s="34"/>
      <c r="G34" s="34">
        <v>13460</v>
      </c>
      <c r="H34" s="34"/>
      <c r="I34" s="32">
        <v>11009</v>
      </c>
      <c r="J34" s="34"/>
      <c r="K34" s="34">
        <v>11009</v>
      </c>
    </row>
    <row r="35" spans="1:11" ht="15" customHeight="1" x14ac:dyDescent="0.25">
      <c r="A35" s="6" t="s">
        <v>62</v>
      </c>
      <c r="B35" s="6"/>
      <c r="C35" s="21"/>
      <c r="D35" s="22"/>
      <c r="E35" s="32"/>
      <c r="F35" s="34"/>
      <c r="G35" s="34"/>
      <c r="H35" s="34"/>
      <c r="I35" s="32"/>
      <c r="J35" s="34"/>
      <c r="K35" s="34"/>
    </row>
    <row r="36" spans="1:11" ht="15" customHeight="1" x14ac:dyDescent="0.25">
      <c r="A36" s="6"/>
      <c r="B36" s="6" t="s">
        <v>61</v>
      </c>
      <c r="C36" s="21">
        <v>9</v>
      </c>
      <c r="D36" s="22"/>
      <c r="E36" s="32">
        <v>1164306</v>
      </c>
      <c r="F36" s="34"/>
      <c r="G36" s="34">
        <v>1153029</v>
      </c>
      <c r="H36" s="34"/>
      <c r="I36" s="32">
        <v>874420</v>
      </c>
      <c r="J36" s="34"/>
      <c r="K36" s="34">
        <v>874420</v>
      </c>
    </row>
    <row r="37" spans="1:11" ht="15" customHeight="1" x14ac:dyDescent="0.25">
      <c r="A37" s="26" t="s">
        <v>12</v>
      </c>
      <c r="B37" s="6"/>
      <c r="C37" s="21">
        <v>9</v>
      </c>
      <c r="D37" s="22"/>
      <c r="E37" s="32">
        <v>12333</v>
      </c>
      <c r="F37" s="34"/>
      <c r="G37" s="34">
        <v>12833</v>
      </c>
      <c r="H37" s="34"/>
      <c r="I37" s="32">
        <v>0</v>
      </c>
      <c r="J37" s="34"/>
      <c r="K37" s="34">
        <v>0</v>
      </c>
    </row>
    <row r="38" spans="1:11" ht="15" customHeight="1" x14ac:dyDescent="0.25">
      <c r="A38" s="6" t="s">
        <v>13</v>
      </c>
      <c r="B38" s="26"/>
      <c r="C38" s="21" t="s">
        <v>145</v>
      </c>
      <c r="D38" s="22"/>
      <c r="E38" s="32">
        <v>212289</v>
      </c>
      <c r="F38" s="34"/>
      <c r="G38" s="34">
        <v>217936</v>
      </c>
      <c r="H38" s="34"/>
      <c r="I38" s="32">
        <v>20158</v>
      </c>
      <c r="J38" s="34"/>
      <c r="K38" s="34">
        <v>35424</v>
      </c>
    </row>
    <row r="39" spans="1:11" ht="15" customHeight="1" x14ac:dyDescent="0.25">
      <c r="A39" s="50" t="s">
        <v>14</v>
      </c>
      <c r="B39" s="26"/>
      <c r="C39" s="21"/>
      <c r="D39" s="22"/>
      <c r="E39" s="32">
        <v>13773</v>
      </c>
      <c r="F39" s="34"/>
      <c r="G39" s="34">
        <v>13769</v>
      </c>
      <c r="H39" s="34"/>
      <c r="I39" s="32">
        <v>0</v>
      </c>
      <c r="J39" s="34"/>
      <c r="K39" s="34">
        <v>0</v>
      </c>
    </row>
    <row r="40" spans="1:11" ht="15" customHeight="1" x14ac:dyDescent="0.25">
      <c r="A40" s="51" t="s">
        <v>15</v>
      </c>
      <c r="B40" s="26"/>
      <c r="C40" s="21"/>
      <c r="D40" s="22"/>
      <c r="E40" s="32">
        <v>72441</v>
      </c>
      <c r="F40" s="34"/>
      <c r="G40" s="34">
        <v>79585</v>
      </c>
      <c r="H40" s="48"/>
      <c r="I40" s="32">
        <v>30632</v>
      </c>
      <c r="J40" s="34"/>
      <c r="K40" s="34">
        <v>29600</v>
      </c>
    </row>
    <row r="41" spans="1:11" ht="15" customHeight="1" x14ac:dyDescent="0.25">
      <c r="A41" s="6" t="s">
        <v>16</v>
      </c>
      <c r="B41" s="26"/>
      <c r="C41" s="21"/>
      <c r="D41" s="22"/>
      <c r="E41" s="45">
        <v>40553</v>
      </c>
      <c r="F41" s="34"/>
      <c r="G41" s="43">
        <v>31731</v>
      </c>
      <c r="H41" s="48"/>
      <c r="I41" s="45">
        <v>23395</v>
      </c>
      <c r="J41" s="34"/>
      <c r="K41" s="43">
        <v>19022</v>
      </c>
    </row>
    <row r="42" spans="1:11" ht="15" customHeight="1" x14ac:dyDescent="0.25">
      <c r="A42" s="6"/>
      <c r="B42" s="41"/>
      <c r="C42" s="21"/>
      <c r="D42" s="22"/>
      <c r="E42" s="32"/>
      <c r="F42" s="52"/>
      <c r="G42" s="34"/>
      <c r="H42" s="48"/>
      <c r="I42" s="32"/>
      <c r="J42" s="34"/>
      <c r="K42" s="34"/>
    </row>
    <row r="43" spans="1:11" ht="15" customHeight="1" x14ac:dyDescent="0.25">
      <c r="A43" s="31" t="s">
        <v>17</v>
      </c>
      <c r="B43" s="6"/>
      <c r="C43" s="21"/>
      <c r="D43" s="22"/>
      <c r="E43" s="45">
        <f>SUM(E31:E41)</f>
        <v>1558867</v>
      </c>
      <c r="F43" s="52"/>
      <c r="G43" s="43">
        <f>SUM(G31:G41)</f>
        <v>1637643</v>
      </c>
      <c r="H43" s="48"/>
      <c r="I43" s="45">
        <f>SUM(I31:I41)</f>
        <v>1185946</v>
      </c>
      <c r="J43" s="34"/>
      <c r="K43" s="43">
        <f>SUM(K31:K41)</f>
        <v>1231482</v>
      </c>
    </row>
    <row r="44" spans="1:11" ht="15" customHeight="1" x14ac:dyDescent="0.25">
      <c r="A44" s="31"/>
      <c r="B44" s="46"/>
      <c r="C44" s="21"/>
      <c r="D44" s="22"/>
      <c r="E44" s="53"/>
      <c r="F44" s="54"/>
      <c r="G44" s="54"/>
      <c r="H44" s="44"/>
      <c r="I44" s="47"/>
      <c r="J44" s="44"/>
      <c r="K44" s="44"/>
    </row>
    <row r="45" spans="1:11" ht="15" customHeight="1" thickBot="1" x14ac:dyDescent="0.3">
      <c r="A45" s="31" t="s">
        <v>18</v>
      </c>
      <c r="B45" s="49"/>
      <c r="C45" s="21"/>
      <c r="D45" s="22"/>
      <c r="E45" s="55">
        <f>+E26+E43</f>
        <v>5055768</v>
      </c>
      <c r="F45" s="34"/>
      <c r="G45" s="56">
        <f>+G26+G43</f>
        <v>5269650</v>
      </c>
      <c r="H45" s="48"/>
      <c r="I45" s="55">
        <f>+I26+I43</f>
        <v>3459949</v>
      </c>
      <c r="J45" s="34"/>
      <c r="K45" s="56">
        <f>+K26+K43</f>
        <v>3679636</v>
      </c>
    </row>
    <row r="46" spans="1:11" ht="15" customHeight="1" thickTop="1" x14ac:dyDescent="0.2">
      <c r="A46" s="31"/>
      <c r="B46" s="49"/>
      <c r="C46" s="21"/>
      <c r="D46" s="22"/>
      <c r="E46" s="57"/>
      <c r="F46" s="57"/>
      <c r="G46" s="58"/>
      <c r="H46" s="57"/>
      <c r="I46" s="57"/>
      <c r="J46" s="34"/>
      <c r="K46" s="48"/>
    </row>
    <row r="47" spans="1:11" ht="15" customHeight="1" x14ac:dyDescent="0.2">
      <c r="A47" s="31"/>
      <c r="B47" s="49"/>
      <c r="C47" s="21"/>
      <c r="D47" s="22"/>
      <c r="E47" s="57"/>
      <c r="F47" s="57"/>
      <c r="G47" s="58"/>
      <c r="H47" s="57"/>
      <c r="I47" s="57"/>
      <c r="J47" s="34"/>
      <c r="K47" s="48"/>
    </row>
    <row r="48" spans="1:11" ht="15" customHeight="1" x14ac:dyDescent="0.2">
      <c r="A48" s="31"/>
      <c r="B48" s="49"/>
      <c r="C48" s="21"/>
      <c r="D48" s="22"/>
      <c r="E48" s="57"/>
      <c r="F48" s="57"/>
      <c r="G48" s="58"/>
      <c r="H48" s="57"/>
      <c r="I48" s="57"/>
      <c r="J48" s="34"/>
      <c r="K48" s="48"/>
    </row>
    <row r="49" spans="1:11" ht="15" customHeight="1" x14ac:dyDescent="0.2">
      <c r="A49" s="31"/>
      <c r="B49" s="49"/>
      <c r="C49" s="21"/>
      <c r="D49" s="22"/>
      <c r="E49" s="57"/>
      <c r="F49" s="57"/>
      <c r="G49" s="58"/>
      <c r="H49" s="57"/>
      <c r="I49" s="57"/>
      <c r="J49" s="34"/>
      <c r="K49" s="48"/>
    </row>
    <row r="50" spans="1:11" ht="15" customHeight="1" x14ac:dyDescent="0.25">
      <c r="A50" s="248" t="s">
        <v>139</v>
      </c>
      <c r="B50" s="248"/>
      <c r="C50" s="248"/>
      <c r="D50" s="248"/>
      <c r="E50" s="248"/>
      <c r="F50" s="248"/>
      <c r="G50" s="248"/>
      <c r="H50" s="248"/>
      <c r="I50" s="248"/>
      <c r="J50" s="248"/>
      <c r="K50" s="248"/>
    </row>
    <row r="51" spans="1:11" ht="15" customHeight="1" x14ac:dyDescent="0.2">
      <c r="A51" s="31"/>
      <c r="B51" s="49"/>
      <c r="C51" s="21"/>
      <c r="D51" s="22"/>
      <c r="E51" s="57"/>
      <c r="F51" s="57"/>
      <c r="G51" s="58"/>
      <c r="H51" s="57"/>
      <c r="I51" s="57"/>
      <c r="J51" s="34"/>
      <c r="K51" s="48"/>
    </row>
    <row r="52" spans="1:11" ht="22.35" customHeight="1" x14ac:dyDescent="0.25">
      <c r="A52" s="59" t="s">
        <v>113</v>
      </c>
      <c r="B52" s="59"/>
      <c r="C52" s="60"/>
      <c r="D52" s="60"/>
      <c r="E52" s="61"/>
      <c r="F52" s="61"/>
      <c r="G52" s="61"/>
      <c r="H52" s="61"/>
      <c r="I52" s="61"/>
      <c r="J52" s="61"/>
      <c r="K52" s="61"/>
    </row>
    <row r="53" spans="1:11" ht="16.5" customHeight="1" x14ac:dyDescent="0.25">
      <c r="A53" s="62" t="s">
        <v>0</v>
      </c>
      <c r="B53" s="2"/>
      <c r="C53" s="3"/>
      <c r="D53" s="4"/>
      <c r="E53" s="5"/>
      <c r="F53" s="5"/>
      <c r="G53" s="5"/>
      <c r="H53" s="5"/>
      <c r="I53" s="5"/>
      <c r="J53" s="5"/>
      <c r="K53" s="5"/>
    </row>
    <row r="54" spans="1:11" ht="16.5" customHeight="1" x14ac:dyDescent="0.25">
      <c r="A54" s="62" t="s">
        <v>146</v>
      </c>
      <c r="B54" s="2"/>
      <c r="C54" s="3"/>
      <c r="D54" s="4"/>
      <c r="E54" s="5"/>
      <c r="F54" s="5"/>
      <c r="G54" s="5"/>
      <c r="H54" s="5"/>
      <c r="I54" s="5"/>
      <c r="J54" s="5"/>
      <c r="K54" s="5"/>
    </row>
    <row r="55" spans="1:11" ht="16.5" customHeight="1" x14ac:dyDescent="0.25">
      <c r="A55" s="63" t="s">
        <v>154</v>
      </c>
      <c r="B55" s="9"/>
      <c r="C55" s="10"/>
      <c r="D55" s="11"/>
      <c r="E55" s="12"/>
      <c r="F55" s="12"/>
      <c r="G55" s="12"/>
      <c r="H55" s="12"/>
      <c r="I55" s="12"/>
      <c r="J55" s="12"/>
      <c r="K55" s="12"/>
    </row>
    <row r="56" spans="1:11" ht="16.5" customHeight="1" x14ac:dyDescent="0.25">
      <c r="A56" s="13"/>
      <c r="B56" s="13"/>
      <c r="C56" s="3"/>
      <c r="D56" s="4"/>
      <c r="E56" s="5"/>
      <c r="F56" s="5"/>
      <c r="G56" s="5"/>
      <c r="H56" s="5"/>
      <c r="I56" s="5"/>
      <c r="J56" s="5"/>
      <c r="K56" s="5"/>
    </row>
    <row r="57" spans="1:11" ht="16.5" customHeight="1" x14ac:dyDescent="0.25">
      <c r="A57" s="13"/>
      <c r="B57" s="13"/>
      <c r="C57" s="3"/>
      <c r="D57" s="4"/>
      <c r="E57" s="5"/>
      <c r="F57" s="5"/>
      <c r="G57" s="5"/>
      <c r="H57" s="5"/>
      <c r="I57" s="5"/>
      <c r="J57" s="5"/>
      <c r="K57" s="5"/>
    </row>
    <row r="58" spans="1:11" ht="16.5" customHeight="1" x14ac:dyDescent="0.25">
      <c r="A58" s="13"/>
      <c r="B58" s="13"/>
      <c r="C58" s="3"/>
      <c r="D58" s="4"/>
      <c r="E58" s="246" t="s">
        <v>81</v>
      </c>
      <c r="F58" s="246"/>
      <c r="G58" s="246"/>
      <c r="H58" s="5"/>
      <c r="I58" s="246" t="s">
        <v>82</v>
      </c>
      <c r="J58" s="246"/>
      <c r="K58" s="246"/>
    </row>
    <row r="59" spans="1:11" ht="16.5" customHeight="1" x14ac:dyDescent="0.25">
      <c r="A59" s="13"/>
      <c r="B59" s="13"/>
      <c r="C59" s="3"/>
      <c r="D59" s="4"/>
      <c r="E59" s="245" t="s">
        <v>118</v>
      </c>
      <c r="F59" s="245"/>
      <c r="G59" s="245"/>
      <c r="H59" s="64"/>
      <c r="I59" s="247" t="s">
        <v>118</v>
      </c>
      <c r="J59" s="247"/>
      <c r="K59" s="247"/>
    </row>
    <row r="60" spans="1:11" ht="16.5" customHeight="1" x14ac:dyDescent="0.25">
      <c r="A60" s="13"/>
      <c r="B60" s="13"/>
      <c r="C60" s="3"/>
      <c r="D60" s="4"/>
      <c r="E60" s="15" t="s">
        <v>104</v>
      </c>
      <c r="F60" s="16"/>
      <c r="G60" s="15" t="s">
        <v>105</v>
      </c>
      <c r="H60" s="16"/>
      <c r="I60" s="15" t="s">
        <v>104</v>
      </c>
      <c r="J60" s="16"/>
      <c r="K60" s="15" t="s">
        <v>105</v>
      </c>
    </row>
    <row r="61" spans="1:11" ht="15" customHeight="1" x14ac:dyDescent="0.25">
      <c r="A61" s="13"/>
      <c r="B61" s="13"/>
      <c r="C61" s="3"/>
      <c r="D61" s="4"/>
      <c r="E61" s="15" t="s">
        <v>155</v>
      </c>
      <c r="F61" s="16"/>
      <c r="G61" s="15" t="s">
        <v>109</v>
      </c>
      <c r="H61" s="16"/>
      <c r="I61" s="15" t="s">
        <v>155</v>
      </c>
      <c r="J61" s="16"/>
      <c r="K61" s="15" t="s">
        <v>109</v>
      </c>
    </row>
    <row r="62" spans="1:11" ht="16.5" customHeight="1" x14ac:dyDescent="0.25">
      <c r="A62" s="13"/>
      <c r="B62" s="13"/>
      <c r="C62" s="3"/>
      <c r="D62" s="4"/>
      <c r="E62" s="15" t="s">
        <v>106</v>
      </c>
      <c r="F62" s="17"/>
      <c r="G62" s="15" t="s">
        <v>99</v>
      </c>
      <c r="H62" s="17"/>
      <c r="I62" s="15" t="s">
        <v>106</v>
      </c>
      <c r="J62" s="17"/>
      <c r="K62" s="15" t="s">
        <v>99</v>
      </c>
    </row>
    <row r="63" spans="1:11" ht="16.5" customHeight="1" x14ac:dyDescent="0.25">
      <c r="A63" s="13"/>
      <c r="B63" s="13"/>
      <c r="C63" s="10" t="s">
        <v>19</v>
      </c>
      <c r="D63" s="4"/>
      <c r="E63" s="18" t="s">
        <v>107</v>
      </c>
      <c r="F63" s="19"/>
      <c r="G63" s="18" t="s">
        <v>107</v>
      </c>
      <c r="H63" s="20"/>
      <c r="I63" s="18" t="s">
        <v>107</v>
      </c>
      <c r="J63" s="19"/>
      <c r="K63" s="18" t="s">
        <v>107</v>
      </c>
    </row>
    <row r="64" spans="1:11" ht="16.5" customHeight="1" x14ac:dyDescent="0.25">
      <c r="A64" s="6"/>
      <c r="B64" s="6"/>
      <c r="C64" s="21"/>
      <c r="D64" s="22"/>
      <c r="E64" s="23"/>
      <c r="F64" s="24"/>
      <c r="G64" s="24"/>
      <c r="H64" s="24"/>
      <c r="I64" s="23"/>
      <c r="J64" s="24"/>
      <c r="K64" s="24"/>
    </row>
    <row r="65" spans="1:13" ht="16.5" customHeight="1" x14ac:dyDescent="0.25">
      <c r="A65" s="46" t="s">
        <v>77</v>
      </c>
      <c r="B65" s="26"/>
      <c r="C65" s="27"/>
      <c r="D65" s="28"/>
      <c r="E65" s="29"/>
      <c r="F65" s="30"/>
      <c r="G65" s="30"/>
      <c r="H65" s="30"/>
      <c r="I65" s="29"/>
      <c r="J65" s="30"/>
      <c r="K65" s="30"/>
    </row>
    <row r="66" spans="1:13" ht="16.5" customHeight="1" x14ac:dyDescent="0.25">
      <c r="A66" s="31"/>
      <c r="B66" s="26"/>
      <c r="C66" s="21"/>
      <c r="D66" s="22"/>
      <c r="E66" s="23"/>
      <c r="F66" s="24"/>
      <c r="G66" s="24"/>
      <c r="H66" s="24"/>
      <c r="I66" s="23"/>
      <c r="J66" s="24"/>
      <c r="K66" s="24"/>
    </row>
    <row r="67" spans="1:13" ht="16.5" customHeight="1" x14ac:dyDescent="0.25">
      <c r="A67" s="46" t="s">
        <v>20</v>
      </c>
      <c r="B67" s="26"/>
      <c r="C67" s="21"/>
      <c r="D67" s="22"/>
      <c r="E67" s="23"/>
      <c r="F67" s="24"/>
      <c r="G67" s="24"/>
      <c r="H67" s="24"/>
      <c r="I67" s="23"/>
      <c r="J67" s="24"/>
      <c r="K67" s="24"/>
    </row>
    <row r="68" spans="1:13" ht="16.5" customHeight="1" x14ac:dyDescent="0.25">
      <c r="A68" s="46"/>
      <c r="B68" s="26"/>
      <c r="C68" s="21"/>
      <c r="D68" s="22"/>
      <c r="E68" s="23"/>
      <c r="F68" s="24"/>
      <c r="G68" s="24"/>
      <c r="H68" s="24"/>
      <c r="I68" s="23"/>
      <c r="J68" s="24"/>
      <c r="K68" s="24"/>
    </row>
    <row r="69" spans="1:13" ht="16.5" customHeight="1" x14ac:dyDescent="0.25">
      <c r="A69" s="6" t="s">
        <v>63</v>
      </c>
      <c r="B69" s="26"/>
      <c r="C69" s="21"/>
      <c r="D69" s="22"/>
      <c r="E69" s="65"/>
      <c r="F69" s="52"/>
      <c r="G69" s="66"/>
      <c r="H69" s="52"/>
      <c r="I69" s="65"/>
      <c r="J69" s="52"/>
      <c r="K69" s="66"/>
    </row>
    <row r="70" spans="1:13" ht="16.5" customHeight="1" x14ac:dyDescent="0.25">
      <c r="A70" s="6"/>
      <c r="B70" s="26" t="s">
        <v>111</v>
      </c>
      <c r="C70" s="21">
        <v>14</v>
      </c>
      <c r="D70" s="22"/>
      <c r="E70" s="36">
        <v>559042</v>
      </c>
      <c r="F70" s="24"/>
      <c r="G70" s="34">
        <v>232966</v>
      </c>
      <c r="H70" s="34"/>
      <c r="I70" s="32">
        <v>182004</v>
      </c>
      <c r="J70" s="34"/>
      <c r="K70" s="34">
        <v>108224</v>
      </c>
    </row>
    <row r="71" spans="1:13" ht="16.5" customHeight="1" x14ac:dyDescent="0.25">
      <c r="A71" s="6" t="s">
        <v>21</v>
      </c>
      <c r="B71" s="26"/>
      <c r="C71" s="21">
        <v>13</v>
      </c>
      <c r="D71" s="22"/>
      <c r="E71" s="36">
        <v>243058</v>
      </c>
      <c r="F71" s="52"/>
      <c r="G71" s="34">
        <v>216460</v>
      </c>
      <c r="H71" s="34"/>
      <c r="I71" s="32">
        <v>134521</v>
      </c>
      <c r="J71" s="34"/>
      <c r="K71" s="34">
        <v>113301</v>
      </c>
    </row>
    <row r="72" spans="1:13" s="70" customFormat="1" ht="16.5" customHeight="1" x14ac:dyDescent="0.25">
      <c r="A72" s="6" t="s">
        <v>22</v>
      </c>
      <c r="B72" s="67"/>
      <c r="C72" s="21"/>
      <c r="D72" s="68"/>
      <c r="E72" s="36">
        <v>50067</v>
      </c>
      <c r="F72" s="69"/>
      <c r="G72" s="34">
        <v>13867</v>
      </c>
      <c r="H72" s="34"/>
      <c r="I72" s="32">
        <v>84262</v>
      </c>
      <c r="J72" s="34"/>
      <c r="K72" s="34">
        <v>8003</v>
      </c>
      <c r="M72" s="71"/>
    </row>
    <row r="73" spans="1:13" ht="16.5" customHeight="1" x14ac:dyDescent="0.25">
      <c r="A73" s="6" t="s">
        <v>74</v>
      </c>
      <c r="B73" s="26"/>
      <c r="C73" s="21">
        <v>14</v>
      </c>
      <c r="D73" s="22"/>
      <c r="E73" s="36">
        <v>405764</v>
      </c>
      <c r="F73" s="24"/>
      <c r="G73" s="34">
        <v>941809</v>
      </c>
      <c r="H73" s="34"/>
      <c r="I73" s="32">
        <v>51761</v>
      </c>
      <c r="J73" s="34"/>
      <c r="K73" s="34">
        <v>720763</v>
      </c>
    </row>
    <row r="74" spans="1:13" ht="16.5" customHeight="1" x14ac:dyDescent="0.25">
      <c r="A74" s="6" t="s">
        <v>23</v>
      </c>
      <c r="B74" s="26"/>
      <c r="C74" s="21"/>
      <c r="D74" s="22"/>
      <c r="E74" s="36">
        <v>8472</v>
      </c>
      <c r="F74" s="52"/>
      <c r="G74" s="34">
        <v>27609</v>
      </c>
      <c r="H74" s="34"/>
      <c r="I74" s="32">
        <v>0</v>
      </c>
      <c r="J74" s="34"/>
      <c r="K74" s="34">
        <v>0</v>
      </c>
    </row>
    <row r="75" spans="1:13" ht="16.5" customHeight="1" x14ac:dyDescent="0.25">
      <c r="A75" s="6" t="s">
        <v>24</v>
      </c>
      <c r="B75" s="26"/>
      <c r="C75" s="21"/>
      <c r="D75" s="22"/>
      <c r="E75" s="42">
        <v>24842</v>
      </c>
      <c r="F75" s="52"/>
      <c r="G75" s="43">
        <v>26780</v>
      </c>
      <c r="H75" s="34"/>
      <c r="I75" s="45">
        <v>7122</v>
      </c>
      <c r="J75" s="34"/>
      <c r="K75" s="43">
        <v>9432</v>
      </c>
    </row>
    <row r="76" spans="1:13" ht="16.5" customHeight="1" x14ac:dyDescent="0.25">
      <c r="A76" s="49"/>
      <c r="B76" s="49"/>
      <c r="C76" s="21"/>
      <c r="D76" s="22"/>
      <c r="E76" s="47"/>
      <c r="F76" s="44"/>
      <c r="G76" s="44"/>
      <c r="I76" s="72"/>
    </row>
    <row r="77" spans="1:13" ht="16.5" customHeight="1" x14ac:dyDescent="0.25">
      <c r="A77" s="46" t="s">
        <v>25</v>
      </c>
      <c r="B77" s="6"/>
      <c r="C77" s="21"/>
      <c r="D77" s="22"/>
      <c r="E77" s="45">
        <f>SUM(E70:E75)</f>
        <v>1291245</v>
      </c>
      <c r="F77" s="34"/>
      <c r="G77" s="43">
        <f>SUM(G70:G75)</f>
        <v>1459491</v>
      </c>
      <c r="H77" s="34"/>
      <c r="I77" s="45">
        <f>SUM(I70:I75)</f>
        <v>459670</v>
      </c>
      <c r="J77" s="34"/>
      <c r="K77" s="43">
        <f>SUM(K70:K75)</f>
        <v>959723</v>
      </c>
    </row>
    <row r="78" spans="1:13" ht="16.5" customHeight="1" x14ac:dyDescent="0.25">
      <c r="A78" s="31"/>
      <c r="B78" s="6"/>
      <c r="C78" s="21"/>
      <c r="D78" s="22"/>
      <c r="E78" s="23"/>
      <c r="F78" s="24"/>
      <c r="G78" s="24"/>
      <c r="H78" s="24"/>
      <c r="I78" s="23"/>
      <c r="J78" s="24"/>
      <c r="K78" s="24"/>
    </row>
    <row r="79" spans="1:13" ht="16.5" customHeight="1" x14ac:dyDescent="0.25">
      <c r="A79" s="46" t="s">
        <v>26</v>
      </c>
      <c r="B79" s="49"/>
      <c r="C79" s="21"/>
      <c r="D79" s="22"/>
      <c r="E79" s="23"/>
      <c r="F79" s="24"/>
      <c r="G79" s="24"/>
      <c r="H79" s="24"/>
      <c r="I79" s="23"/>
      <c r="J79" s="24"/>
      <c r="K79" s="24"/>
    </row>
    <row r="80" spans="1:13" ht="16.5" customHeight="1" x14ac:dyDescent="0.25">
      <c r="A80" s="6"/>
      <c r="B80" s="6"/>
      <c r="C80" s="21"/>
      <c r="D80" s="22"/>
      <c r="E80" s="23"/>
      <c r="F80" s="24"/>
      <c r="G80" s="24"/>
      <c r="H80" s="24"/>
      <c r="I80" s="23"/>
      <c r="J80" s="24"/>
      <c r="K80" s="24"/>
    </row>
    <row r="81" spans="1:11" ht="16.5" customHeight="1" x14ac:dyDescent="0.25">
      <c r="A81" s="6" t="s">
        <v>112</v>
      </c>
      <c r="B81" s="41"/>
      <c r="C81" s="21">
        <v>14</v>
      </c>
      <c r="D81" s="22"/>
      <c r="E81" s="36">
        <v>1133632</v>
      </c>
      <c r="F81" s="52"/>
      <c r="G81" s="34">
        <v>1159563</v>
      </c>
      <c r="H81" s="34"/>
      <c r="I81" s="32">
        <v>807547</v>
      </c>
      <c r="J81" s="34"/>
      <c r="K81" s="34">
        <v>438737</v>
      </c>
    </row>
    <row r="82" spans="1:11" ht="16.5" customHeight="1" x14ac:dyDescent="0.25">
      <c r="A82" s="6" t="s">
        <v>83</v>
      </c>
      <c r="B82" s="41"/>
      <c r="C82" s="21"/>
      <c r="D82" s="22"/>
      <c r="E82" s="36">
        <v>22696</v>
      </c>
      <c r="F82" s="52"/>
      <c r="G82" s="34">
        <v>17473</v>
      </c>
      <c r="H82" s="34"/>
      <c r="I82" s="32">
        <v>11436</v>
      </c>
      <c r="J82" s="34"/>
      <c r="K82" s="34">
        <v>8506</v>
      </c>
    </row>
    <row r="83" spans="1:11" ht="16.5" customHeight="1" x14ac:dyDescent="0.25">
      <c r="A83" s="6" t="s">
        <v>27</v>
      </c>
      <c r="B83" s="26"/>
      <c r="C83" s="21"/>
      <c r="D83" s="22"/>
      <c r="E83" s="42">
        <v>2950</v>
      </c>
      <c r="F83" s="52"/>
      <c r="G83" s="43">
        <v>6524</v>
      </c>
      <c r="H83" s="48"/>
      <c r="I83" s="45">
        <v>2346</v>
      </c>
      <c r="J83" s="34"/>
      <c r="K83" s="43">
        <v>3950</v>
      </c>
    </row>
    <row r="84" spans="1:11" ht="16.5" customHeight="1" x14ac:dyDescent="0.25">
      <c r="A84" s="41"/>
      <c r="B84" s="41"/>
      <c r="C84" s="21"/>
      <c r="D84" s="22"/>
      <c r="E84" s="73"/>
      <c r="F84" s="52"/>
      <c r="G84" s="48"/>
      <c r="H84" s="48"/>
      <c r="I84" s="73"/>
      <c r="J84" s="34"/>
      <c r="K84" s="48"/>
    </row>
    <row r="85" spans="1:11" ht="16.5" customHeight="1" x14ac:dyDescent="0.25">
      <c r="A85" s="46" t="s">
        <v>28</v>
      </c>
      <c r="B85" s="6"/>
      <c r="C85" s="21"/>
      <c r="D85" s="22"/>
      <c r="E85" s="45">
        <f>SUM(E81:E83)</f>
        <v>1159278</v>
      </c>
      <c r="F85" s="48"/>
      <c r="G85" s="43">
        <f>SUM(G81:G83)</f>
        <v>1183560</v>
      </c>
      <c r="H85" s="48"/>
      <c r="I85" s="45">
        <f>SUM(I81:I83)</f>
        <v>821329</v>
      </c>
      <c r="J85" s="48"/>
      <c r="K85" s="43">
        <f>SUM(K81:K83)</f>
        <v>451193</v>
      </c>
    </row>
    <row r="86" spans="1:11" ht="16.5" customHeight="1" x14ac:dyDescent="0.25">
      <c r="A86" s="6"/>
      <c r="B86" s="41"/>
      <c r="C86" s="21"/>
      <c r="D86" s="22"/>
      <c r="E86" s="73"/>
      <c r="F86" s="48"/>
      <c r="G86" s="48"/>
      <c r="H86" s="48"/>
      <c r="I86" s="73"/>
      <c r="J86" s="48"/>
      <c r="K86" s="48"/>
    </row>
    <row r="87" spans="1:11" ht="16.5" customHeight="1" x14ac:dyDescent="0.25">
      <c r="A87" s="46" t="s">
        <v>29</v>
      </c>
      <c r="B87" s="49"/>
      <c r="C87" s="21"/>
      <c r="D87" s="22"/>
      <c r="E87" s="45">
        <f>+E77+E85</f>
        <v>2450523</v>
      </c>
      <c r="F87" s="48"/>
      <c r="G87" s="43">
        <f>+G77+G85</f>
        <v>2643051</v>
      </c>
      <c r="H87" s="48"/>
      <c r="I87" s="45">
        <f>+I77+I85</f>
        <v>1280999</v>
      </c>
      <c r="J87" s="48"/>
      <c r="K87" s="43">
        <f>+K77+K85</f>
        <v>1410916</v>
      </c>
    </row>
    <row r="88" spans="1:11" ht="16.5" customHeight="1" x14ac:dyDescent="0.25">
      <c r="A88" s="46"/>
      <c r="B88" s="49"/>
      <c r="C88" s="21"/>
      <c r="D88" s="22"/>
      <c r="E88"/>
      <c r="F88"/>
      <c r="G88"/>
      <c r="H88"/>
      <c r="I88"/>
      <c r="J88" s="48"/>
      <c r="K88" s="48"/>
    </row>
    <row r="89" spans="1:11" ht="16.5" customHeight="1" x14ac:dyDescent="0.25">
      <c r="A89" s="49"/>
      <c r="B89" s="49"/>
      <c r="C89" s="21"/>
      <c r="D89" s="22"/>
      <c r="E89" s="44"/>
      <c r="F89" s="74"/>
      <c r="G89" s="44"/>
      <c r="H89" s="74"/>
      <c r="I89" s="44"/>
      <c r="J89" s="74"/>
      <c r="K89" s="44"/>
    </row>
    <row r="90" spans="1:11" ht="16.5" customHeight="1" x14ac:dyDescent="0.25">
      <c r="A90" s="49"/>
      <c r="B90" s="49"/>
      <c r="C90" s="21"/>
      <c r="D90" s="22"/>
      <c r="E90" s="44"/>
      <c r="F90" s="74"/>
      <c r="G90" s="44"/>
      <c r="H90" s="74"/>
      <c r="I90" s="44"/>
      <c r="J90" s="74"/>
      <c r="K90" s="44"/>
    </row>
    <row r="91" spans="1:11" ht="16.5" customHeight="1" x14ac:dyDescent="0.25">
      <c r="A91" s="49"/>
      <c r="B91" s="49"/>
      <c r="C91" s="21"/>
      <c r="D91" s="22"/>
      <c r="E91" s="44"/>
      <c r="F91" s="74"/>
      <c r="G91" s="44"/>
      <c r="H91" s="74"/>
      <c r="I91" s="44"/>
      <c r="J91" s="74"/>
      <c r="K91" s="44"/>
    </row>
    <row r="92" spans="1:11" ht="16.5" customHeight="1" x14ac:dyDescent="0.25">
      <c r="A92" s="49"/>
      <c r="B92" s="49"/>
      <c r="C92" s="21"/>
      <c r="D92" s="22"/>
      <c r="E92" s="44"/>
      <c r="F92" s="74"/>
      <c r="G92" s="44"/>
      <c r="H92" s="74"/>
      <c r="I92" s="44"/>
      <c r="J92" s="74"/>
      <c r="K92" s="44"/>
    </row>
    <row r="93" spans="1:11" ht="16.5" customHeight="1" x14ac:dyDescent="0.25">
      <c r="A93" s="49"/>
      <c r="B93" s="49"/>
      <c r="C93" s="21"/>
      <c r="D93" s="22"/>
      <c r="E93" s="44"/>
      <c r="F93" s="74"/>
      <c r="G93" s="44"/>
      <c r="H93" s="74"/>
      <c r="I93" s="44"/>
      <c r="J93" s="74"/>
      <c r="K93" s="44"/>
    </row>
    <row r="94" spans="1:11" ht="16.5" customHeight="1" x14ac:dyDescent="0.25">
      <c r="A94" s="49"/>
      <c r="B94" s="49"/>
      <c r="C94" s="21"/>
      <c r="D94" s="22"/>
      <c r="E94" s="44"/>
      <c r="F94" s="74"/>
      <c r="G94" s="44"/>
      <c r="H94" s="74"/>
      <c r="I94" s="44"/>
      <c r="J94" s="74"/>
      <c r="K94" s="44"/>
    </row>
    <row r="95" spans="1:11" ht="16.5" customHeight="1" x14ac:dyDescent="0.25">
      <c r="A95" s="49"/>
      <c r="B95" s="49"/>
      <c r="C95" s="21"/>
      <c r="D95" s="22"/>
      <c r="E95" s="44"/>
      <c r="F95" s="74"/>
      <c r="G95" s="44"/>
      <c r="H95" s="74"/>
      <c r="I95" s="44"/>
      <c r="J95" s="74"/>
      <c r="K95" s="44"/>
    </row>
    <row r="96" spans="1:11" ht="16.5" customHeight="1" x14ac:dyDescent="0.25">
      <c r="A96" s="49"/>
      <c r="B96" s="49"/>
      <c r="C96" s="21"/>
      <c r="D96" s="22"/>
      <c r="E96" s="44"/>
      <c r="F96" s="74"/>
      <c r="G96" s="44"/>
      <c r="H96" s="74"/>
      <c r="I96" s="44"/>
      <c r="J96" s="74"/>
      <c r="K96" s="44"/>
    </row>
    <row r="97" spans="1:11" ht="16.5" customHeight="1" x14ac:dyDescent="0.25">
      <c r="A97" s="49"/>
      <c r="B97" s="49"/>
      <c r="C97" s="21"/>
      <c r="D97" s="22"/>
      <c r="E97" s="44"/>
      <c r="F97" s="74"/>
      <c r="G97" s="44"/>
      <c r="H97" s="74"/>
      <c r="I97" s="44"/>
      <c r="J97" s="74"/>
      <c r="K97" s="44"/>
    </row>
    <row r="98" spans="1:11" ht="16.5" customHeight="1" x14ac:dyDescent="0.25">
      <c r="A98" s="49"/>
      <c r="B98" s="49"/>
      <c r="C98" s="21"/>
      <c r="D98" s="22"/>
      <c r="E98" s="44"/>
      <c r="F98" s="74"/>
      <c r="G98" s="44"/>
      <c r="H98" s="74"/>
      <c r="I98" s="44"/>
      <c r="J98" s="74"/>
      <c r="K98" s="44"/>
    </row>
    <row r="99" spans="1:11" ht="15" customHeight="1" x14ac:dyDescent="0.25">
      <c r="A99" s="49"/>
      <c r="B99" s="49"/>
      <c r="C99" s="21"/>
      <c r="D99" s="22"/>
      <c r="E99" s="44"/>
      <c r="F99" s="74"/>
      <c r="G99" s="44"/>
      <c r="H99" s="74"/>
      <c r="I99" s="44"/>
      <c r="J99" s="74"/>
      <c r="K99" s="44"/>
    </row>
    <row r="100" spans="1:11" ht="22.15" customHeight="1" x14ac:dyDescent="0.25">
      <c r="A100" s="75" t="s">
        <v>113</v>
      </c>
      <c r="B100" s="75"/>
      <c r="C100" s="76"/>
      <c r="D100" s="77"/>
      <c r="E100" s="78"/>
      <c r="F100" s="78"/>
      <c r="G100" s="78"/>
      <c r="H100" s="78"/>
      <c r="I100" s="78"/>
      <c r="J100" s="78"/>
      <c r="K100" s="78"/>
    </row>
    <row r="101" spans="1:11" ht="16.5" customHeight="1" x14ac:dyDescent="0.25">
      <c r="A101" s="1" t="s">
        <v>0</v>
      </c>
      <c r="B101" s="1"/>
      <c r="C101" s="3"/>
      <c r="D101" s="4"/>
      <c r="E101" s="5"/>
      <c r="F101" s="5"/>
      <c r="G101" s="5"/>
      <c r="H101" s="5"/>
      <c r="I101" s="5"/>
      <c r="J101" s="5"/>
      <c r="K101" s="5"/>
    </row>
    <row r="102" spans="1:11" ht="16.5" customHeight="1" x14ac:dyDescent="0.25">
      <c r="A102" s="7" t="s">
        <v>147</v>
      </c>
      <c r="B102" s="7"/>
      <c r="C102" s="3"/>
      <c r="D102" s="4"/>
      <c r="E102" s="5"/>
      <c r="F102" s="5"/>
      <c r="G102" s="5"/>
      <c r="H102" s="5"/>
      <c r="I102" s="5"/>
      <c r="J102" s="5"/>
      <c r="K102" s="5"/>
    </row>
    <row r="103" spans="1:11" ht="16.5" customHeight="1" x14ac:dyDescent="0.25">
      <c r="A103" s="8" t="s">
        <v>154</v>
      </c>
      <c r="B103" s="8"/>
      <c r="C103" s="10"/>
      <c r="D103" s="11"/>
      <c r="E103" s="12"/>
      <c r="F103" s="12"/>
      <c r="G103" s="12"/>
      <c r="H103" s="12"/>
      <c r="I103" s="12"/>
      <c r="J103" s="12"/>
      <c r="K103" s="12"/>
    </row>
    <row r="104" spans="1:11" ht="16.5" customHeight="1" x14ac:dyDescent="0.25">
      <c r="A104" s="13"/>
      <c r="B104" s="13"/>
      <c r="C104" s="3"/>
      <c r="D104" s="4"/>
      <c r="E104" s="5"/>
      <c r="F104" s="5"/>
      <c r="G104" s="5"/>
      <c r="H104" s="5"/>
      <c r="I104" s="5"/>
      <c r="J104" s="5"/>
      <c r="K104" s="5"/>
    </row>
    <row r="105" spans="1:11" ht="16.5" customHeight="1" x14ac:dyDescent="0.25">
      <c r="A105" s="13"/>
      <c r="B105" s="13"/>
      <c r="C105" s="3"/>
      <c r="D105" s="4"/>
      <c r="E105" s="5"/>
      <c r="F105" s="5"/>
      <c r="G105" s="5"/>
      <c r="H105" s="5"/>
      <c r="I105" s="5"/>
      <c r="J105" s="5"/>
      <c r="K105" s="5"/>
    </row>
    <row r="106" spans="1:11" ht="16.5" customHeight="1" x14ac:dyDescent="0.25">
      <c r="A106" s="13"/>
      <c r="B106" s="13"/>
      <c r="C106" s="3"/>
      <c r="D106" s="4"/>
      <c r="E106" s="246" t="s">
        <v>81</v>
      </c>
      <c r="F106" s="246"/>
      <c r="G106" s="246"/>
      <c r="H106" s="5"/>
      <c r="I106" s="246" t="s">
        <v>82</v>
      </c>
      <c r="J106" s="246"/>
      <c r="K106" s="246"/>
    </row>
    <row r="107" spans="1:11" ht="16.5" customHeight="1" x14ac:dyDescent="0.25">
      <c r="A107" s="13"/>
      <c r="B107" s="13"/>
      <c r="C107" s="3"/>
      <c r="D107" s="4"/>
      <c r="E107" s="245" t="s">
        <v>118</v>
      </c>
      <c r="F107" s="245"/>
      <c r="G107" s="245"/>
      <c r="H107" s="64"/>
      <c r="I107" s="247" t="s">
        <v>118</v>
      </c>
      <c r="J107" s="247"/>
      <c r="K107" s="247"/>
    </row>
    <row r="108" spans="1:11" ht="16.5" customHeight="1" x14ac:dyDescent="0.25">
      <c r="A108" s="13"/>
      <c r="B108" s="13"/>
      <c r="C108" s="3"/>
      <c r="D108" s="4"/>
      <c r="E108" s="15" t="s">
        <v>104</v>
      </c>
      <c r="F108" s="16"/>
      <c r="G108" s="15" t="s">
        <v>105</v>
      </c>
      <c r="H108" s="16"/>
      <c r="I108" s="15" t="s">
        <v>104</v>
      </c>
      <c r="J108" s="16"/>
      <c r="K108" s="15" t="s">
        <v>105</v>
      </c>
    </row>
    <row r="109" spans="1:11" ht="15" customHeight="1" x14ac:dyDescent="0.25">
      <c r="A109" s="13"/>
      <c r="B109" s="13"/>
      <c r="C109" s="3"/>
      <c r="D109" s="4"/>
      <c r="E109" s="15" t="s">
        <v>155</v>
      </c>
      <c r="F109" s="16"/>
      <c r="G109" s="15" t="s">
        <v>109</v>
      </c>
      <c r="H109" s="16"/>
      <c r="I109" s="15" t="s">
        <v>155</v>
      </c>
      <c r="J109" s="16"/>
      <c r="K109" s="15" t="s">
        <v>109</v>
      </c>
    </row>
    <row r="110" spans="1:11" ht="16.5" customHeight="1" x14ac:dyDescent="0.2">
      <c r="A110" s="13"/>
      <c r="B110" s="13"/>
      <c r="C110" s="57"/>
      <c r="D110" s="4"/>
      <c r="E110" s="15" t="s">
        <v>106</v>
      </c>
      <c r="F110" s="17"/>
      <c r="G110" s="15" t="s">
        <v>99</v>
      </c>
      <c r="H110" s="17"/>
      <c r="I110" s="15" t="s">
        <v>106</v>
      </c>
      <c r="J110" s="17"/>
      <c r="K110" s="15" t="s">
        <v>99</v>
      </c>
    </row>
    <row r="111" spans="1:11" ht="16.5" customHeight="1" x14ac:dyDescent="0.2">
      <c r="A111" s="13"/>
      <c r="B111" s="13"/>
      <c r="C111" s="57"/>
      <c r="D111" s="4"/>
      <c r="E111" s="18" t="s">
        <v>107</v>
      </c>
      <c r="F111" s="19"/>
      <c r="G111" s="18" t="s">
        <v>107</v>
      </c>
      <c r="H111" s="20"/>
      <c r="I111" s="18" t="s">
        <v>107</v>
      </c>
      <c r="J111" s="19"/>
      <c r="K111" s="18" t="s">
        <v>107</v>
      </c>
    </row>
    <row r="112" spans="1:11" ht="16.5" customHeight="1" x14ac:dyDescent="0.2">
      <c r="A112" s="6"/>
      <c r="B112" s="6"/>
      <c r="C112" s="57"/>
      <c r="D112" s="28"/>
      <c r="E112" s="29"/>
      <c r="F112" s="30"/>
      <c r="G112" s="30"/>
      <c r="H112" s="30"/>
      <c r="I112" s="29"/>
      <c r="J112" s="30"/>
      <c r="K112" s="30"/>
    </row>
    <row r="113" spans="1:13" ht="16.5" customHeight="1" x14ac:dyDescent="0.2">
      <c r="A113" s="46" t="s">
        <v>148</v>
      </c>
      <c r="B113" s="49"/>
      <c r="C113" s="57"/>
      <c r="D113" s="28"/>
      <c r="E113" s="29"/>
      <c r="F113" s="30"/>
      <c r="G113" s="30"/>
      <c r="H113" s="30"/>
      <c r="I113" s="29"/>
      <c r="J113" s="30"/>
      <c r="K113" s="30"/>
    </row>
    <row r="114" spans="1:13" ht="16.5" customHeight="1" x14ac:dyDescent="0.2">
      <c r="A114" s="31"/>
      <c r="B114" s="49"/>
      <c r="C114" s="57"/>
      <c r="D114" s="22"/>
      <c r="E114" s="47"/>
      <c r="F114" s="44"/>
      <c r="G114" s="44"/>
      <c r="H114" s="44"/>
      <c r="I114" s="47"/>
      <c r="J114" s="44"/>
      <c r="K114" s="44"/>
    </row>
    <row r="115" spans="1:13" ht="16.5" customHeight="1" x14ac:dyDescent="0.2">
      <c r="A115" s="46" t="s">
        <v>78</v>
      </c>
      <c r="B115" s="49"/>
      <c r="C115" s="57"/>
      <c r="D115" s="22"/>
      <c r="E115" s="23"/>
      <c r="F115" s="24"/>
      <c r="G115" s="24"/>
      <c r="H115" s="24"/>
      <c r="I115" s="23"/>
      <c r="J115" s="24"/>
      <c r="K115" s="24"/>
    </row>
    <row r="116" spans="1:13" ht="16.5" customHeight="1" x14ac:dyDescent="0.2">
      <c r="A116" s="49"/>
      <c r="B116" s="49"/>
      <c r="C116" s="57"/>
      <c r="D116" s="22"/>
      <c r="E116" s="23"/>
      <c r="F116" s="24"/>
      <c r="G116" s="24"/>
      <c r="H116" s="24"/>
      <c r="I116" s="23"/>
      <c r="J116" s="24"/>
      <c r="K116" s="24"/>
    </row>
    <row r="117" spans="1:13" ht="16.5" customHeight="1" x14ac:dyDescent="0.2">
      <c r="A117" s="6" t="s">
        <v>30</v>
      </c>
      <c r="B117" s="26"/>
      <c r="C117" s="57"/>
      <c r="D117" s="79"/>
      <c r="E117" s="80"/>
      <c r="F117" s="79"/>
      <c r="G117" s="79"/>
      <c r="H117" s="79"/>
      <c r="I117" s="80"/>
      <c r="J117" s="79"/>
      <c r="K117" s="79"/>
    </row>
    <row r="118" spans="1:13" ht="16.5" customHeight="1" x14ac:dyDescent="0.2">
      <c r="A118" s="26"/>
      <c r="B118" s="51" t="s">
        <v>31</v>
      </c>
      <c r="C118" s="57"/>
      <c r="D118" s="79"/>
      <c r="E118" s="80"/>
      <c r="F118" s="79"/>
      <c r="G118" s="79"/>
      <c r="H118" s="79"/>
      <c r="I118" s="80"/>
      <c r="J118" s="79"/>
      <c r="K118" s="79"/>
    </row>
    <row r="119" spans="1:13" ht="16.5" customHeight="1" x14ac:dyDescent="0.2">
      <c r="A119" s="26"/>
      <c r="B119" s="51" t="s">
        <v>32</v>
      </c>
      <c r="C119" s="57"/>
      <c r="D119" s="79"/>
      <c r="E119" s="80"/>
      <c r="F119" s="79"/>
      <c r="G119" s="79"/>
      <c r="H119" s="79"/>
      <c r="I119" s="80"/>
      <c r="J119" s="79"/>
      <c r="K119" s="79"/>
    </row>
    <row r="120" spans="1:13" ht="16.5" customHeight="1" thickBot="1" x14ac:dyDescent="0.25">
      <c r="A120" s="41"/>
      <c r="B120" s="41" t="s">
        <v>33</v>
      </c>
      <c r="C120" s="57"/>
      <c r="D120" s="81"/>
      <c r="E120" s="55">
        <v>1000000</v>
      </c>
      <c r="F120" s="34"/>
      <c r="G120" s="56">
        <v>1000000</v>
      </c>
      <c r="H120" s="34"/>
      <c r="I120" s="55">
        <v>1000000</v>
      </c>
      <c r="J120" s="34"/>
      <c r="K120" s="56">
        <v>1000000</v>
      </c>
    </row>
    <row r="121" spans="1:13" ht="16.5" customHeight="1" thickTop="1" x14ac:dyDescent="0.2">
      <c r="A121" s="49"/>
      <c r="B121" s="49"/>
      <c r="C121" s="57"/>
      <c r="D121" s="22"/>
      <c r="E121" s="47"/>
      <c r="F121" s="44"/>
      <c r="G121" s="44"/>
      <c r="H121" s="44"/>
      <c r="I121" s="47"/>
      <c r="J121" s="44"/>
      <c r="K121" s="44"/>
    </row>
    <row r="122" spans="1:13" ht="16.5" customHeight="1" x14ac:dyDescent="0.2">
      <c r="A122" s="49"/>
      <c r="B122" s="51" t="s">
        <v>34</v>
      </c>
      <c r="C122" s="57"/>
      <c r="D122" s="22"/>
      <c r="E122" s="47"/>
      <c r="F122" s="44"/>
      <c r="G122" s="44"/>
      <c r="H122" s="44"/>
      <c r="I122" s="47"/>
      <c r="J122" s="44"/>
      <c r="K122" s="44"/>
    </row>
    <row r="123" spans="1:13" ht="16.5" customHeight="1" x14ac:dyDescent="0.2">
      <c r="A123" s="49"/>
      <c r="B123" s="51" t="s">
        <v>114</v>
      </c>
      <c r="C123" s="57"/>
      <c r="D123" s="22"/>
      <c r="E123" s="47"/>
      <c r="F123" s="44"/>
      <c r="G123" s="44"/>
      <c r="H123" s="44"/>
      <c r="I123" s="47"/>
      <c r="J123" s="44"/>
      <c r="K123" s="44"/>
    </row>
    <row r="124" spans="1:13" ht="16.5" customHeight="1" x14ac:dyDescent="0.2">
      <c r="A124" s="41"/>
      <c r="B124" s="6" t="s">
        <v>35</v>
      </c>
      <c r="C124" s="57"/>
      <c r="D124" s="81"/>
      <c r="E124" s="32">
        <v>1000000</v>
      </c>
      <c r="F124" s="34"/>
      <c r="G124" s="34">
        <v>1000000</v>
      </c>
      <c r="H124" s="34"/>
      <c r="I124" s="32">
        <v>1000000</v>
      </c>
      <c r="J124" s="34"/>
      <c r="K124" s="34">
        <v>1000000</v>
      </c>
    </row>
    <row r="125" spans="1:13" ht="16.5" customHeight="1" x14ac:dyDescent="0.2">
      <c r="A125" s="41"/>
      <c r="B125" s="6" t="s">
        <v>119</v>
      </c>
      <c r="C125" s="57"/>
      <c r="D125" s="81"/>
      <c r="E125" s="32">
        <v>467900</v>
      </c>
      <c r="F125" s="34"/>
      <c r="G125" s="34">
        <v>467900</v>
      </c>
      <c r="H125" s="34"/>
      <c r="I125" s="32">
        <v>467900</v>
      </c>
      <c r="J125" s="34"/>
      <c r="K125" s="34">
        <v>467900</v>
      </c>
    </row>
    <row r="126" spans="1:13" ht="16.5" customHeight="1" x14ac:dyDescent="0.2">
      <c r="A126" s="6" t="s">
        <v>36</v>
      </c>
      <c r="B126" s="26"/>
      <c r="C126" s="57"/>
      <c r="D126" s="22"/>
      <c r="E126" s="32"/>
      <c r="F126" s="34"/>
      <c r="G126" s="34"/>
      <c r="H126" s="34"/>
      <c r="I126" s="32"/>
      <c r="J126" s="34"/>
      <c r="K126" s="34"/>
    </row>
    <row r="127" spans="1:13" ht="16.5" customHeight="1" x14ac:dyDescent="0.2">
      <c r="A127" s="26"/>
      <c r="B127" s="6" t="s">
        <v>37</v>
      </c>
      <c r="C127" s="57"/>
      <c r="D127" s="22"/>
      <c r="E127" s="32">
        <v>100000</v>
      </c>
      <c r="F127" s="34"/>
      <c r="G127" s="34">
        <v>100000</v>
      </c>
      <c r="H127" s="34"/>
      <c r="I127" s="32">
        <v>100000</v>
      </c>
      <c r="J127" s="34"/>
      <c r="K127" s="34">
        <v>100000</v>
      </c>
      <c r="M127" s="82"/>
    </row>
    <row r="128" spans="1:13" ht="16.5" customHeight="1" x14ac:dyDescent="0.2">
      <c r="A128" s="26"/>
      <c r="B128" s="6" t="s">
        <v>38</v>
      </c>
      <c r="C128" s="57"/>
      <c r="D128" s="22"/>
      <c r="E128" s="32">
        <v>1060982</v>
      </c>
      <c r="F128" s="34"/>
      <c r="G128" s="34">
        <v>1081987</v>
      </c>
      <c r="H128" s="34"/>
      <c r="I128" s="32">
        <v>611050</v>
      </c>
      <c r="J128" s="34"/>
      <c r="K128" s="34">
        <v>700471</v>
      </c>
    </row>
    <row r="129" spans="1:13" ht="16.5" customHeight="1" x14ac:dyDescent="0.2">
      <c r="A129" s="26" t="s">
        <v>85</v>
      </c>
      <c r="B129" s="6"/>
      <c r="C129" s="57"/>
      <c r="D129" s="22"/>
      <c r="E129" s="45">
        <v>-23637</v>
      </c>
      <c r="F129" s="34"/>
      <c r="G129" s="43">
        <v>-23288</v>
      </c>
      <c r="H129" s="48"/>
      <c r="I129" s="45">
        <v>0</v>
      </c>
      <c r="J129" s="34"/>
      <c r="K129" s="43">
        <v>349</v>
      </c>
    </row>
    <row r="130" spans="1:13" ht="16.5" customHeight="1" x14ac:dyDescent="0.2">
      <c r="A130" s="49"/>
      <c r="B130" s="49"/>
      <c r="C130" s="57"/>
      <c r="D130" s="22"/>
      <c r="E130" s="47"/>
      <c r="F130" s="44"/>
      <c r="G130" s="44"/>
      <c r="H130" s="44"/>
      <c r="I130" s="47"/>
      <c r="J130" s="44"/>
      <c r="K130" s="44"/>
    </row>
    <row r="131" spans="1:13" ht="16.5" customHeight="1" x14ac:dyDescent="0.2">
      <c r="A131" s="46" t="s">
        <v>79</v>
      </c>
      <c r="B131" s="83"/>
      <c r="C131" s="57"/>
      <c r="D131" s="22"/>
      <c r="E131" s="45">
        <f>SUM(E124:E129)</f>
        <v>2605245</v>
      </c>
      <c r="F131" s="34"/>
      <c r="G131" s="43">
        <f>SUM(G124:G129)</f>
        <v>2626599</v>
      </c>
      <c r="H131" s="48"/>
      <c r="I131" s="45">
        <f>SUM(I124:I129)</f>
        <v>2178950</v>
      </c>
      <c r="J131" s="34"/>
      <c r="K131" s="43">
        <f>SUM(K124:K129)</f>
        <v>2268720</v>
      </c>
    </row>
    <row r="132" spans="1:13" ht="16.5" customHeight="1" x14ac:dyDescent="0.2">
      <c r="A132" s="46"/>
      <c r="B132" s="26"/>
      <c r="C132" s="57"/>
      <c r="D132" s="22"/>
      <c r="E132" s="47"/>
      <c r="F132" s="44"/>
      <c r="G132" s="44"/>
      <c r="H132" s="44"/>
      <c r="I132" s="47"/>
      <c r="J132" s="44"/>
      <c r="K132" s="44"/>
    </row>
    <row r="133" spans="1:13" ht="16.5" customHeight="1" thickBot="1" x14ac:dyDescent="0.25">
      <c r="A133" s="46" t="s">
        <v>76</v>
      </c>
      <c r="B133" s="83"/>
      <c r="C133" s="57"/>
      <c r="D133" s="22"/>
      <c r="E133" s="55">
        <f>+E131+E87</f>
        <v>5055768</v>
      </c>
      <c r="F133" s="48"/>
      <c r="G133" s="56">
        <f>+G131+G87</f>
        <v>5269650</v>
      </c>
      <c r="H133" s="48"/>
      <c r="I133" s="55">
        <f>+I131+I87</f>
        <v>3459949</v>
      </c>
      <c r="J133" s="48"/>
      <c r="K133" s="56">
        <f>+K131+K87</f>
        <v>3679636</v>
      </c>
    </row>
    <row r="134" spans="1:13" ht="16.5" customHeight="1" thickTop="1" x14ac:dyDescent="0.2">
      <c r="A134" s="84"/>
      <c r="B134" s="84"/>
      <c r="C134" s="57"/>
      <c r="D134" s="85"/>
      <c r="E134" s="58"/>
      <c r="F134" s="58"/>
      <c r="G134" s="58"/>
      <c r="H134" s="58"/>
      <c r="I134" s="58"/>
      <c r="J134" s="58"/>
      <c r="K134" s="58"/>
      <c r="M134" s="82"/>
    </row>
    <row r="135" spans="1:13" ht="16.5" customHeight="1" x14ac:dyDescent="0.2">
      <c r="A135" s="84"/>
      <c r="B135" s="84"/>
      <c r="C135" s="57"/>
      <c r="D135" s="85"/>
      <c r="E135" s="58"/>
      <c r="F135" s="58"/>
      <c r="G135" s="58"/>
      <c r="H135" s="58"/>
      <c r="I135" s="58"/>
      <c r="J135" s="58"/>
      <c r="K135" s="58"/>
    </row>
    <row r="136" spans="1:13" ht="16.5" customHeight="1" x14ac:dyDescent="0.2">
      <c r="A136" s="84"/>
      <c r="B136" s="84"/>
      <c r="C136" s="57"/>
      <c r="D136" s="85"/>
      <c r="E136" s="58"/>
      <c r="F136" s="58"/>
      <c r="G136" s="58"/>
      <c r="H136" s="58"/>
      <c r="I136" s="58"/>
      <c r="J136" s="58"/>
      <c r="K136" s="58"/>
    </row>
    <row r="137" spans="1:13" ht="16.5" customHeight="1" x14ac:dyDescent="0.2">
      <c r="A137" s="84"/>
      <c r="B137" s="84"/>
      <c r="C137" s="57"/>
      <c r="D137" s="85"/>
      <c r="E137" s="58"/>
      <c r="F137" s="58"/>
      <c r="G137" s="58"/>
      <c r="H137" s="58"/>
      <c r="I137" s="58"/>
      <c r="J137" s="58"/>
      <c r="K137" s="58"/>
    </row>
    <row r="138" spans="1:13" ht="16.5" customHeight="1" x14ac:dyDescent="0.2">
      <c r="A138" s="84"/>
      <c r="B138" s="84"/>
      <c r="C138" s="57"/>
      <c r="D138" s="85"/>
      <c r="E138" s="58"/>
      <c r="F138" s="58"/>
      <c r="G138" s="58"/>
      <c r="H138" s="58"/>
      <c r="I138" s="58"/>
      <c r="J138" s="58"/>
      <c r="K138" s="58"/>
    </row>
    <row r="139" spans="1:13" ht="16.5" customHeight="1" x14ac:dyDescent="0.2">
      <c r="A139" s="84"/>
      <c r="B139" s="84"/>
      <c r="C139" s="57"/>
      <c r="D139" s="85"/>
      <c r="E139" s="58"/>
      <c r="F139" s="58"/>
      <c r="G139" s="58"/>
      <c r="H139" s="58"/>
      <c r="I139" s="58"/>
      <c r="J139" s="58"/>
      <c r="K139" s="58"/>
    </row>
    <row r="140" spans="1:13" ht="16.5" customHeight="1" x14ac:dyDescent="0.2">
      <c r="A140" s="84"/>
      <c r="B140" s="84"/>
      <c r="C140" s="57"/>
      <c r="D140" s="85"/>
      <c r="E140" s="58"/>
      <c r="F140" s="58"/>
      <c r="G140" s="58"/>
      <c r="H140" s="58"/>
      <c r="I140" s="58"/>
      <c r="J140" s="58"/>
      <c r="K140" s="58"/>
    </row>
    <row r="141" spans="1:13" ht="16.5" customHeight="1" x14ac:dyDescent="0.25">
      <c r="A141" s="84"/>
      <c r="B141" s="84"/>
      <c r="C141" s="86"/>
      <c r="D141" s="85"/>
      <c r="E141" s="44"/>
      <c r="F141" s="74"/>
      <c r="G141" s="44"/>
      <c r="H141" s="48"/>
      <c r="I141" s="48"/>
      <c r="J141" s="48"/>
      <c r="K141" s="48"/>
    </row>
    <row r="142" spans="1:13" ht="16.5" customHeight="1" x14ac:dyDescent="0.25">
      <c r="A142" s="84"/>
      <c r="B142" s="84"/>
      <c r="C142" s="86"/>
      <c r="D142" s="85"/>
      <c r="E142" s="44"/>
      <c r="F142" s="74"/>
      <c r="G142" s="44"/>
      <c r="H142" s="48"/>
      <c r="I142" s="48"/>
      <c r="J142" s="48"/>
      <c r="K142" s="48"/>
    </row>
    <row r="143" spans="1:13" ht="16.5" customHeight="1" x14ac:dyDescent="0.25">
      <c r="A143" s="84"/>
      <c r="B143" s="84"/>
      <c r="C143" s="86"/>
      <c r="D143" s="85"/>
      <c r="E143" s="44"/>
      <c r="F143" s="74"/>
      <c r="G143" s="44"/>
      <c r="H143" s="48"/>
      <c r="I143" s="48"/>
      <c r="J143" s="48"/>
      <c r="K143" s="48"/>
    </row>
    <row r="144" spans="1:13" ht="16.5" customHeight="1" x14ac:dyDescent="0.25">
      <c r="A144" s="84"/>
      <c r="B144" s="84"/>
      <c r="C144" s="86"/>
      <c r="D144" s="85"/>
      <c r="E144" s="44"/>
      <c r="F144" s="74"/>
      <c r="G144" s="44"/>
      <c r="H144" s="48"/>
      <c r="I144" s="48"/>
      <c r="J144" s="48"/>
      <c r="K144" s="48"/>
    </row>
    <row r="145" spans="1:11" ht="16.5" customHeight="1" x14ac:dyDescent="0.25">
      <c r="A145" s="84"/>
      <c r="B145" s="84"/>
      <c r="C145" s="86"/>
      <c r="D145" s="85"/>
      <c r="E145" s="44"/>
      <c r="F145" s="74"/>
      <c r="G145" s="44"/>
      <c r="H145" s="48"/>
      <c r="I145" s="48"/>
      <c r="J145" s="48"/>
      <c r="K145" s="48"/>
    </row>
    <row r="146" spans="1:11" ht="16.5" customHeight="1" x14ac:dyDescent="0.25">
      <c r="A146" s="84"/>
      <c r="B146" s="84"/>
      <c r="C146" s="86"/>
      <c r="D146" s="85"/>
      <c r="E146" s="44"/>
      <c r="F146" s="74"/>
      <c r="G146" s="44"/>
      <c r="H146" s="48"/>
      <c r="I146" s="48"/>
      <c r="J146" s="48"/>
      <c r="K146" s="48"/>
    </row>
    <row r="147" spans="1:11" ht="15" customHeight="1" x14ac:dyDescent="0.25">
      <c r="A147" s="84"/>
      <c r="B147" s="84"/>
      <c r="C147" s="86"/>
      <c r="D147" s="85"/>
      <c r="E147" s="44"/>
      <c r="F147" s="74"/>
      <c r="G147" s="44"/>
      <c r="H147" s="48"/>
      <c r="I147" s="48"/>
      <c r="J147" s="48"/>
      <c r="K147" s="48"/>
    </row>
    <row r="148" spans="1:11" ht="22.15" customHeight="1" x14ac:dyDescent="0.25">
      <c r="A148" s="59" t="s">
        <v>113</v>
      </c>
      <c r="B148" s="59"/>
      <c r="C148" s="60"/>
      <c r="D148" s="60"/>
      <c r="E148" s="61"/>
      <c r="F148" s="61"/>
      <c r="G148" s="61"/>
      <c r="H148" s="61"/>
      <c r="I148" s="61"/>
      <c r="J148" s="61"/>
      <c r="K148" s="61"/>
    </row>
    <row r="149" spans="1:11" ht="16.5" customHeight="1" x14ac:dyDescent="0.25">
      <c r="A149" s="62"/>
      <c r="B149" s="2"/>
      <c r="C149" s="3"/>
      <c r="D149" s="4"/>
      <c r="E149" s="5"/>
      <c r="F149" s="5"/>
      <c r="G149" s="5"/>
      <c r="H149" s="5"/>
      <c r="I149" s="5"/>
      <c r="J149" s="5"/>
      <c r="K149" s="5"/>
    </row>
  </sheetData>
  <mergeCells count="13">
    <mergeCell ref="E107:G107"/>
    <mergeCell ref="E106:G106"/>
    <mergeCell ref="I106:K106"/>
    <mergeCell ref="I107:K107"/>
    <mergeCell ref="E6:G6"/>
    <mergeCell ref="I6:K6"/>
    <mergeCell ref="E58:G58"/>
    <mergeCell ref="I58:K58"/>
    <mergeCell ref="I59:K59"/>
    <mergeCell ref="I7:K7"/>
    <mergeCell ref="A50:K50"/>
    <mergeCell ref="E7:G7"/>
    <mergeCell ref="E59:G59"/>
  </mergeCells>
  <pageMargins left="0.8" right="0.5" top="0.5" bottom="0.6" header="0.49" footer="0.4"/>
  <pageSetup paperSize="9" firstPageNumber="2" orientation="portrait" useFirstPageNumber="1" horizontalDpi="1200" verticalDpi="1200" r:id="rId1"/>
  <headerFooter>
    <oddFooter>&amp;R&amp;"Arial,Regular"&amp;9&amp;P</oddFooter>
  </headerFooter>
  <rowBreaks count="2" manualBreakCount="2">
    <brk id="52" max="16383" man="1"/>
    <brk id="100" max="16383" man="1"/>
  </rowBreaks>
  <ignoredErrors>
    <ignoredError sqref="E10 G10 I10 K10 E62 G62 I62 K62 E110 G110 I110 K1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08"/>
  <sheetViews>
    <sheetView topLeftCell="A208" zoomScaleNormal="100" zoomScaleSheetLayoutView="72" workbookViewId="0">
      <selection activeCell="H16" sqref="H16 J16 L16 N16 H22 J22 L22 N22 H24 J24 L24 N24 H31 J31 L31 N31 H34 J34 L34 N34 H37 J37 L37 N37 H48 J48 L48 N48 H51 J51 L51 N51 A54 H70 J70 L70 N70 H77 J77 L77 N77 H79 J79 L79 N79 H121 J121 L121 N121 H127 J127 L127 N127 H129 J129 L129 N129 H136 J136 L136 N136 H139 J139 L139 N139 H142 J142 L142 N142 H153 J153 L153 N153 H156 J156 L156 N156 A159 H175 J175 L175 N175 H182 J182 L182 N182 H184 J184 L184 N184 A208"/>
    </sheetView>
  </sheetViews>
  <sheetFormatPr defaultColWidth="9.28515625" defaultRowHeight="16.5" customHeight="1" x14ac:dyDescent="0.25"/>
  <cols>
    <col min="1" max="4" width="1.7109375" style="88" customWidth="1"/>
    <col min="5" max="5" width="27" style="88" customWidth="1"/>
    <col min="6" max="6" width="7.28515625" style="89" customWidth="1"/>
    <col min="7" max="7" width="0.85546875" style="88" customWidth="1"/>
    <col min="8" max="8" width="11.28515625" style="90" customWidth="1"/>
    <col min="9" max="9" width="0.85546875" style="90" customWidth="1"/>
    <col min="10" max="10" width="11.28515625" style="90" customWidth="1"/>
    <col min="11" max="11" width="0.85546875" style="90" customWidth="1"/>
    <col min="12" max="12" width="11.28515625" style="90" customWidth="1"/>
    <col min="13" max="13" width="0.85546875" style="90" customWidth="1"/>
    <col min="14" max="14" width="11.28515625" style="90" customWidth="1"/>
    <col min="15" max="15" width="9.28515625" style="88" bestFit="1" customWidth="1"/>
    <col min="16" max="16384" width="9.28515625" style="88"/>
  </cols>
  <sheetData>
    <row r="1" spans="1:14" ht="16.5" customHeight="1" x14ac:dyDescent="0.25">
      <c r="A1" s="1" t="s">
        <v>39</v>
      </c>
    </row>
    <row r="2" spans="1:14" ht="16.5" customHeight="1" x14ac:dyDescent="0.25">
      <c r="A2" s="91" t="s">
        <v>73</v>
      </c>
    </row>
    <row r="3" spans="1:14" ht="16.5" customHeight="1" x14ac:dyDescent="0.25">
      <c r="A3" s="92" t="s">
        <v>156</v>
      </c>
      <c r="B3" s="93"/>
      <c r="C3" s="93"/>
      <c r="D3" s="93"/>
      <c r="E3" s="93"/>
      <c r="F3" s="94"/>
      <c r="G3" s="93"/>
      <c r="H3" s="95"/>
      <c r="I3" s="95"/>
      <c r="J3" s="95"/>
      <c r="K3" s="95"/>
      <c r="L3" s="95"/>
      <c r="M3" s="95"/>
      <c r="N3" s="95"/>
    </row>
    <row r="6" spans="1:14" ht="16.5" customHeight="1" x14ac:dyDescent="0.25">
      <c r="H6" s="249" t="s">
        <v>121</v>
      </c>
      <c r="I6" s="250"/>
      <c r="J6" s="250"/>
      <c r="K6" s="96"/>
      <c r="L6" s="249" t="s">
        <v>122</v>
      </c>
      <c r="M6" s="250"/>
      <c r="N6" s="250"/>
    </row>
    <row r="7" spans="1:14" ht="16.5" customHeight="1" x14ac:dyDescent="0.25">
      <c r="A7" s="97"/>
      <c r="B7" s="97"/>
      <c r="C7" s="97"/>
      <c r="D7" s="97"/>
      <c r="E7" s="97"/>
      <c r="F7" s="97"/>
      <c r="G7" s="97"/>
      <c r="H7" s="251" t="s">
        <v>118</v>
      </c>
      <c r="I7" s="251"/>
      <c r="J7" s="251"/>
      <c r="K7" s="88"/>
      <c r="L7" s="251" t="s">
        <v>118</v>
      </c>
      <c r="M7" s="251"/>
      <c r="N7" s="251"/>
    </row>
    <row r="8" spans="1:14" ht="16.5" customHeight="1" x14ac:dyDescent="0.25">
      <c r="A8" s="97"/>
      <c r="B8" s="97"/>
      <c r="C8" s="97"/>
      <c r="D8" s="97"/>
      <c r="E8" s="97"/>
      <c r="F8" s="97"/>
      <c r="G8" s="97"/>
      <c r="H8" s="252" t="s">
        <v>104</v>
      </c>
      <c r="I8" s="252"/>
      <c r="J8" s="252"/>
      <c r="K8" s="88"/>
      <c r="L8" s="252" t="s">
        <v>104</v>
      </c>
      <c r="M8" s="252"/>
      <c r="N8" s="252"/>
    </row>
    <row r="9" spans="1:14" ht="16.5" customHeight="1" x14ac:dyDescent="0.25">
      <c r="A9" s="97"/>
      <c r="B9" s="97"/>
      <c r="C9" s="97"/>
      <c r="D9" s="97"/>
      <c r="E9" s="97"/>
      <c r="F9" s="97"/>
      <c r="G9" s="97"/>
      <c r="H9" s="100" t="s">
        <v>106</v>
      </c>
      <c r="I9" s="99"/>
      <c r="J9" s="100" t="s">
        <v>99</v>
      </c>
      <c r="K9" s="99"/>
      <c r="L9" s="100" t="s">
        <v>106</v>
      </c>
      <c r="M9" s="99"/>
      <c r="N9" s="100" t="s">
        <v>99</v>
      </c>
    </row>
    <row r="10" spans="1:14" ht="16.5" customHeight="1" x14ac:dyDescent="0.25">
      <c r="A10" s="97"/>
      <c r="B10" s="97"/>
      <c r="C10" s="97"/>
      <c r="D10" s="97"/>
      <c r="E10" s="97"/>
      <c r="F10" s="101" t="s">
        <v>120</v>
      </c>
      <c r="G10" s="102"/>
      <c r="H10" s="103" t="s">
        <v>123</v>
      </c>
      <c r="I10" s="104"/>
      <c r="J10" s="103" t="s">
        <v>123</v>
      </c>
      <c r="K10" s="104"/>
      <c r="L10" s="103" t="s">
        <v>123</v>
      </c>
      <c r="M10" s="104"/>
      <c r="N10" s="103" t="s">
        <v>123</v>
      </c>
    </row>
    <row r="11" spans="1:14" ht="12" customHeight="1" x14ac:dyDescent="0.25">
      <c r="A11" s="97"/>
      <c r="B11" s="97"/>
      <c r="C11" s="97"/>
      <c r="D11" s="97"/>
      <c r="E11" s="97"/>
      <c r="F11" s="98"/>
      <c r="G11" s="105"/>
      <c r="H11" s="106"/>
      <c r="I11" s="107"/>
      <c r="J11" s="107"/>
      <c r="K11" s="107"/>
      <c r="L11" s="106"/>
      <c r="M11" s="107"/>
      <c r="N11" s="107"/>
    </row>
    <row r="12" spans="1:14" ht="16.5" customHeight="1" x14ac:dyDescent="0.25">
      <c r="A12" s="46" t="s">
        <v>186</v>
      </c>
      <c r="B12" s="97"/>
      <c r="C12" s="97"/>
      <c r="D12" s="97"/>
      <c r="E12" s="97"/>
      <c r="F12" s="214"/>
      <c r="G12" s="105"/>
      <c r="H12" s="106"/>
      <c r="I12" s="107"/>
      <c r="J12" s="107"/>
      <c r="K12" s="107"/>
      <c r="L12" s="106"/>
      <c r="M12" s="107"/>
      <c r="N12" s="107"/>
    </row>
    <row r="13" spans="1:14" s="6" customFormat="1" ht="15" customHeight="1" x14ac:dyDescent="0.25">
      <c r="A13" s="6" t="s">
        <v>124</v>
      </c>
      <c r="B13" s="22"/>
      <c r="C13" s="22"/>
      <c r="D13" s="22"/>
      <c r="E13" s="22"/>
      <c r="F13" s="86"/>
      <c r="G13" s="28"/>
      <c r="H13" s="109">
        <v>304321</v>
      </c>
      <c r="I13" s="150"/>
      <c r="J13" s="110">
        <v>526252</v>
      </c>
      <c r="K13" s="150"/>
      <c r="L13" s="109">
        <v>50890</v>
      </c>
      <c r="M13" s="150"/>
      <c r="N13" s="110">
        <v>102258</v>
      </c>
    </row>
    <row r="14" spans="1:14" s="6" customFormat="1" ht="15" customHeight="1" x14ac:dyDescent="0.25">
      <c r="A14" s="6" t="s">
        <v>140</v>
      </c>
      <c r="B14" s="22"/>
      <c r="C14" s="22"/>
      <c r="D14" s="22"/>
      <c r="E14" s="22"/>
      <c r="F14" s="86"/>
      <c r="G14" s="28"/>
      <c r="H14" s="241">
        <v>14771</v>
      </c>
      <c r="I14" s="150"/>
      <c r="J14" s="242">
        <v>8036</v>
      </c>
      <c r="K14" s="150"/>
      <c r="L14" s="241">
        <v>0</v>
      </c>
      <c r="M14" s="150"/>
      <c r="N14" s="242">
        <v>0</v>
      </c>
    </row>
    <row r="15" spans="1:14" ht="12" customHeight="1" x14ac:dyDescent="0.25">
      <c r="A15" s="97"/>
      <c r="B15" s="97"/>
      <c r="C15" s="97"/>
      <c r="D15" s="97"/>
      <c r="E15" s="97"/>
      <c r="F15" s="240"/>
      <c r="G15" s="105"/>
      <c r="H15" s="106"/>
      <c r="I15" s="107"/>
      <c r="J15" s="107"/>
      <c r="K15" s="107"/>
      <c r="L15" s="106"/>
      <c r="M15" s="107"/>
      <c r="N15" s="107"/>
    </row>
    <row r="16" spans="1:14" s="6" customFormat="1" ht="15" customHeight="1" x14ac:dyDescent="0.25">
      <c r="A16" s="46" t="s">
        <v>178</v>
      </c>
      <c r="B16" s="22"/>
      <c r="C16" s="22"/>
      <c r="D16" s="22"/>
      <c r="E16" s="22"/>
      <c r="F16" s="86"/>
      <c r="G16" s="28"/>
      <c r="H16" s="241">
        <f>SUM(H13:H14)</f>
        <v>319092</v>
      </c>
      <c r="I16" s="150"/>
      <c r="J16" s="242">
        <f>SUM(J13:J14)</f>
        <v>534288</v>
      </c>
      <c r="K16" s="150"/>
      <c r="L16" s="241">
        <f>SUM(L13:L14)</f>
        <v>50890</v>
      </c>
      <c r="M16" s="150"/>
      <c r="N16" s="242">
        <f>SUM(N13:N14)</f>
        <v>102258</v>
      </c>
    </row>
    <row r="17" spans="1:14" s="6" customFormat="1" ht="12" customHeight="1" x14ac:dyDescent="0.25">
      <c r="B17" s="22"/>
      <c r="C17" s="22"/>
      <c r="D17" s="22"/>
      <c r="E17" s="22"/>
      <c r="F17" s="86"/>
      <c r="G17" s="28"/>
      <c r="H17" s="164"/>
      <c r="I17" s="150"/>
      <c r="J17" s="110"/>
      <c r="K17" s="150"/>
      <c r="L17" s="164"/>
      <c r="M17" s="150"/>
      <c r="N17" s="110"/>
    </row>
    <row r="18" spans="1:14" s="6" customFormat="1" ht="15" customHeight="1" x14ac:dyDescent="0.25">
      <c r="A18" s="46" t="s">
        <v>187</v>
      </c>
      <c r="B18" s="22"/>
      <c r="C18" s="22"/>
      <c r="D18" s="22"/>
      <c r="E18" s="22"/>
      <c r="F18" s="86"/>
      <c r="G18" s="28"/>
      <c r="H18" s="164"/>
      <c r="I18" s="150"/>
      <c r="J18" s="110"/>
      <c r="K18" s="150"/>
      <c r="L18" s="164"/>
      <c r="M18" s="150"/>
      <c r="N18" s="110"/>
    </row>
    <row r="19" spans="1:14" s="6" customFormat="1" ht="15" customHeight="1" x14ac:dyDescent="0.25">
      <c r="A19" s="6" t="s">
        <v>238</v>
      </c>
      <c r="B19" s="22"/>
      <c r="C19" s="22"/>
      <c r="D19" s="22"/>
      <c r="E19" s="22"/>
      <c r="F19" s="86"/>
      <c r="G19" s="28"/>
      <c r="H19" s="109">
        <v>-177702</v>
      </c>
      <c r="I19" s="150"/>
      <c r="J19" s="110">
        <v>-299837</v>
      </c>
      <c r="K19" s="150"/>
      <c r="L19" s="109">
        <v>-32146</v>
      </c>
      <c r="M19" s="150"/>
      <c r="N19" s="110">
        <v>-63830</v>
      </c>
    </row>
    <row r="20" spans="1:14" s="6" customFormat="1" ht="15" customHeight="1" x14ac:dyDescent="0.25">
      <c r="A20" s="6" t="s">
        <v>141</v>
      </c>
      <c r="B20" s="22"/>
      <c r="C20" s="22"/>
      <c r="D20" s="22"/>
      <c r="E20" s="22"/>
      <c r="F20" s="86"/>
      <c r="G20" s="28"/>
      <c r="H20" s="162">
        <v>-25926</v>
      </c>
      <c r="I20" s="153"/>
      <c r="J20" s="242">
        <v>-6511</v>
      </c>
      <c r="K20" s="153"/>
      <c r="L20" s="162">
        <v>0</v>
      </c>
      <c r="M20" s="153"/>
      <c r="N20" s="242">
        <v>0</v>
      </c>
    </row>
    <row r="21" spans="1:14" s="6" customFormat="1" ht="12" customHeight="1" x14ac:dyDescent="0.25">
      <c r="B21" s="22"/>
      <c r="C21" s="22"/>
      <c r="D21" s="22"/>
      <c r="E21" s="22"/>
      <c r="F21" s="86"/>
      <c r="G21" s="28"/>
      <c r="H21" s="163"/>
      <c r="I21" s="153"/>
      <c r="J21" s="154"/>
      <c r="K21" s="153"/>
      <c r="L21" s="163"/>
      <c r="M21" s="153"/>
      <c r="N21" s="154"/>
    </row>
    <row r="22" spans="1:14" s="6" customFormat="1" ht="15" customHeight="1" x14ac:dyDescent="0.25">
      <c r="A22" s="46" t="s">
        <v>179</v>
      </c>
      <c r="B22" s="22"/>
      <c r="C22" s="22"/>
      <c r="D22" s="22"/>
      <c r="E22" s="22"/>
      <c r="F22" s="86"/>
      <c r="G22" s="28"/>
      <c r="H22" s="241">
        <f>SUM(H19:H20)</f>
        <v>-203628</v>
      </c>
      <c r="I22" s="152"/>
      <c r="J22" s="242">
        <f>SUM(J19:J20)</f>
        <v>-306348</v>
      </c>
      <c r="K22" s="152"/>
      <c r="L22" s="241">
        <f>SUM(L19:L20)</f>
        <v>-32146</v>
      </c>
      <c r="M22" s="152"/>
      <c r="N22" s="242">
        <f>SUM(N19:N20)</f>
        <v>-63830</v>
      </c>
    </row>
    <row r="23" spans="1:14" s="6" customFormat="1" ht="12" customHeight="1" x14ac:dyDescent="0.25">
      <c r="B23" s="22"/>
      <c r="C23" s="22"/>
      <c r="D23" s="22"/>
      <c r="E23" s="22"/>
      <c r="F23" s="86"/>
      <c r="G23" s="28"/>
      <c r="H23" s="163"/>
      <c r="I23" s="152"/>
      <c r="J23" s="110"/>
      <c r="K23" s="152"/>
      <c r="L23" s="163"/>
      <c r="M23" s="152"/>
      <c r="N23" s="110"/>
    </row>
    <row r="24" spans="1:14" s="6" customFormat="1" ht="15" customHeight="1" x14ac:dyDescent="0.25">
      <c r="A24" s="46" t="s">
        <v>66</v>
      </c>
      <c r="B24" s="22"/>
      <c r="C24" s="22"/>
      <c r="D24" s="22"/>
      <c r="E24" s="22"/>
      <c r="F24" s="86"/>
      <c r="G24" s="28"/>
      <c r="H24" s="109">
        <f>SUM(H13,H14,H19,H20)</f>
        <v>115464</v>
      </c>
      <c r="I24" s="150"/>
      <c r="J24" s="110">
        <f>SUM(J13,J14,J19,J20)</f>
        <v>227940</v>
      </c>
      <c r="K24" s="150"/>
      <c r="L24" s="109">
        <f>SUM(L13,L14,L19,L20)</f>
        <v>18744</v>
      </c>
      <c r="M24" s="150"/>
      <c r="N24" s="110">
        <f>SUM(N13,N14,N19,N20)</f>
        <v>38428</v>
      </c>
    </row>
    <row r="25" spans="1:14" s="6" customFormat="1" ht="15" customHeight="1" x14ac:dyDescent="0.25">
      <c r="A25" s="6" t="s">
        <v>42</v>
      </c>
      <c r="B25" s="22"/>
      <c r="C25" s="22"/>
      <c r="D25" s="22"/>
      <c r="E25" s="22"/>
      <c r="F25" s="86">
        <v>15</v>
      </c>
      <c r="G25" s="28"/>
      <c r="H25" s="163">
        <v>8090</v>
      </c>
      <c r="I25" s="153"/>
      <c r="J25" s="153">
        <v>14730</v>
      </c>
      <c r="K25" s="153"/>
      <c r="L25" s="163">
        <v>10031</v>
      </c>
      <c r="M25" s="153"/>
      <c r="N25" s="153">
        <v>14392</v>
      </c>
    </row>
    <row r="26" spans="1:14" s="6" customFormat="1" ht="15" customHeight="1" x14ac:dyDescent="0.25">
      <c r="A26" s="6" t="s">
        <v>93</v>
      </c>
      <c r="B26" s="22"/>
      <c r="C26" s="22"/>
      <c r="D26" s="22"/>
      <c r="E26" s="22"/>
      <c r="F26" s="86"/>
      <c r="G26" s="28"/>
      <c r="H26" s="164">
        <v>-65065</v>
      </c>
      <c r="I26" s="153"/>
      <c r="J26" s="154">
        <v>-51124</v>
      </c>
      <c r="K26" s="153"/>
      <c r="L26" s="163">
        <v>-24083</v>
      </c>
      <c r="M26" s="153"/>
      <c r="N26" s="153">
        <v>-14423</v>
      </c>
    </row>
    <row r="27" spans="1:14" s="6" customFormat="1" ht="15" customHeight="1" x14ac:dyDescent="0.25">
      <c r="A27" s="6" t="s">
        <v>40</v>
      </c>
      <c r="B27" s="22"/>
      <c r="C27" s="22"/>
      <c r="D27" s="22"/>
      <c r="E27" s="22"/>
      <c r="F27" s="86"/>
      <c r="G27" s="28"/>
      <c r="H27" s="164">
        <v>-46675</v>
      </c>
      <c r="I27" s="153"/>
      <c r="J27" s="154">
        <v>-56186</v>
      </c>
      <c r="K27" s="153"/>
      <c r="L27" s="163">
        <v>-16234</v>
      </c>
      <c r="M27" s="153"/>
      <c r="N27" s="153">
        <v>-24790</v>
      </c>
    </row>
    <row r="28" spans="1:14" s="6" customFormat="1" ht="15" customHeight="1" x14ac:dyDescent="0.25">
      <c r="A28" s="6" t="s">
        <v>84</v>
      </c>
      <c r="B28" s="22"/>
      <c r="C28" s="22"/>
      <c r="D28" s="22"/>
      <c r="E28" s="22"/>
      <c r="F28" s="86"/>
      <c r="G28" s="28"/>
      <c r="H28" s="162">
        <v>-5406</v>
      </c>
      <c r="I28" s="152"/>
      <c r="J28" s="151">
        <v>-8511</v>
      </c>
      <c r="K28" s="152"/>
      <c r="L28" s="162">
        <v>-183</v>
      </c>
      <c r="M28" s="152"/>
      <c r="N28" s="151">
        <v>-53</v>
      </c>
    </row>
    <row r="29" spans="1:14" s="6" customFormat="1" ht="12" customHeight="1" x14ac:dyDescent="0.25">
      <c r="B29" s="22"/>
      <c r="C29" s="22"/>
      <c r="D29" s="22"/>
      <c r="E29" s="22"/>
      <c r="F29" s="86"/>
      <c r="G29" s="28"/>
      <c r="H29" s="109"/>
      <c r="I29" s="152"/>
      <c r="J29" s="110"/>
      <c r="K29" s="152"/>
      <c r="L29" s="167"/>
      <c r="M29" s="152"/>
      <c r="N29" s="152"/>
    </row>
    <row r="30" spans="1:14" s="6" customFormat="1" ht="15" customHeight="1" x14ac:dyDescent="0.25">
      <c r="A30" s="46" t="s">
        <v>189</v>
      </c>
      <c r="B30" s="28"/>
      <c r="C30" s="28"/>
      <c r="D30" s="28"/>
      <c r="E30" s="22"/>
      <c r="F30" s="86"/>
      <c r="G30" s="28"/>
      <c r="H30" s="109"/>
      <c r="I30" s="152"/>
      <c r="J30" s="110"/>
      <c r="K30" s="152"/>
      <c r="L30" s="167"/>
      <c r="M30" s="152"/>
      <c r="N30" s="152"/>
    </row>
    <row r="31" spans="1:14" s="6" customFormat="1" ht="15" customHeight="1" x14ac:dyDescent="0.25">
      <c r="A31" s="46"/>
      <c r="B31" s="125" t="s">
        <v>71</v>
      </c>
      <c r="C31" s="28"/>
      <c r="D31" s="28"/>
      <c r="E31" s="22"/>
      <c r="F31" s="86"/>
      <c r="G31" s="28"/>
      <c r="H31" s="109">
        <f>SUM(H24:H28)</f>
        <v>6408</v>
      </c>
      <c r="I31" s="152"/>
      <c r="J31" s="110">
        <f>SUM(J24:J28)</f>
        <v>126849</v>
      </c>
      <c r="K31" s="152"/>
      <c r="L31" s="109">
        <f>SUM(L24:L28)</f>
        <v>-11725</v>
      </c>
      <c r="M31" s="152"/>
      <c r="N31" s="110">
        <f>SUM(N24:N28)</f>
        <v>13554</v>
      </c>
    </row>
    <row r="32" spans="1:14" s="6" customFormat="1" ht="15" customHeight="1" x14ac:dyDescent="0.25">
      <c r="A32" s="6" t="s">
        <v>41</v>
      </c>
      <c r="B32" s="22"/>
      <c r="C32" s="22"/>
      <c r="D32" s="22"/>
      <c r="E32" s="22"/>
      <c r="F32" s="86"/>
      <c r="G32" s="28"/>
      <c r="H32" s="162">
        <v>-17699</v>
      </c>
      <c r="I32" s="112"/>
      <c r="J32" s="151">
        <v>-41417</v>
      </c>
      <c r="K32" s="112"/>
      <c r="L32" s="162">
        <v>-8451</v>
      </c>
      <c r="M32" s="112"/>
      <c r="N32" s="151">
        <v>-21238</v>
      </c>
    </row>
    <row r="33" spans="1:14" s="6" customFormat="1" ht="12" customHeight="1" x14ac:dyDescent="0.25">
      <c r="B33" s="22"/>
      <c r="C33" s="22"/>
      <c r="D33" s="22"/>
      <c r="E33" s="22"/>
      <c r="F33" s="86"/>
      <c r="G33" s="28"/>
      <c r="H33" s="163"/>
      <c r="I33" s="112"/>
      <c r="J33" s="153"/>
      <c r="K33" s="112"/>
      <c r="L33" s="163"/>
      <c r="M33" s="112"/>
      <c r="N33" s="153"/>
    </row>
    <row r="34" spans="1:14" s="6" customFormat="1" ht="15" customHeight="1" x14ac:dyDescent="0.25">
      <c r="A34" s="46" t="s">
        <v>188</v>
      </c>
      <c r="B34" s="22"/>
      <c r="C34" s="22"/>
      <c r="D34" s="22"/>
      <c r="E34" s="22"/>
      <c r="F34" s="86"/>
      <c r="G34" s="28"/>
      <c r="H34" s="163">
        <f>SUM(H31:H32)</f>
        <v>-11291</v>
      </c>
      <c r="I34" s="112"/>
      <c r="J34" s="153">
        <f>SUM(J31:J32)</f>
        <v>85432</v>
      </c>
      <c r="K34" s="112"/>
      <c r="L34" s="163">
        <f>SUM(L31:L32)</f>
        <v>-20176</v>
      </c>
      <c r="M34" s="112"/>
      <c r="N34" s="153">
        <f>SUM(N31:N32)</f>
        <v>-7684</v>
      </c>
    </row>
    <row r="35" spans="1:14" s="6" customFormat="1" ht="15" customHeight="1" x14ac:dyDescent="0.25">
      <c r="A35" s="6" t="s">
        <v>72</v>
      </c>
      <c r="B35" s="22"/>
      <c r="C35" s="22"/>
      <c r="D35" s="22"/>
      <c r="E35" s="22"/>
      <c r="F35" s="86"/>
      <c r="G35" s="28"/>
      <c r="H35" s="162">
        <v>-6149</v>
      </c>
      <c r="I35" s="112"/>
      <c r="J35" s="151">
        <v>-22201</v>
      </c>
      <c r="K35" s="112"/>
      <c r="L35" s="162">
        <v>247</v>
      </c>
      <c r="M35" s="112"/>
      <c r="N35" s="151">
        <v>1226</v>
      </c>
    </row>
    <row r="36" spans="1:14" s="6" customFormat="1" ht="12" customHeight="1" x14ac:dyDescent="0.25">
      <c r="B36" s="22"/>
      <c r="C36" s="22"/>
      <c r="D36" s="22"/>
      <c r="E36" s="22"/>
      <c r="F36" s="86"/>
      <c r="G36" s="28"/>
      <c r="H36" s="163"/>
      <c r="I36" s="112"/>
      <c r="J36" s="153"/>
      <c r="K36" s="112"/>
      <c r="L36" s="163"/>
      <c r="M36" s="112"/>
      <c r="N36" s="153"/>
    </row>
    <row r="37" spans="1:14" s="6" customFormat="1" ht="15" customHeight="1" thickBot="1" x14ac:dyDescent="0.3">
      <c r="A37" s="46" t="s">
        <v>115</v>
      </c>
      <c r="B37" s="22"/>
      <c r="C37" s="22"/>
      <c r="D37" s="22"/>
      <c r="E37" s="22"/>
      <c r="F37" s="86"/>
      <c r="G37" s="28"/>
      <c r="H37" s="113">
        <f>SUM(H34:H35)</f>
        <v>-17440</v>
      </c>
      <c r="I37" s="112"/>
      <c r="J37" s="114">
        <f>SUM(J34:J35)</f>
        <v>63231</v>
      </c>
      <c r="K37" s="112"/>
      <c r="L37" s="113">
        <f>SUM(L34:L35)</f>
        <v>-19929</v>
      </c>
      <c r="M37" s="112"/>
      <c r="N37" s="114">
        <f>SUM(N34:N35)</f>
        <v>-6458</v>
      </c>
    </row>
    <row r="38" spans="1:14" s="6" customFormat="1" ht="12" customHeight="1" thickTop="1" x14ac:dyDescent="0.25">
      <c r="B38" s="22"/>
      <c r="C38" s="22"/>
      <c r="D38" s="22"/>
      <c r="E38" s="22"/>
      <c r="F38" s="86"/>
      <c r="G38" s="28"/>
      <c r="H38" s="115"/>
      <c r="I38" s="112"/>
      <c r="J38" s="112"/>
      <c r="K38" s="112"/>
      <c r="L38" s="115"/>
      <c r="M38" s="112"/>
      <c r="N38" s="112"/>
    </row>
    <row r="39" spans="1:14" s="6" customFormat="1" ht="15" customHeight="1" x14ac:dyDescent="0.25">
      <c r="A39" s="46" t="s">
        <v>43</v>
      </c>
      <c r="B39" s="22"/>
      <c r="C39" s="22"/>
      <c r="D39" s="22"/>
      <c r="E39" s="22"/>
      <c r="F39" s="86"/>
      <c r="G39" s="28"/>
      <c r="H39" s="115"/>
      <c r="I39" s="112"/>
      <c r="J39" s="112"/>
      <c r="K39" s="112"/>
      <c r="L39" s="115"/>
      <c r="M39" s="112"/>
      <c r="N39" s="112"/>
    </row>
    <row r="40" spans="1:14" s="6" customFormat="1" ht="15" customHeight="1" x14ac:dyDescent="0.25">
      <c r="A40" s="6" t="s">
        <v>94</v>
      </c>
      <c r="B40" s="22"/>
      <c r="C40" s="22"/>
      <c r="D40" s="22"/>
      <c r="E40" s="22"/>
      <c r="F40" s="86"/>
      <c r="G40" s="28"/>
      <c r="H40" s="115"/>
      <c r="I40" s="112"/>
      <c r="J40" s="112"/>
      <c r="K40" s="112"/>
      <c r="L40" s="115"/>
      <c r="M40" s="112"/>
      <c r="N40" s="112"/>
    </row>
    <row r="41" spans="1:14" s="6" customFormat="1" ht="15" customHeight="1" x14ac:dyDescent="0.25">
      <c r="B41" s="147" t="s">
        <v>95</v>
      </c>
      <c r="C41" s="22"/>
      <c r="D41" s="22"/>
      <c r="E41" s="22"/>
      <c r="F41" s="86"/>
      <c r="G41" s="28"/>
      <c r="H41" s="115"/>
      <c r="I41" s="112"/>
      <c r="J41" s="112"/>
      <c r="K41" s="112"/>
      <c r="L41" s="115"/>
      <c r="M41" s="112"/>
      <c r="N41" s="112"/>
    </row>
    <row r="42" spans="1:14" s="6" customFormat="1" ht="15" customHeight="1" x14ac:dyDescent="0.25">
      <c r="B42" s="155" t="s">
        <v>157</v>
      </c>
      <c r="C42" s="22"/>
      <c r="D42" s="22"/>
      <c r="E42" s="22"/>
      <c r="F42" s="86"/>
      <c r="G42" s="28"/>
      <c r="H42" s="115"/>
      <c r="I42" s="112"/>
      <c r="J42" s="112"/>
      <c r="K42" s="112"/>
      <c r="L42" s="115"/>
      <c r="M42" s="112"/>
      <c r="N42" s="112"/>
    </row>
    <row r="43" spans="1:14" s="6" customFormat="1" ht="15" customHeight="1" x14ac:dyDescent="0.25">
      <c r="B43" s="22"/>
      <c r="C43" s="147" t="s">
        <v>89</v>
      </c>
      <c r="D43" s="22"/>
      <c r="E43" s="22"/>
      <c r="F43" s="86"/>
      <c r="G43" s="28"/>
      <c r="H43" s="115">
        <v>0</v>
      </c>
      <c r="I43" s="112"/>
      <c r="J43" s="112">
        <v>859</v>
      </c>
      <c r="K43" s="112"/>
      <c r="L43" s="115">
        <v>0</v>
      </c>
      <c r="M43" s="112"/>
      <c r="N43" s="112">
        <v>859</v>
      </c>
    </row>
    <row r="44" spans="1:14" s="6" customFormat="1" ht="15" customHeight="1" x14ac:dyDescent="0.25">
      <c r="B44" s="155" t="s">
        <v>125</v>
      </c>
      <c r="C44" s="22"/>
      <c r="D44" s="22"/>
      <c r="E44" s="22"/>
      <c r="F44" s="86"/>
      <c r="G44" s="28"/>
      <c r="H44" s="115"/>
      <c r="I44" s="112"/>
      <c r="J44" s="112"/>
      <c r="K44" s="112"/>
      <c r="L44" s="115"/>
      <c r="M44" s="112"/>
      <c r="N44" s="112"/>
    </row>
    <row r="45" spans="1:14" s="6" customFormat="1" ht="15" customHeight="1" x14ac:dyDescent="0.25">
      <c r="B45" s="22"/>
      <c r="C45" s="147" t="s">
        <v>126</v>
      </c>
      <c r="D45" s="22"/>
      <c r="E45" s="22"/>
      <c r="F45" s="86"/>
      <c r="G45" s="28"/>
      <c r="H45" s="165">
        <v>0</v>
      </c>
      <c r="I45" s="112"/>
      <c r="J45" s="118">
        <v>-171</v>
      </c>
      <c r="K45" s="112"/>
      <c r="L45" s="165">
        <v>0</v>
      </c>
      <c r="M45" s="112"/>
      <c r="N45" s="118">
        <v>-171</v>
      </c>
    </row>
    <row r="46" spans="1:14" s="128" customFormat="1" ht="12" customHeight="1" x14ac:dyDescent="0.25">
      <c r="B46" s="85"/>
      <c r="C46" s="85"/>
      <c r="D46" s="85"/>
      <c r="E46" s="85"/>
      <c r="F46" s="86"/>
      <c r="G46" s="156"/>
      <c r="H46" s="115"/>
      <c r="I46" s="112"/>
      <c r="J46" s="112"/>
      <c r="K46" s="112"/>
      <c r="L46" s="115"/>
      <c r="M46" s="112"/>
      <c r="N46" s="112"/>
    </row>
    <row r="47" spans="1:14" s="128" customFormat="1" ht="15" customHeight="1" x14ac:dyDescent="0.25">
      <c r="A47" s="46" t="s">
        <v>43</v>
      </c>
      <c r="B47" s="22"/>
      <c r="C47" s="22"/>
      <c r="D47" s="85"/>
      <c r="E47" s="85"/>
      <c r="F47" s="86"/>
      <c r="G47" s="156"/>
      <c r="H47" s="115"/>
      <c r="I47" s="112"/>
      <c r="J47" s="112"/>
      <c r="K47" s="112"/>
      <c r="L47" s="115"/>
      <c r="M47" s="112"/>
      <c r="N47" s="112"/>
    </row>
    <row r="48" spans="1:14" s="128" customFormat="1" ht="15" customHeight="1" x14ac:dyDescent="0.25">
      <c r="A48" s="6"/>
      <c r="B48" s="125" t="s">
        <v>127</v>
      </c>
      <c r="C48" s="22"/>
      <c r="D48" s="85"/>
      <c r="E48" s="85"/>
      <c r="F48" s="86"/>
      <c r="G48" s="156"/>
      <c r="H48" s="165">
        <f>SUM(H42:H45)</f>
        <v>0</v>
      </c>
      <c r="I48" s="112"/>
      <c r="J48" s="118">
        <f>SUM(J42:J45)</f>
        <v>688</v>
      </c>
      <c r="K48" s="112"/>
      <c r="L48" s="165">
        <f>SUM(L42:L45)</f>
        <v>0</v>
      </c>
      <c r="M48" s="112"/>
      <c r="N48" s="118">
        <f>SUM(N42:N45)</f>
        <v>688</v>
      </c>
    </row>
    <row r="49" spans="1:15" s="128" customFormat="1" ht="12" customHeight="1" x14ac:dyDescent="0.25">
      <c r="B49" s="85"/>
      <c r="C49" s="85"/>
      <c r="D49" s="85"/>
      <c r="E49" s="85"/>
      <c r="F49" s="86"/>
      <c r="G49" s="156"/>
      <c r="H49" s="115"/>
      <c r="I49" s="112"/>
      <c r="J49" s="112"/>
      <c r="K49" s="112"/>
      <c r="L49" s="115"/>
      <c r="M49" s="112"/>
      <c r="N49" s="112"/>
    </row>
    <row r="50" spans="1:15" s="6" customFormat="1" ht="15" customHeight="1" x14ac:dyDescent="0.25">
      <c r="A50" s="46" t="s">
        <v>158</v>
      </c>
      <c r="B50" s="22"/>
      <c r="C50" s="22"/>
      <c r="D50" s="22"/>
      <c r="E50" s="22"/>
      <c r="F50" s="86"/>
      <c r="G50" s="28"/>
      <c r="H50" s="115"/>
      <c r="I50" s="112"/>
      <c r="J50" s="112"/>
      <c r="K50" s="112"/>
      <c r="L50" s="115"/>
      <c r="M50" s="112"/>
      <c r="N50" s="112"/>
    </row>
    <row r="51" spans="1:15" s="6" customFormat="1" ht="15" customHeight="1" thickBot="1" x14ac:dyDescent="0.3">
      <c r="A51" s="46"/>
      <c r="B51" s="125" t="s">
        <v>116</v>
      </c>
      <c r="C51" s="28"/>
      <c r="D51" s="28"/>
      <c r="E51" s="28"/>
      <c r="F51" s="86"/>
      <c r="G51" s="28"/>
      <c r="H51" s="113">
        <f>SUM(H37,H48)</f>
        <v>-17440</v>
      </c>
      <c r="I51" s="119"/>
      <c r="J51" s="114">
        <f>SUM(J37,J48)</f>
        <v>63919</v>
      </c>
      <c r="K51" s="119"/>
      <c r="L51" s="113">
        <f>SUM(L37,L48)</f>
        <v>-19929</v>
      </c>
      <c r="M51" s="119"/>
      <c r="N51" s="114">
        <f>SUM(N37,N48)</f>
        <v>-5770</v>
      </c>
      <c r="O51" s="120"/>
    </row>
    <row r="52" spans="1:15" s="6" customFormat="1" ht="15" customHeight="1" thickTop="1" x14ac:dyDescent="0.25">
      <c r="A52" s="46"/>
      <c r="B52" s="125"/>
      <c r="C52" s="28"/>
      <c r="D52" s="28"/>
      <c r="E52" s="28"/>
      <c r="F52" s="86"/>
      <c r="G52" s="28"/>
      <c r="H52" s="112"/>
      <c r="I52" s="119"/>
      <c r="J52" s="112"/>
      <c r="K52" s="119"/>
      <c r="L52" s="112"/>
      <c r="M52" s="119"/>
      <c r="N52" s="112"/>
      <c r="O52" s="120"/>
    </row>
    <row r="53" spans="1:15" s="6" customFormat="1" ht="9.75" customHeight="1" x14ac:dyDescent="0.25">
      <c r="A53" s="46"/>
      <c r="B53" s="125"/>
      <c r="C53" s="28"/>
      <c r="D53" s="28"/>
      <c r="E53" s="28"/>
      <c r="F53" s="86"/>
      <c r="G53" s="28"/>
      <c r="H53" s="112"/>
      <c r="I53" s="119"/>
      <c r="J53" s="112"/>
      <c r="K53" s="119"/>
      <c r="L53" s="112"/>
      <c r="M53" s="119"/>
      <c r="N53" s="112"/>
      <c r="O53" s="120"/>
    </row>
    <row r="54" spans="1:15" s="6" customFormat="1" ht="22.35" customHeight="1" x14ac:dyDescent="0.25">
      <c r="A54" s="75" t="str">
        <f>'BS 2-4'!A52</f>
        <v>The condensed notes to the interim financial information are an integral part of this interim financial information.</v>
      </c>
      <c r="B54" s="126"/>
      <c r="C54" s="216"/>
      <c r="D54" s="216"/>
      <c r="E54" s="216"/>
      <c r="F54" s="76"/>
      <c r="G54" s="216"/>
      <c r="H54" s="118"/>
      <c r="I54" s="118"/>
      <c r="J54" s="118"/>
      <c r="K54" s="118"/>
      <c r="L54" s="118"/>
      <c r="M54" s="118"/>
      <c r="N54" s="118"/>
      <c r="O54" s="120"/>
    </row>
    <row r="55" spans="1:15" ht="16.5" customHeight="1" x14ac:dyDescent="0.25">
      <c r="A55" s="1" t="s">
        <v>39</v>
      </c>
    </row>
    <row r="56" spans="1:15" ht="16.5" customHeight="1" x14ac:dyDescent="0.25">
      <c r="A56" s="91" t="s">
        <v>214</v>
      </c>
    </row>
    <row r="57" spans="1:15" ht="16.5" customHeight="1" x14ac:dyDescent="0.25">
      <c r="A57" s="92" t="s">
        <v>156</v>
      </c>
      <c r="B57" s="93"/>
      <c r="C57" s="93"/>
      <c r="D57" s="93"/>
      <c r="E57" s="93"/>
      <c r="F57" s="94"/>
      <c r="G57" s="93"/>
      <c r="H57" s="95"/>
      <c r="I57" s="95"/>
      <c r="J57" s="95"/>
      <c r="K57" s="95"/>
      <c r="L57" s="95"/>
      <c r="M57" s="95"/>
      <c r="N57" s="95"/>
    </row>
    <row r="60" spans="1:15" ht="16.5" customHeight="1" x14ac:dyDescent="0.25">
      <c r="H60" s="249" t="s">
        <v>121</v>
      </c>
      <c r="I60" s="250"/>
      <c r="J60" s="250"/>
      <c r="K60" s="96"/>
      <c r="L60" s="249" t="s">
        <v>122</v>
      </c>
      <c r="M60" s="250"/>
      <c r="N60" s="250"/>
    </row>
    <row r="61" spans="1:15" ht="16.5" customHeight="1" x14ac:dyDescent="0.25">
      <c r="A61" s="97"/>
      <c r="B61" s="97"/>
      <c r="C61" s="97"/>
      <c r="D61" s="97"/>
      <c r="E61" s="97"/>
      <c r="F61" s="97"/>
      <c r="G61" s="97"/>
      <c r="H61" s="251" t="s">
        <v>118</v>
      </c>
      <c r="I61" s="251"/>
      <c r="J61" s="251"/>
      <c r="K61" s="88"/>
      <c r="L61" s="251" t="s">
        <v>118</v>
      </c>
      <c r="M61" s="251"/>
      <c r="N61" s="251"/>
    </row>
    <row r="62" spans="1:15" ht="16.5" customHeight="1" x14ac:dyDescent="0.25">
      <c r="A62" s="97"/>
      <c r="B62" s="97"/>
      <c r="C62" s="97"/>
      <c r="D62" s="97"/>
      <c r="E62" s="97"/>
      <c r="F62" s="97"/>
      <c r="G62" s="97"/>
      <c r="H62" s="252" t="s">
        <v>104</v>
      </c>
      <c r="I62" s="252"/>
      <c r="J62" s="252"/>
      <c r="K62" s="88"/>
      <c r="L62" s="252" t="s">
        <v>104</v>
      </c>
      <c r="M62" s="252"/>
      <c r="N62" s="252"/>
    </row>
    <row r="63" spans="1:15" ht="16.5" customHeight="1" x14ac:dyDescent="0.25">
      <c r="A63" s="97"/>
      <c r="B63" s="97"/>
      <c r="C63" s="97"/>
      <c r="D63" s="97"/>
      <c r="E63" s="97"/>
      <c r="F63" s="97"/>
      <c r="G63" s="97"/>
      <c r="H63" s="100" t="s">
        <v>106</v>
      </c>
      <c r="I63" s="99"/>
      <c r="J63" s="100" t="s">
        <v>99</v>
      </c>
      <c r="K63" s="99"/>
      <c r="L63" s="100" t="s">
        <v>106</v>
      </c>
      <c r="M63" s="99"/>
      <c r="N63" s="100" t="s">
        <v>99</v>
      </c>
    </row>
    <row r="64" spans="1:15" ht="16.5" customHeight="1" x14ac:dyDescent="0.25">
      <c r="A64" s="97"/>
      <c r="B64" s="97"/>
      <c r="C64" s="97"/>
      <c r="D64" s="97"/>
      <c r="E64" s="97"/>
      <c r="F64" s="243"/>
      <c r="G64" s="102"/>
      <c r="H64" s="103" t="s">
        <v>123</v>
      </c>
      <c r="I64" s="104"/>
      <c r="J64" s="103" t="s">
        <v>123</v>
      </c>
      <c r="K64" s="104"/>
      <c r="L64" s="103" t="s">
        <v>123</v>
      </c>
      <c r="M64" s="104"/>
      <c r="N64" s="103" t="s">
        <v>123</v>
      </c>
    </row>
    <row r="65" spans="1:14" ht="15" customHeight="1" x14ac:dyDescent="0.25">
      <c r="A65" s="97"/>
      <c r="B65" s="97"/>
      <c r="C65" s="97"/>
      <c r="D65" s="97"/>
      <c r="E65" s="97"/>
      <c r="F65" s="215"/>
      <c r="G65" s="105"/>
      <c r="H65" s="106"/>
      <c r="I65" s="107"/>
      <c r="J65" s="107"/>
      <c r="K65" s="107"/>
      <c r="L65" s="106"/>
      <c r="M65" s="107"/>
      <c r="N65" s="107"/>
    </row>
    <row r="66" spans="1:14" ht="16.5" customHeight="1" x14ac:dyDescent="0.25">
      <c r="A66" s="91" t="s">
        <v>181</v>
      </c>
      <c r="B66" s="201"/>
      <c r="C66" s="105"/>
      <c r="D66" s="105"/>
      <c r="E66" s="105"/>
      <c r="F66" s="108"/>
      <c r="G66" s="105"/>
      <c r="H66" s="115"/>
      <c r="I66" s="119"/>
      <c r="J66" s="112"/>
      <c r="K66" s="119"/>
      <c r="L66" s="115"/>
      <c r="M66" s="119"/>
      <c r="N66" s="112"/>
    </row>
    <row r="67" spans="1:14" ht="16.5" customHeight="1" x14ac:dyDescent="0.25">
      <c r="A67" s="88" t="s">
        <v>182</v>
      </c>
      <c r="B67" s="201"/>
      <c r="C67" s="105"/>
      <c r="D67" s="105"/>
      <c r="E67" s="105"/>
      <c r="F67" s="108"/>
      <c r="G67" s="105"/>
      <c r="H67" s="202">
        <v>-17440</v>
      </c>
      <c r="I67" s="203"/>
      <c r="J67" s="203">
        <v>63231</v>
      </c>
      <c r="K67" s="203"/>
      <c r="L67" s="202">
        <v>-19929</v>
      </c>
      <c r="M67" s="203"/>
      <c r="N67" s="203">
        <v>-6458</v>
      </c>
    </row>
    <row r="68" spans="1:14" ht="16.5" customHeight="1" x14ac:dyDescent="0.25">
      <c r="A68" s="88" t="s">
        <v>183</v>
      </c>
      <c r="B68" s="201"/>
      <c r="C68" s="105"/>
      <c r="D68" s="105"/>
      <c r="E68" s="105"/>
      <c r="F68" s="108"/>
      <c r="G68" s="105"/>
      <c r="H68" s="204">
        <v>0</v>
      </c>
      <c r="I68" s="205"/>
      <c r="J68" s="206">
        <v>0</v>
      </c>
      <c r="K68" s="205"/>
      <c r="L68" s="204">
        <v>0</v>
      </c>
      <c r="M68" s="205"/>
      <c r="N68" s="206">
        <v>0</v>
      </c>
    </row>
    <row r="69" spans="1:14" ht="15" customHeight="1" x14ac:dyDescent="0.25">
      <c r="B69" s="201"/>
      <c r="C69" s="105"/>
      <c r="D69" s="105"/>
      <c r="E69" s="105"/>
      <c r="F69" s="108"/>
      <c r="G69" s="105"/>
      <c r="H69" s="207"/>
      <c r="I69" s="208"/>
      <c r="J69" s="209"/>
      <c r="K69" s="208"/>
      <c r="L69" s="207"/>
      <c r="M69" s="208"/>
      <c r="N69" s="209"/>
    </row>
    <row r="70" spans="1:14" ht="16.5" customHeight="1" thickBot="1" x14ac:dyDescent="0.3">
      <c r="A70" s="91"/>
      <c r="B70" s="97"/>
      <c r="C70" s="97"/>
      <c r="D70" s="97"/>
      <c r="E70" s="97"/>
      <c r="F70" s="108"/>
      <c r="G70" s="97"/>
      <c r="H70" s="210">
        <f>SUM(H67:H68)</f>
        <v>-17440</v>
      </c>
      <c r="I70" s="205"/>
      <c r="J70" s="211">
        <f>SUM(J67:J68)</f>
        <v>63231</v>
      </c>
      <c r="K70" s="205"/>
      <c r="L70" s="210">
        <f>SUM(L67:L68)</f>
        <v>-19929</v>
      </c>
      <c r="M70" s="205"/>
      <c r="N70" s="211">
        <f>SUM(N67:N68)</f>
        <v>-6458</v>
      </c>
    </row>
    <row r="71" spans="1:14" ht="16.5" customHeight="1" thickTop="1" x14ac:dyDescent="0.25">
      <c r="A71" s="91"/>
      <c r="B71" s="97"/>
      <c r="C71" s="97"/>
      <c r="D71" s="97"/>
      <c r="E71" s="97"/>
      <c r="F71" s="108"/>
      <c r="G71" s="97"/>
      <c r="H71" s="202"/>
      <c r="I71" s="205"/>
      <c r="J71" s="203"/>
      <c r="K71" s="205"/>
      <c r="L71" s="202"/>
      <c r="M71" s="205"/>
      <c r="N71" s="203"/>
    </row>
    <row r="72" spans="1:14" ht="16.5" customHeight="1" x14ac:dyDescent="0.25">
      <c r="A72" s="91" t="s">
        <v>184</v>
      </c>
      <c r="B72" s="97"/>
      <c r="C72" s="97"/>
      <c r="D72" s="97"/>
      <c r="E72" s="97"/>
      <c r="F72" s="108"/>
      <c r="G72" s="97"/>
      <c r="H72" s="115"/>
      <c r="I72" s="97"/>
      <c r="J72" s="112"/>
      <c r="K72" s="97"/>
      <c r="L72" s="115"/>
      <c r="M72" s="119"/>
      <c r="N72" s="112"/>
    </row>
    <row r="73" spans="1:14" ht="16.5" customHeight="1" x14ac:dyDescent="0.25">
      <c r="A73" s="91"/>
      <c r="B73" s="201" t="s">
        <v>185</v>
      </c>
      <c r="C73" s="97"/>
      <c r="D73" s="97"/>
      <c r="E73" s="97"/>
      <c r="F73" s="108"/>
      <c r="G73" s="97"/>
      <c r="H73" s="115"/>
      <c r="I73" s="97"/>
      <c r="J73" s="112"/>
      <c r="K73" s="97"/>
      <c r="L73" s="115"/>
      <c r="M73" s="119"/>
      <c r="N73" s="112"/>
    </row>
    <row r="74" spans="1:14" ht="16.5" customHeight="1" x14ac:dyDescent="0.25">
      <c r="A74" s="88" t="s">
        <v>182</v>
      </c>
      <c r="B74" s="201"/>
      <c r="C74" s="105"/>
      <c r="D74" s="105"/>
      <c r="E74" s="105"/>
      <c r="F74" s="108"/>
      <c r="G74" s="105"/>
      <c r="H74" s="115">
        <v>-17440</v>
      </c>
      <c r="I74" s="112"/>
      <c r="J74" s="112">
        <v>63919</v>
      </c>
      <c r="K74" s="112"/>
      <c r="L74" s="115">
        <v>-19929</v>
      </c>
      <c r="M74" s="112"/>
      <c r="N74" s="112">
        <v>-5770</v>
      </c>
    </row>
    <row r="75" spans="1:14" ht="16.5" customHeight="1" x14ac:dyDescent="0.25">
      <c r="A75" s="88" t="s">
        <v>183</v>
      </c>
      <c r="B75" s="201"/>
      <c r="C75" s="105"/>
      <c r="D75" s="105"/>
      <c r="E75" s="105"/>
      <c r="F75" s="108"/>
      <c r="G75" s="105"/>
      <c r="H75" s="204">
        <v>0</v>
      </c>
      <c r="I75" s="205"/>
      <c r="J75" s="206">
        <v>0</v>
      </c>
      <c r="K75" s="205"/>
      <c r="L75" s="204">
        <v>0</v>
      </c>
      <c r="M75" s="205"/>
      <c r="N75" s="206">
        <v>0</v>
      </c>
    </row>
    <row r="76" spans="1:14" ht="15" customHeight="1" x14ac:dyDescent="0.25">
      <c r="B76" s="201"/>
      <c r="C76" s="105"/>
      <c r="D76" s="105"/>
      <c r="E76" s="105"/>
      <c r="F76" s="108"/>
      <c r="G76" s="105"/>
      <c r="H76" s="212"/>
      <c r="I76" s="205"/>
      <c r="J76" s="213"/>
      <c r="K76" s="205"/>
      <c r="L76" s="212"/>
      <c r="M76" s="205"/>
      <c r="N76" s="213"/>
    </row>
    <row r="77" spans="1:14" ht="16.5" customHeight="1" thickBot="1" x14ac:dyDescent="0.3">
      <c r="B77" s="201"/>
      <c r="C77" s="105"/>
      <c r="D77" s="105"/>
      <c r="E77" s="105"/>
      <c r="F77" s="108"/>
      <c r="G77" s="105"/>
      <c r="H77" s="113">
        <f>SUM(H74:H75)</f>
        <v>-17440</v>
      </c>
      <c r="I77" s="112"/>
      <c r="J77" s="114">
        <f>SUM(J74:J75)</f>
        <v>63919</v>
      </c>
      <c r="K77" s="112"/>
      <c r="L77" s="113">
        <f>SUM(L74:L75)</f>
        <v>-19929</v>
      </c>
      <c r="M77" s="112"/>
      <c r="N77" s="114">
        <f>SUM(N74:N75)</f>
        <v>-5770</v>
      </c>
    </row>
    <row r="78" spans="1:14" s="6" customFormat="1" ht="15" customHeight="1" thickTop="1" x14ac:dyDescent="0.25">
      <c r="A78" s="46"/>
      <c r="B78" s="22"/>
      <c r="C78" s="22"/>
      <c r="D78" s="22"/>
      <c r="E78" s="22"/>
      <c r="F78" s="86"/>
      <c r="G78" s="22"/>
      <c r="H78" s="115"/>
      <c r="I78" s="22"/>
      <c r="J78" s="112"/>
      <c r="K78" s="22"/>
      <c r="L78" s="115"/>
      <c r="M78" s="119"/>
      <c r="N78" s="112"/>
    </row>
    <row r="79" spans="1:14" s="6" customFormat="1" ht="15" customHeight="1" thickBot="1" x14ac:dyDescent="0.3">
      <c r="A79" s="46" t="s">
        <v>128</v>
      </c>
      <c r="F79" s="21"/>
      <c r="H79" s="166">
        <f>H37/1000000</f>
        <v>-1.7440000000000001E-2</v>
      </c>
      <c r="I79" s="158"/>
      <c r="J79" s="157">
        <f>J37/750000</f>
        <v>8.4307999999999994E-2</v>
      </c>
      <c r="K79" s="159"/>
      <c r="L79" s="166">
        <f>L37/1000000</f>
        <v>-1.9928999999999999E-2</v>
      </c>
      <c r="M79" s="121"/>
      <c r="N79" s="157">
        <f>N37/750000</f>
        <v>-8.6106666666666675E-3</v>
      </c>
    </row>
    <row r="80" spans="1:14" s="6" customFormat="1" ht="15" customHeight="1" thickTop="1" x14ac:dyDescent="0.25">
      <c r="A80" s="46"/>
      <c r="F80" s="21"/>
      <c r="H80" s="217"/>
      <c r="I80" s="158"/>
      <c r="J80" s="217"/>
      <c r="K80" s="159"/>
      <c r="L80" s="217"/>
      <c r="M80" s="121"/>
      <c r="N80" s="217"/>
    </row>
    <row r="81" spans="1:14" s="6" customFormat="1" ht="15" customHeight="1" x14ac:dyDescent="0.25">
      <c r="A81" s="46"/>
      <c r="F81" s="21"/>
      <c r="H81" s="217"/>
      <c r="I81" s="158"/>
      <c r="J81" s="217"/>
      <c r="K81" s="159"/>
      <c r="L81" s="217"/>
      <c r="M81" s="121"/>
      <c r="N81" s="217"/>
    </row>
    <row r="82" spans="1:14" s="6" customFormat="1" ht="15" customHeight="1" x14ac:dyDescent="0.25">
      <c r="A82" s="46"/>
      <c r="F82" s="21"/>
      <c r="H82" s="217"/>
      <c r="I82" s="158"/>
      <c r="J82" s="217"/>
      <c r="K82" s="159"/>
      <c r="L82" s="217"/>
      <c r="M82" s="121"/>
      <c r="N82" s="217"/>
    </row>
    <row r="83" spans="1:14" s="6" customFormat="1" ht="15" customHeight="1" x14ac:dyDescent="0.25">
      <c r="A83" s="46"/>
      <c r="F83" s="21"/>
      <c r="H83" s="217"/>
      <c r="I83" s="158"/>
      <c r="J83" s="217"/>
      <c r="K83" s="159"/>
      <c r="L83" s="217"/>
      <c r="M83" s="121"/>
      <c r="N83" s="217"/>
    </row>
    <row r="84" spans="1:14" s="6" customFormat="1" ht="15" customHeight="1" x14ac:dyDescent="0.25">
      <c r="A84" s="46"/>
      <c r="F84" s="21"/>
      <c r="H84" s="217"/>
      <c r="I84" s="158"/>
      <c r="J84" s="217"/>
      <c r="K84" s="159"/>
      <c r="L84" s="217"/>
      <c r="M84" s="121"/>
      <c r="N84" s="217"/>
    </row>
    <row r="85" spans="1:14" s="6" customFormat="1" ht="15" customHeight="1" x14ac:dyDescent="0.25">
      <c r="A85" s="46"/>
      <c r="F85" s="21"/>
      <c r="H85" s="217"/>
      <c r="I85" s="158"/>
      <c r="J85" s="217"/>
      <c r="K85" s="159"/>
      <c r="L85" s="217"/>
      <c r="M85" s="121"/>
      <c r="N85" s="217"/>
    </row>
    <row r="86" spans="1:14" s="6" customFormat="1" ht="15" customHeight="1" x14ac:dyDescent="0.25">
      <c r="A86" s="46"/>
      <c r="F86" s="21"/>
      <c r="H86" s="217"/>
      <c r="I86" s="158"/>
      <c r="J86" s="217"/>
      <c r="K86" s="159"/>
      <c r="L86" s="217"/>
      <c r="M86" s="121"/>
      <c r="N86" s="217"/>
    </row>
    <row r="87" spans="1:14" s="6" customFormat="1" ht="15" customHeight="1" x14ac:dyDescent="0.25">
      <c r="A87" s="46"/>
      <c r="F87" s="21"/>
      <c r="H87" s="217"/>
      <c r="I87" s="158"/>
      <c r="J87" s="217"/>
      <c r="K87" s="159"/>
      <c r="L87" s="217"/>
      <c r="M87" s="121"/>
      <c r="N87" s="217"/>
    </row>
    <row r="88" spans="1:14" s="6" customFormat="1" ht="15" customHeight="1" x14ac:dyDescent="0.25">
      <c r="A88" s="46"/>
      <c r="F88" s="21"/>
      <c r="H88" s="217"/>
      <c r="I88" s="158"/>
      <c r="J88" s="217"/>
      <c r="K88" s="159"/>
      <c r="L88" s="217"/>
      <c r="M88" s="121"/>
      <c r="N88" s="217"/>
    </row>
    <row r="89" spans="1:14" s="6" customFormat="1" ht="15" customHeight="1" x14ac:dyDescent="0.25">
      <c r="A89" s="46"/>
      <c r="F89" s="21"/>
      <c r="H89" s="217"/>
      <c r="I89" s="158"/>
      <c r="J89" s="217"/>
      <c r="K89" s="159"/>
      <c r="L89" s="217"/>
      <c r="M89" s="121"/>
      <c r="N89" s="217"/>
    </row>
    <row r="90" spans="1:14" s="6" customFormat="1" ht="15" customHeight="1" x14ac:dyDescent="0.25">
      <c r="A90" s="46"/>
      <c r="F90" s="21"/>
      <c r="H90" s="217"/>
      <c r="I90" s="158"/>
      <c r="J90" s="217"/>
      <c r="K90" s="159"/>
      <c r="L90" s="217"/>
      <c r="M90" s="121"/>
      <c r="N90" s="217"/>
    </row>
    <row r="91" spans="1:14" s="6" customFormat="1" ht="15" customHeight="1" x14ac:dyDescent="0.25">
      <c r="A91" s="46"/>
      <c r="F91" s="21"/>
      <c r="H91" s="217"/>
      <c r="I91" s="158"/>
      <c r="J91" s="217"/>
      <c r="K91" s="159"/>
      <c r="L91" s="217"/>
      <c r="M91" s="121"/>
      <c r="N91" s="217"/>
    </row>
    <row r="92" spans="1:14" s="6" customFormat="1" ht="15" customHeight="1" x14ac:dyDescent="0.25">
      <c r="A92" s="46"/>
      <c r="F92" s="21"/>
      <c r="H92" s="217"/>
      <c r="I92" s="158"/>
      <c r="J92" s="217"/>
      <c r="K92" s="159"/>
      <c r="L92" s="217"/>
      <c r="M92" s="121"/>
      <c r="N92" s="217"/>
    </row>
    <row r="93" spans="1:14" s="6" customFormat="1" ht="15" customHeight="1" x14ac:dyDescent="0.25">
      <c r="A93" s="46"/>
      <c r="F93" s="21"/>
      <c r="H93" s="217"/>
      <c r="I93" s="158"/>
      <c r="J93" s="217"/>
      <c r="K93" s="159"/>
      <c r="L93" s="217"/>
      <c r="M93" s="121"/>
      <c r="N93" s="217"/>
    </row>
    <row r="94" spans="1:14" s="6" customFormat="1" ht="15" customHeight="1" x14ac:dyDescent="0.25">
      <c r="A94" s="46"/>
      <c r="F94" s="21"/>
      <c r="H94" s="217"/>
      <c r="I94" s="158"/>
      <c r="J94" s="217"/>
      <c r="K94" s="159"/>
      <c r="L94" s="217"/>
      <c r="M94" s="121"/>
      <c r="N94" s="217"/>
    </row>
    <row r="95" spans="1:14" s="6" customFormat="1" ht="15" customHeight="1" x14ac:dyDescent="0.25">
      <c r="A95" s="46"/>
      <c r="F95" s="21"/>
      <c r="H95" s="217"/>
      <c r="I95" s="158"/>
      <c r="J95" s="217"/>
      <c r="K95" s="159"/>
      <c r="L95" s="217"/>
      <c r="M95" s="121"/>
      <c r="N95" s="217"/>
    </row>
    <row r="96" spans="1:14" s="6" customFormat="1" ht="15" customHeight="1" x14ac:dyDescent="0.25">
      <c r="A96" s="46"/>
      <c r="F96" s="21"/>
      <c r="H96" s="217"/>
      <c r="I96" s="158"/>
      <c r="J96" s="217"/>
      <c r="K96" s="159"/>
      <c r="L96" s="217"/>
      <c r="M96" s="121"/>
      <c r="N96" s="217"/>
    </row>
    <row r="97" spans="1:14" s="6" customFormat="1" ht="15" customHeight="1" x14ac:dyDescent="0.25">
      <c r="A97" s="46"/>
      <c r="F97" s="21"/>
      <c r="H97" s="217"/>
      <c r="I97" s="158"/>
      <c r="J97" s="217"/>
      <c r="K97" s="159"/>
      <c r="L97" s="217"/>
      <c r="M97" s="121"/>
      <c r="N97" s="217"/>
    </row>
    <row r="98" spans="1:14" s="6" customFormat="1" ht="15" customHeight="1" x14ac:dyDescent="0.25">
      <c r="A98" s="46"/>
      <c r="F98" s="21"/>
      <c r="H98" s="217"/>
      <c r="I98" s="158"/>
      <c r="J98" s="217"/>
      <c r="K98" s="159"/>
      <c r="L98" s="217"/>
      <c r="M98" s="121"/>
      <c r="N98" s="217"/>
    </row>
    <row r="99" spans="1:14" s="6" customFormat="1" ht="15" customHeight="1" x14ac:dyDescent="0.25">
      <c r="A99" s="46"/>
      <c r="F99" s="21"/>
      <c r="H99" s="217"/>
      <c r="I99" s="158"/>
      <c r="J99" s="217"/>
      <c r="K99" s="159"/>
      <c r="L99" s="217"/>
      <c r="M99" s="121"/>
      <c r="N99" s="217"/>
    </row>
    <row r="100" spans="1:14" s="6" customFormat="1" ht="15" customHeight="1" x14ac:dyDescent="0.25">
      <c r="A100" s="46"/>
      <c r="F100" s="21"/>
      <c r="H100" s="217"/>
      <c r="I100" s="158"/>
      <c r="J100" s="217"/>
      <c r="K100" s="159"/>
      <c r="L100" s="217"/>
      <c r="M100" s="121"/>
      <c r="N100" s="217"/>
    </row>
    <row r="101" spans="1:14" s="6" customFormat="1" ht="15" customHeight="1" x14ac:dyDescent="0.25">
      <c r="A101" s="46"/>
      <c r="F101" s="21"/>
      <c r="H101" s="217"/>
      <c r="I101" s="158"/>
      <c r="J101" s="217"/>
      <c r="K101" s="159"/>
      <c r="L101" s="217"/>
      <c r="M101" s="121"/>
      <c r="N101" s="217"/>
    </row>
    <row r="102" spans="1:14" s="6" customFormat="1" ht="15" customHeight="1" x14ac:dyDescent="0.25">
      <c r="A102" s="46"/>
      <c r="F102" s="21"/>
      <c r="H102" s="217"/>
      <c r="I102" s="158"/>
      <c r="J102" s="217"/>
      <c r="K102" s="159"/>
      <c r="L102" s="217"/>
      <c r="M102" s="121"/>
      <c r="N102" s="217"/>
    </row>
    <row r="103" spans="1:14" s="6" customFormat="1" ht="15" customHeight="1" x14ac:dyDescent="0.25">
      <c r="A103" s="46"/>
      <c r="F103" s="21"/>
      <c r="H103" s="217"/>
      <c r="I103" s="158"/>
      <c r="J103" s="217"/>
      <c r="K103" s="159"/>
      <c r="L103" s="217"/>
      <c r="M103" s="121"/>
      <c r="N103" s="217"/>
    </row>
    <row r="104" spans="1:14" ht="8.25" customHeight="1" x14ac:dyDescent="0.25">
      <c r="A104" s="97"/>
      <c r="B104" s="97"/>
      <c r="C104" s="97"/>
      <c r="D104" s="97"/>
      <c r="E104" s="97"/>
      <c r="F104" s="98"/>
      <c r="G104" s="105"/>
      <c r="H104" s="107"/>
      <c r="I104" s="107"/>
      <c r="J104" s="107"/>
      <c r="K104" s="107"/>
      <c r="L104" s="107"/>
      <c r="M104" s="107"/>
      <c r="N104" s="107"/>
    </row>
    <row r="105" spans="1:14" ht="21.95" customHeight="1" x14ac:dyDescent="0.25">
      <c r="A105" s="93" t="s">
        <v>113</v>
      </c>
      <c r="B105" s="116"/>
      <c r="C105" s="116"/>
      <c r="D105" s="116"/>
      <c r="E105" s="116"/>
      <c r="F105" s="94"/>
      <c r="G105" s="117"/>
      <c r="H105" s="118"/>
      <c r="I105" s="118"/>
      <c r="J105" s="118"/>
      <c r="K105" s="118"/>
      <c r="L105" s="118"/>
      <c r="M105" s="118"/>
      <c r="N105" s="118"/>
    </row>
    <row r="106" spans="1:14" ht="16.5" customHeight="1" x14ac:dyDescent="0.25">
      <c r="A106" s="1" t="s">
        <v>39</v>
      </c>
    </row>
    <row r="107" spans="1:14" ht="16.5" customHeight="1" x14ac:dyDescent="0.25">
      <c r="A107" s="91" t="s">
        <v>73</v>
      </c>
    </row>
    <row r="108" spans="1:14" ht="16.5" customHeight="1" x14ac:dyDescent="0.25">
      <c r="A108" s="92" t="s">
        <v>159</v>
      </c>
      <c r="B108" s="93"/>
      <c r="C108" s="93"/>
      <c r="D108" s="93"/>
      <c r="E108" s="93"/>
      <c r="F108" s="94"/>
      <c r="G108" s="93"/>
      <c r="H108" s="95"/>
      <c r="I108" s="95"/>
      <c r="J108" s="95"/>
      <c r="K108" s="95"/>
      <c r="L108" s="95"/>
      <c r="M108" s="95"/>
      <c r="N108" s="95"/>
    </row>
    <row r="111" spans="1:14" ht="16.5" customHeight="1" x14ac:dyDescent="0.25">
      <c r="H111" s="249" t="s">
        <v>121</v>
      </c>
      <c r="I111" s="250"/>
      <c r="J111" s="250"/>
      <c r="K111" s="96"/>
      <c r="L111" s="249" t="s">
        <v>122</v>
      </c>
      <c r="M111" s="250"/>
      <c r="N111" s="250"/>
    </row>
    <row r="112" spans="1:14" ht="16.5" customHeight="1" x14ac:dyDescent="0.25">
      <c r="A112" s="97"/>
      <c r="B112" s="97"/>
      <c r="C112" s="97"/>
      <c r="D112" s="97"/>
      <c r="E112" s="97"/>
      <c r="F112" s="97"/>
      <c r="G112" s="97"/>
      <c r="H112" s="251" t="s">
        <v>118</v>
      </c>
      <c r="I112" s="251"/>
      <c r="J112" s="251"/>
      <c r="K112" s="88"/>
      <c r="L112" s="251" t="s">
        <v>118</v>
      </c>
      <c r="M112" s="251"/>
      <c r="N112" s="251"/>
    </row>
    <row r="113" spans="1:14" ht="16.5" customHeight="1" x14ac:dyDescent="0.25">
      <c r="A113" s="97"/>
      <c r="B113" s="97"/>
      <c r="C113" s="97"/>
      <c r="D113" s="97"/>
      <c r="E113" s="97"/>
      <c r="F113" s="97"/>
      <c r="G113" s="97"/>
      <c r="H113" s="252" t="s">
        <v>104</v>
      </c>
      <c r="I113" s="252"/>
      <c r="J113" s="252"/>
      <c r="K113" s="88"/>
      <c r="L113" s="252" t="s">
        <v>104</v>
      </c>
      <c r="M113" s="252"/>
      <c r="N113" s="252"/>
    </row>
    <row r="114" spans="1:14" ht="16.5" customHeight="1" x14ac:dyDescent="0.25">
      <c r="A114" s="97"/>
      <c r="B114" s="97"/>
      <c r="C114" s="97"/>
      <c r="D114" s="97"/>
      <c r="E114" s="97"/>
      <c r="F114" s="97"/>
      <c r="G114" s="97"/>
      <c r="H114" s="100" t="s">
        <v>106</v>
      </c>
      <c r="I114" s="99"/>
      <c r="J114" s="100" t="s">
        <v>99</v>
      </c>
      <c r="K114" s="99"/>
      <c r="L114" s="100" t="s">
        <v>106</v>
      </c>
      <c r="M114" s="99"/>
      <c r="N114" s="100" t="s">
        <v>99</v>
      </c>
    </row>
    <row r="115" spans="1:14" ht="16.5" customHeight="1" x14ac:dyDescent="0.25">
      <c r="A115" s="97"/>
      <c r="B115" s="97"/>
      <c r="C115" s="97"/>
      <c r="D115" s="97"/>
      <c r="E115" s="97"/>
      <c r="F115" s="101" t="s">
        <v>120</v>
      </c>
      <c r="G115" s="102"/>
      <c r="H115" s="103" t="s">
        <v>123</v>
      </c>
      <c r="I115" s="104"/>
      <c r="J115" s="103" t="s">
        <v>123</v>
      </c>
      <c r="K115" s="104"/>
      <c r="L115" s="103" t="s">
        <v>123</v>
      </c>
      <c r="M115" s="104"/>
      <c r="N115" s="103" t="s">
        <v>123</v>
      </c>
    </row>
    <row r="116" spans="1:14" ht="12" customHeight="1" x14ac:dyDescent="0.25">
      <c r="A116" s="97"/>
      <c r="B116" s="97"/>
      <c r="C116" s="97"/>
      <c r="D116" s="97"/>
      <c r="E116" s="97"/>
      <c r="F116" s="214"/>
      <c r="G116" s="105"/>
      <c r="H116" s="106"/>
      <c r="I116" s="107"/>
      <c r="J116" s="107"/>
      <c r="K116" s="107"/>
      <c r="L116" s="106"/>
      <c r="M116" s="107"/>
      <c r="N116" s="107"/>
    </row>
    <row r="117" spans="1:14" ht="16.5" customHeight="1" x14ac:dyDescent="0.25">
      <c r="A117" s="46" t="s">
        <v>186</v>
      </c>
      <c r="B117" s="97"/>
      <c r="C117" s="97"/>
      <c r="D117" s="97"/>
      <c r="E117" s="97"/>
      <c r="F117" s="214"/>
      <c r="G117" s="105"/>
      <c r="H117" s="106"/>
      <c r="I117" s="107"/>
      <c r="J117" s="107"/>
      <c r="K117" s="107"/>
      <c r="L117" s="106"/>
      <c r="M117" s="107"/>
      <c r="N117" s="107"/>
    </row>
    <row r="118" spans="1:14" s="6" customFormat="1" ht="15" customHeight="1" x14ac:dyDescent="0.25">
      <c r="A118" s="6" t="s">
        <v>124</v>
      </c>
      <c r="B118" s="22"/>
      <c r="C118" s="22"/>
      <c r="D118" s="22"/>
      <c r="E118" s="22"/>
      <c r="F118" s="86"/>
      <c r="G118" s="28"/>
      <c r="H118" s="109">
        <v>1003470</v>
      </c>
      <c r="I118" s="150"/>
      <c r="J118" s="110">
        <v>1501948</v>
      </c>
      <c r="K118" s="150"/>
      <c r="L118" s="109">
        <v>145506</v>
      </c>
      <c r="M118" s="150"/>
      <c r="N118" s="110">
        <v>404695</v>
      </c>
    </row>
    <row r="119" spans="1:14" s="6" customFormat="1" ht="15" customHeight="1" x14ac:dyDescent="0.25">
      <c r="A119" s="6" t="s">
        <v>140</v>
      </c>
      <c r="B119" s="22"/>
      <c r="C119" s="22"/>
      <c r="D119" s="22"/>
      <c r="E119" s="22"/>
      <c r="F119" s="86"/>
      <c r="G119" s="28"/>
      <c r="H119" s="241">
        <v>59905</v>
      </c>
      <c r="I119" s="150"/>
      <c r="J119" s="242">
        <v>8036</v>
      </c>
      <c r="K119" s="150"/>
      <c r="L119" s="241">
        <v>0</v>
      </c>
      <c r="M119" s="150"/>
      <c r="N119" s="242">
        <v>0</v>
      </c>
    </row>
    <row r="120" spans="1:14" s="6" customFormat="1" ht="12" customHeight="1" x14ac:dyDescent="0.25">
      <c r="B120" s="22"/>
      <c r="C120" s="22"/>
      <c r="D120" s="22"/>
      <c r="E120" s="22"/>
      <c r="F120" s="86"/>
      <c r="G120" s="28"/>
      <c r="H120" s="164"/>
      <c r="I120" s="150"/>
      <c r="J120" s="154"/>
      <c r="K120" s="150"/>
      <c r="L120" s="164"/>
      <c r="M120" s="150"/>
      <c r="N120" s="154"/>
    </row>
    <row r="121" spans="1:14" s="6" customFormat="1" ht="15" customHeight="1" x14ac:dyDescent="0.25">
      <c r="A121" s="46" t="s">
        <v>178</v>
      </c>
      <c r="B121" s="22"/>
      <c r="C121" s="22"/>
      <c r="D121" s="22"/>
      <c r="E121" s="22"/>
      <c r="F121" s="86"/>
      <c r="G121" s="28"/>
      <c r="H121" s="241">
        <f>SUM(H118:H119)</f>
        <v>1063375</v>
      </c>
      <c r="I121" s="150"/>
      <c r="J121" s="242">
        <f>SUM(J118:J119)</f>
        <v>1509984</v>
      </c>
      <c r="K121" s="150"/>
      <c r="L121" s="241">
        <f>SUM(L118:L119)</f>
        <v>145506</v>
      </c>
      <c r="M121" s="150"/>
      <c r="N121" s="242">
        <f>SUM(N118:N119)</f>
        <v>404695</v>
      </c>
    </row>
    <row r="122" spans="1:14" s="6" customFormat="1" ht="12" customHeight="1" x14ac:dyDescent="0.25">
      <c r="B122" s="22"/>
      <c r="C122" s="22"/>
      <c r="D122" s="22"/>
      <c r="E122" s="22"/>
      <c r="F122" s="86"/>
      <c r="G122" s="28"/>
      <c r="H122" s="164"/>
      <c r="I122" s="150"/>
      <c r="J122" s="107"/>
      <c r="K122" s="150"/>
      <c r="L122" s="164"/>
      <c r="M122" s="150"/>
      <c r="N122" s="107"/>
    </row>
    <row r="123" spans="1:14" s="6" customFormat="1" ht="15" customHeight="1" x14ac:dyDescent="0.25">
      <c r="A123" s="46" t="s">
        <v>187</v>
      </c>
      <c r="B123" s="22"/>
      <c r="C123" s="22"/>
      <c r="D123" s="22"/>
      <c r="E123" s="22"/>
      <c r="F123" s="86"/>
      <c r="G123" s="28"/>
      <c r="H123" s="164"/>
      <c r="I123" s="150"/>
      <c r="J123" s="107"/>
      <c r="K123" s="150"/>
      <c r="L123" s="164"/>
      <c r="M123" s="150"/>
      <c r="N123" s="107"/>
    </row>
    <row r="124" spans="1:14" s="6" customFormat="1" ht="15" customHeight="1" x14ac:dyDescent="0.25">
      <c r="A124" s="6" t="s">
        <v>238</v>
      </c>
      <c r="B124" s="22"/>
      <c r="C124" s="22"/>
      <c r="D124" s="22"/>
      <c r="E124" s="22"/>
      <c r="F124" s="86"/>
      <c r="G124" s="28"/>
      <c r="H124" s="109">
        <v>-576339</v>
      </c>
      <c r="I124" s="150"/>
      <c r="J124" s="110">
        <v>-870096</v>
      </c>
      <c r="K124" s="150"/>
      <c r="L124" s="109">
        <v>-91791</v>
      </c>
      <c r="M124" s="150"/>
      <c r="N124" s="110">
        <v>-261433</v>
      </c>
    </row>
    <row r="125" spans="1:14" s="6" customFormat="1" ht="15" customHeight="1" x14ac:dyDescent="0.25">
      <c r="A125" s="6" t="s">
        <v>141</v>
      </c>
      <c r="B125" s="22"/>
      <c r="C125" s="22"/>
      <c r="D125" s="22"/>
      <c r="E125" s="22"/>
      <c r="F125" s="86"/>
      <c r="G125" s="28"/>
      <c r="H125" s="162">
        <v>-68695</v>
      </c>
      <c r="I125" s="152"/>
      <c r="J125" s="151">
        <v>-6511</v>
      </c>
      <c r="K125" s="152"/>
      <c r="L125" s="162">
        <v>0</v>
      </c>
      <c r="M125" s="152"/>
      <c r="N125" s="151">
        <v>0</v>
      </c>
    </row>
    <row r="126" spans="1:14" s="6" customFormat="1" ht="12" customHeight="1" x14ac:dyDescent="0.25">
      <c r="B126" s="22"/>
      <c r="C126" s="22"/>
      <c r="D126" s="22"/>
      <c r="E126" s="22"/>
      <c r="F126" s="86"/>
      <c r="G126" s="28"/>
      <c r="H126" s="164"/>
      <c r="I126" s="150"/>
      <c r="J126" s="154"/>
      <c r="K126" s="150"/>
      <c r="L126" s="164"/>
      <c r="M126" s="150"/>
      <c r="N126" s="154"/>
    </row>
    <row r="127" spans="1:14" s="6" customFormat="1" ht="15" customHeight="1" x14ac:dyDescent="0.25">
      <c r="A127" s="46" t="s">
        <v>179</v>
      </c>
      <c r="B127" s="22"/>
      <c r="C127" s="22"/>
      <c r="D127" s="22"/>
      <c r="E127" s="22"/>
      <c r="F127" s="86"/>
      <c r="G127" s="28"/>
      <c r="H127" s="241">
        <f>SUM(H124:H125)</f>
        <v>-645034</v>
      </c>
      <c r="I127" s="152"/>
      <c r="J127" s="242">
        <f>SUM(J124:J125)</f>
        <v>-876607</v>
      </c>
      <c r="K127" s="152"/>
      <c r="L127" s="241">
        <f>SUM(L124:L125)</f>
        <v>-91791</v>
      </c>
      <c r="M127" s="152"/>
      <c r="N127" s="242">
        <f>SUM(N124:N125)</f>
        <v>-261433</v>
      </c>
    </row>
    <row r="128" spans="1:14" s="6" customFormat="1" ht="12" customHeight="1" x14ac:dyDescent="0.25">
      <c r="B128" s="22"/>
      <c r="C128" s="22"/>
      <c r="D128" s="22"/>
      <c r="E128" s="22"/>
      <c r="F128" s="86"/>
      <c r="G128" s="28"/>
      <c r="H128" s="163"/>
      <c r="I128" s="152"/>
      <c r="J128" s="153"/>
      <c r="K128" s="152"/>
      <c r="L128" s="163"/>
      <c r="M128" s="152"/>
      <c r="N128" s="153"/>
    </row>
    <row r="129" spans="1:14" s="6" customFormat="1" ht="15" customHeight="1" x14ac:dyDescent="0.25">
      <c r="A129" s="46" t="s">
        <v>66</v>
      </c>
      <c r="B129" s="22"/>
      <c r="C129" s="22"/>
      <c r="D129" s="22"/>
      <c r="E129" s="22"/>
      <c r="F129" s="86"/>
      <c r="G129" s="28"/>
      <c r="H129" s="109">
        <f>SUM(H118,H119,H124,H125)</f>
        <v>418341</v>
      </c>
      <c r="I129" s="150"/>
      <c r="J129" s="110">
        <f>SUM(J118,J119,J124,J125)</f>
        <v>633377</v>
      </c>
      <c r="K129" s="150"/>
      <c r="L129" s="109">
        <f>SUM(L118,L119,L124,L125)</f>
        <v>53715</v>
      </c>
      <c r="M129" s="150"/>
      <c r="N129" s="110">
        <f>SUM(N118,N119,N124,N125)</f>
        <v>143262</v>
      </c>
    </row>
    <row r="130" spans="1:14" s="6" customFormat="1" ht="15" customHeight="1" x14ac:dyDescent="0.25">
      <c r="A130" s="6" t="s">
        <v>42</v>
      </c>
      <c r="B130" s="22"/>
      <c r="C130" s="22"/>
      <c r="D130" s="22"/>
      <c r="E130" s="22"/>
      <c r="F130" s="86">
        <v>15</v>
      </c>
      <c r="G130" s="28"/>
      <c r="H130" s="163">
        <v>36079</v>
      </c>
      <c r="I130" s="153"/>
      <c r="J130" s="153">
        <v>38794</v>
      </c>
      <c r="K130" s="153"/>
      <c r="L130" s="163">
        <v>41778</v>
      </c>
      <c r="M130" s="153"/>
      <c r="N130" s="153">
        <v>48313</v>
      </c>
    </row>
    <row r="131" spans="1:14" s="6" customFormat="1" ht="15" customHeight="1" x14ac:dyDescent="0.25">
      <c r="A131" s="6" t="s">
        <v>93</v>
      </c>
      <c r="B131" s="22"/>
      <c r="C131" s="22"/>
      <c r="D131" s="22"/>
      <c r="E131" s="22"/>
      <c r="F131" s="86"/>
      <c r="G131" s="28"/>
      <c r="H131" s="164">
        <v>-175915</v>
      </c>
      <c r="I131" s="153"/>
      <c r="J131" s="154">
        <v>-154886</v>
      </c>
      <c r="K131" s="153"/>
      <c r="L131" s="163">
        <v>-66906</v>
      </c>
      <c r="M131" s="153"/>
      <c r="N131" s="153">
        <v>-52416</v>
      </c>
    </row>
    <row r="132" spans="1:14" s="6" customFormat="1" ht="15" customHeight="1" x14ac:dyDescent="0.25">
      <c r="A132" s="6" t="s">
        <v>40</v>
      </c>
      <c r="B132" s="22"/>
      <c r="C132" s="22"/>
      <c r="D132" s="22"/>
      <c r="E132" s="160"/>
      <c r="F132" s="86"/>
      <c r="G132" s="28"/>
      <c r="H132" s="163">
        <v>-146813</v>
      </c>
      <c r="I132" s="153"/>
      <c r="J132" s="153">
        <v>-140826</v>
      </c>
      <c r="K132" s="153"/>
      <c r="L132" s="163">
        <v>-51261</v>
      </c>
      <c r="M132" s="153"/>
      <c r="N132" s="153">
        <v>-65087</v>
      </c>
    </row>
    <row r="133" spans="1:14" s="6" customFormat="1" ht="15" customHeight="1" x14ac:dyDescent="0.25">
      <c r="A133" s="6" t="s">
        <v>84</v>
      </c>
      <c r="B133" s="22"/>
      <c r="C133" s="22"/>
      <c r="D133" s="22"/>
      <c r="E133" s="160"/>
      <c r="F133" s="86"/>
      <c r="G133" s="28"/>
      <c r="H133" s="162">
        <v>-25983</v>
      </c>
      <c r="I133" s="152"/>
      <c r="J133" s="151">
        <v>-17804</v>
      </c>
      <c r="K133" s="152"/>
      <c r="L133" s="162">
        <v>-234</v>
      </c>
      <c r="M133" s="152"/>
      <c r="N133" s="151">
        <v>-2337</v>
      </c>
    </row>
    <row r="134" spans="1:14" s="6" customFormat="1" ht="12" customHeight="1" x14ac:dyDescent="0.25">
      <c r="B134" s="22"/>
      <c r="C134" s="22"/>
      <c r="D134" s="22"/>
      <c r="E134" s="22"/>
      <c r="F134" s="86"/>
      <c r="G134" s="28"/>
      <c r="H134" s="109"/>
      <c r="I134" s="152"/>
      <c r="J134" s="110"/>
      <c r="K134" s="152"/>
      <c r="L134" s="167"/>
      <c r="M134" s="152"/>
      <c r="N134" s="152"/>
    </row>
    <row r="135" spans="1:14" s="6" customFormat="1" ht="15" customHeight="1" x14ac:dyDescent="0.25">
      <c r="A135" s="46" t="s">
        <v>189</v>
      </c>
      <c r="B135" s="28"/>
      <c r="C135" s="28"/>
      <c r="D135" s="28"/>
      <c r="E135" s="22"/>
      <c r="F135" s="86"/>
      <c r="G135" s="28"/>
      <c r="H135" s="109"/>
      <c r="I135" s="152"/>
      <c r="J135" s="110"/>
      <c r="K135" s="152"/>
      <c r="L135" s="167"/>
      <c r="M135" s="152"/>
      <c r="N135" s="152"/>
    </row>
    <row r="136" spans="1:14" s="6" customFormat="1" ht="15" customHeight="1" x14ac:dyDescent="0.25">
      <c r="A136" s="46"/>
      <c r="B136" s="125" t="s">
        <v>71</v>
      </c>
      <c r="C136" s="28"/>
      <c r="D136" s="28"/>
      <c r="E136" s="22"/>
      <c r="F136" s="86"/>
      <c r="G136" s="28"/>
      <c r="H136" s="109">
        <f>SUM(H129:H133)</f>
        <v>105709</v>
      </c>
      <c r="I136" s="152"/>
      <c r="J136" s="110">
        <f>SUM(J129:J133)</f>
        <v>358655</v>
      </c>
      <c r="K136" s="152"/>
      <c r="L136" s="109">
        <f>SUM(L129:L133)</f>
        <v>-22908</v>
      </c>
      <c r="M136" s="152"/>
      <c r="N136" s="110">
        <f>SUM(N129:N133)</f>
        <v>71735</v>
      </c>
    </row>
    <row r="137" spans="1:14" s="6" customFormat="1" ht="15" customHeight="1" x14ac:dyDescent="0.25">
      <c r="A137" s="6" t="s">
        <v>41</v>
      </c>
      <c r="B137" s="22"/>
      <c r="C137" s="22"/>
      <c r="D137" s="22"/>
      <c r="E137" s="22"/>
      <c r="F137" s="86"/>
      <c r="G137" s="28"/>
      <c r="H137" s="162">
        <v>-56330</v>
      </c>
      <c r="I137" s="112"/>
      <c r="J137" s="151">
        <v>-116703</v>
      </c>
      <c r="K137" s="112"/>
      <c r="L137" s="162">
        <v>-27458</v>
      </c>
      <c r="M137" s="112"/>
      <c r="N137" s="151">
        <v>-68954</v>
      </c>
    </row>
    <row r="138" spans="1:14" s="6" customFormat="1" ht="12" customHeight="1" x14ac:dyDescent="0.25">
      <c r="B138" s="22"/>
      <c r="C138" s="22"/>
      <c r="D138" s="22"/>
      <c r="E138" s="22"/>
      <c r="F138" s="86"/>
      <c r="G138" s="28"/>
      <c r="H138" s="163"/>
      <c r="I138" s="112"/>
      <c r="J138" s="153"/>
      <c r="K138" s="112"/>
      <c r="L138" s="163"/>
      <c r="M138" s="112"/>
      <c r="N138" s="153"/>
    </row>
    <row r="139" spans="1:14" s="6" customFormat="1" ht="15" customHeight="1" x14ac:dyDescent="0.25">
      <c r="A139" s="46" t="s">
        <v>188</v>
      </c>
      <c r="B139" s="22"/>
      <c r="C139" s="22"/>
      <c r="D139" s="22"/>
      <c r="E139" s="22"/>
      <c r="F139" s="86"/>
      <c r="G139" s="28"/>
      <c r="H139" s="115">
        <f>SUM(H136:H137)</f>
        <v>49379</v>
      </c>
      <c r="I139" s="112"/>
      <c r="J139" s="112">
        <f>SUM(J136:J137)</f>
        <v>241952</v>
      </c>
      <c r="K139" s="112"/>
      <c r="L139" s="115">
        <f>SUM(L136:L137)</f>
        <v>-50366</v>
      </c>
      <c r="M139" s="112"/>
      <c r="N139" s="112">
        <f>SUM(N136:N137)</f>
        <v>2781</v>
      </c>
    </row>
    <row r="140" spans="1:14" s="6" customFormat="1" ht="15" customHeight="1" x14ac:dyDescent="0.25">
      <c r="A140" s="6" t="s">
        <v>72</v>
      </c>
      <c r="B140" s="22"/>
      <c r="C140" s="22"/>
      <c r="D140" s="22"/>
      <c r="E140" s="22"/>
      <c r="F140" s="86"/>
      <c r="G140" s="28"/>
      <c r="H140" s="162">
        <v>-30384</v>
      </c>
      <c r="I140" s="112"/>
      <c r="J140" s="151">
        <v>-55626</v>
      </c>
      <c r="K140" s="112"/>
      <c r="L140" s="162">
        <v>945</v>
      </c>
      <c r="M140" s="112"/>
      <c r="N140" s="151">
        <v>-1007</v>
      </c>
    </row>
    <row r="141" spans="1:14" s="6" customFormat="1" ht="12" customHeight="1" x14ac:dyDescent="0.25">
      <c r="B141" s="22"/>
      <c r="C141" s="22"/>
      <c r="D141" s="22"/>
      <c r="E141" s="22"/>
      <c r="F141" s="86"/>
      <c r="G141" s="28"/>
      <c r="H141" s="163"/>
      <c r="I141" s="112"/>
      <c r="J141" s="153"/>
      <c r="K141" s="112"/>
      <c r="L141" s="163"/>
      <c r="M141" s="112"/>
      <c r="N141" s="153"/>
    </row>
    <row r="142" spans="1:14" s="6" customFormat="1" ht="15" customHeight="1" thickBot="1" x14ac:dyDescent="0.3">
      <c r="A142" s="46" t="s">
        <v>115</v>
      </c>
      <c r="B142" s="22"/>
      <c r="C142" s="22"/>
      <c r="D142" s="22"/>
      <c r="E142" s="22"/>
      <c r="F142" s="86"/>
      <c r="G142" s="28"/>
      <c r="H142" s="113">
        <f>SUM(H139:H140)</f>
        <v>18995</v>
      </c>
      <c r="I142" s="112"/>
      <c r="J142" s="114">
        <f>SUM(J139:J140)</f>
        <v>186326</v>
      </c>
      <c r="K142" s="112"/>
      <c r="L142" s="113">
        <f>SUM(L139:L140)</f>
        <v>-49421</v>
      </c>
      <c r="M142" s="112"/>
      <c r="N142" s="114">
        <f>SUM(N139:N140)</f>
        <v>1774</v>
      </c>
    </row>
    <row r="143" spans="1:14" s="6" customFormat="1" ht="12" customHeight="1" thickTop="1" x14ac:dyDescent="0.25">
      <c r="B143" s="22"/>
      <c r="C143" s="22"/>
      <c r="D143" s="22"/>
      <c r="E143" s="22"/>
      <c r="F143" s="86"/>
      <c r="G143" s="28"/>
      <c r="H143" s="115"/>
      <c r="I143" s="112"/>
      <c r="J143" s="112"/>
      <c r="K143" s="112"/>
      <c r="L143" s="115"/>
      <c r="M143" s="112"/>
      <c r="N143" s="112"/>
    </row>
    <row r="144" spans="1:14" s="6" customFormat="1" ht="15" customHeight="1" x14ac:dyDescent="0.25">
      <c r="A144" s="46" t="s">
        <v>43</v>
      </c>
      <c r="B144" s="22"/>
      <c r="C144" s="22"/>
      <c r="D144" s="22"/>
      <c r="E144" s="22"/>
      <c r="F144" s="86"/>
      <c r="G144" s="28"/>
      <c r="H144" s="115"/>
      <c r="I144" s="112"/>
      <c r="J144" s="112"/>
      <c r="K144" s="112"/>
      <c r="L144" s="115"/>
      <c r="M144" s="112"/>
      <c r="N144" s="112"/>
    </row>
    <row r="145" spans="1:15" s="6" customFormat="1" ht="15" customHeight="1" x14ac:dyDescent="0.25">
      <c r="A145" s="6" t="s">
        <v>94</v>
      </c>
      <c r="B145" s="22"/>
      <c r="C145" s="22"/>
      <c r="D145" s="22"/>
      <c r="E145" s="22"/>
      <c r="F145" s="86"/>
      <c r="G145" s="28"/>
      <c r="H145" s="115"/>
      <c r="I145" s="112"/>
      <c r="J145" s="112"/>
      <c r="K145" s="112"/>
      <c r="L145" s="115"/>
      <c r="M145" s="112"/>
      <c r="N145" s="112"/>
    </row>
    <row r="146" spans="1:15" s="6" customFormat="1" ht="15" customHeight="1" x14ac:dyDescent="0.25">
      <c r="B146" s="147" t="s">
        <v>95</v>
      </c>
      <c r="C146" s="22"/>
      <c r="D146" s="22"/>
      <c r="E146" s="22"/>
      <c r="F146" s="86"/>
      <c r="G146" s="28"/>
      <c r="H146" s="115"/>
      <c r="I146" s="112"/>
      <c r="J146" s="112"/>
      <c r="K146" s="112"/>
      <c r="L146" s="115"/>
      <c r="M146" s="112"/>
      <c r="N146" s="112"/>
    </row>
    <row r="147" spans="1:15" s="6" customFormat="1" ht="15" customHeight="1" x14ac:dyDescent="0.25">
      <c r="B147" s="147" t="s">
        <v>92</v>
      </c>
      <c r="C147" s="22"/>
      <c r="D147" s="22"/>
      <c r="E147" s="22"/>
      <c r="F147" s="86"/>
      <c r="G147" s="28"/>
      <c r="H147" s="115"/>
      <c r="I147" s="112"/>
      <c r="J147" s="112"/>
      <c r="K147" s="112"/>
      <c r="L147" s="115"/>
      <c r="M147" s="112"/>
      <c r="N147" s="112"/>
    </row>
    <row r="148" spans="1:15" s="6" customFormat="1" ht="15" customHeight="1" x14ac:dyDescent="0.25">
      <c r="B148" s="22"/>
      <c r="C148" s="147" t="s">
        <v>89</v>
      </c>
      <c r="D148" s="22"/>
      <c r="E148" s="22"/>
      <c r="F148" s="86"/>
      <c r="G148" s="28"/>
      <c r="H148" s="115">
        <v>-436</v>
      </c>
      <c r="I148" s="112"/>
      <c r="J148" s="112">
        <v>802</v>
      </c>
      <c r="K148" s="112"/>
      <c r="L148" s="115">
        <v>-436</v>
      </c>
      <c r="M148" s="112"/>
      <c r="N148" s="112">
        <v>802</v>
      </c>
    </row>
    <row r="149" spans="1:15" s="6" customFormat="1" ht="15" customHeight="1" x14ac:dyDescent="0.25">
      <c r="B149" s="147" t="s">
        <v>125</v>
      </c>
      <c r="C149" s="22"/>
      <c r="D149" s="22"/>
      <c r="E149" s="22"/>
      <c r="F149" s="86"/>
      <c r="G149" s="28"/>
      <c r="H149" s="163"/>
      <c r="I149" s="153"/>
      <c r="J149" s="153"/>
      <c r="K149" s="153"/>
      <c r="L149" s="163"/>
      <c r="M149" s="153"/>
      <c r="N149" s="153"/>
    </row>
    <row r="150" spans="1:15" s="6" customFormat="1" ht="15" customHeight="1" x14ac:dyDescent="0.25">
      <c r="B150" s="22"/>
      <c r="C150" s="147" t="s">
        <v>126</v>
      </c>
      <c r="D150" s="22"/>
      <c r="E150" s="22"/>
      <c r="F150" s="86"/>
      <c r="G150" s="28"/>
      <c r="H150" s="165">
        <v>87</v>
      </c>
      <c r="I150" s="112"/>
      <c r="J150" s="118">
        <v>-160</v>
      </c>
      <c r="K150" s="112"/>
      <c r="L150" s="165">
        <v>87</v>
      </c>
      <c r="M150" s="112"/>
      <c r="N150" s="118">
        <v>-160</v>
      </c>
    </row>
    <row r="151" spans="1:15" s="6" customFormat="1" ht="12" customHeight="1" x14ac:dyDescent="0.25">
      <c r="B151" s="22"/>
      <c r="C151" s="147"/>
      <c r="D151" s="22"/>
      <c r="E151" s="22"/>
      <c r="F151" s="86"/>
      <c r="G151" s="28"/>
      <c r="H151" s="115"/>
      <c r="I151" s="112"/>
      <c r="J151" s="112"/>
      <c r="K151" s="112"/>
      <c r="L151" s="115"/>
      <c r="M151" s="112"/>
      <c r="N151" s="112"/>
    </row>
    <row r="152" spans="1:15" s="6" customFormat="1" ht="15" customHeight="1" x14ac:dyDescent="0.25">
      <c r="A152" s="46" t="s">
        <v>215</v>
      </c>
      <c r="B152" s="22"/>
      <c r="C152" s="147"/>
      <c r="D152" s="22"/>
      <c r="E152" s="22"/>
      <c r="F152" s="86"/>
      <c r="G152" s="28"/>
      <c r="H152" s="115"/>
      <c r="I152" s="112"/>
      <c r="J152" s="112"/>
      <c r="K152" s="112"/>
      <c r="L152" s="115"/>
      <c r="M152" s="112"/>
      <c r="N152" s="112"/>
    </row>
    <row r="153" spans="1:15" s="6" customFormat="1" ht="15" customHeight="1" x14ac:dyDescent="0.25">
      <c r="B153" s="125" t="s">
        <v>127</v>
      </c>
      <c r="C153" s="147"/>
      <c r="D153" s="22"/>
      <c r="E153" s="22"/>
      <c r="F153" s="86"/>
      <c r="G153" s="28"/>
      <c r="H153" s="165">
        <f>SUM(H147:H150)</f>
        <v>-349</v>
      </c>
      <c r="I153" s="112"/>
      <c r="J153" s="118">
        <f>SUM(J147:J150)</f>
        <v>642</v>
      </c>
      <c r="K153" s="112"/>
      <c r="L153" s="165">
        <f>SUM(L147:L150)</f>
        <v>-349</v>
      </c>
      <c r="M153" s="112"/>
      <c r="N153" s="118">
        <f>SUM(N147:N150)</f>
        <v>642</v>
      </c>
    </row>
    <row r="154" spans="1:15" s="6" customFormat="1" ht="12" customHeight="1" x14ac:dyDescent="0.25">
      <c r="B154" s="22"/>
      <c r="C154" s="147"/>
      <c r="D154" s="22"/>
      <c r="E154" s="22"/>
      <c r="F154" s="86"/>
      <c r="G154" s="28"/>
      <c r="H154" s="115"/>
      <c r="I154" s="112"/>
      <c r="J154" s="112"/>
      <c r="K154" s="112"/>
      <c r="L154" s="115"/>
      <c r="M154" s="112"/>
      <c r="N154" s="112"/>
    </row>
    <row r="155" spans="1:15" s="6" customFormat="1" ht="15" customHeight="1" x14ac:dyDescent="0.25">
      <c r="A155" s="46" t="s">
        <v>158</v>
      </c>
      <c r="B155" s="22"/>
      <c r="C155" s="22"/>
      <c r="D155" s="22"/>
      <c r="E155" s="22"/>
      <c r="F155" s="86"/>
      <c r="G155" s="28"/>
      <c r="H155" s="115"/>
      <c r="I155" s="112"/>
      <c r="J155" s="112"/>
      <c r="K155" s="112"/>
      <c r="L155" s="115"/>
      <c r="M155" s="112"/>
      <c r="N155" s="112"/>
    </row>
    <row r="156" spans="1:15" s="6" customFormat="1" ht="15" customHeight="1" thickBot="1" x14ac:dyDescent="0.3">
      <c r="A156" s="46"/>
      <c r="B156" s="125" t="s">
        <v>116</v>
      </c>
      <c r="C156" s="28"/>
      <c r="D156" s="28"/>
      <c r="E156" s="28"/>
      <c r="F156" s="86"/>
      <c r="G156" s="28"/>
      <c r="H156" s="113">
        <f>SUM(H142,H153)</f>
        <v>18646</v>
      </c>
      <c r="I156" s="119"/>
      <c r="J156" s="114">
        <f>SUM(J142,J153)</f>
        <v>186968</v>
      </c>
      <c r="K156" s="119"/>
      <c r="L156" s="113">
        <f>SUM(L142,L153)</f>
        <v>-49770</v>
      </c>
      <c r="M156" s="119"/>
      <c r="N156" s="114">
        <f>SUM(N142,N153)</f>
        <v>2416</v>
      </c>
      <c r="O156" s="120"/>
    </row>
    <row r="157" spans="1:15" s="6" customFormat="1" ht="15" customHeight="1" thickTop="1" x14ac:dyDescent="0.25">
      <c r="A157" s="46"/>
      <c r="B157" s="22"/>
      <c r="C157" s="22"/>
      <c r="D157" s="22"/>
      <c r="E157" s="22"/>
      <c r="F157" s="86"/>
      <c r="G157" s="22"/>
      <c r="H157" s="112"/>
      <c r="I157" s="22"/>
      <c r="J157" s="112"/>
      <c r="K157" s="22"/>
      <c r="L157" s="112"/>
      <c r="M157" s="119"/>
      <c r="N157" s="112"/>
    </row>
    <row r="158" spans="1:15" s="6" customFormat="1" ht="10.5" customHeight="1" x14ac:dyDescent="0.25">
      <c r="A158" s="46"/>
      <c r="B158" s="22"/>
      <c r="C158" s="22"/>
      <c r="D158" s="22"/>
      <c r="E158" s="22"/>
      <c r="F158" s="86"/>
      <c r="G158" s="22"/>
      <c r="H158" s="112"/>
      <c r="I158" s="22"/>
      <c r="J158" s="112"/>
      <c r="K158" s="22"/>
      <c r="L158" s="112"/>
      <c r="M158" s="119"/>
      <c r="N158" s="112"/>
    </row>
    <row r="159" spans="1:15" s="6" customFormat="1" ht="21.95" customHeight="1" x14ac:dyDescent="0.25">
      <c r="A159" s="75" t="str">
        <f>'BS 2-4'!A52</f>
        <v>The condensed notes to the interim financial information are an integral part of this interim financial information.</v>
      </c>
      <c r="B159" s="77"/>
      <c r="C159" s="77"/>
      <c r="D159" s="77"/>
      <c r="E159" s="77"/>
      <c r="F159" s="76"/>
      <c r="G159" s="77"/>
      <c r="H159" s="118"/>
      <c r="I159" s="77"/>
      <c r="J159" s="118"/>
      <c r="K159" s="77"/>
      <c r="L159" s="118"/>
      <c r="M159" s="118"/>
      <c r="N159" s="118"/>
    </row>
    <row r="160" spans="1:15" ht="16.5" customHeight="1" x14ac:dyDescent="0.25">
      <c r="A160" s="1" t="s">
        <v>39</v>
      </c>
    </row>
    <row r="161" spans="1:14" ht="16.5" customHeight="1" x14ac:dyDescent="0.25">
      <c r="A161" s="91" t="s">
        <v>214</v>
      </c>
    </row>
    <row r="162" spans="1:14" ht="16.5" customHeight="1" x14ac:dyDescent="0.25">
      <c r="A162" s="92" t="s">
        <v>159</v>
      </c>
      <c r="B162" s="93"/>
      <c r="C162" s="93"/>
      <c r="D162" s="93"/>
      <c r="E162" s="93"/>
      <c r="F162" s="94"/>
      <c r="G162" s="93"/>
      <c r="H162" s="95"/>
      <c r="I162" s="95"/>
      <c r="J162" s="95"/>
      <c r="K162" s="95"/>
      <c r="L162" s="95"/>
      <c r="M162" s="95"/>
      <c r="N162" s="95"/>
    </row>
    <row r="165" spans="1:14" ht="16.5" customHeight="1" x14ac:dyDescent="0.25">
      <c r="H165" s="249" t="s">
        <v>121</v>
      </c>
      <c r="I165" s="250"/>
      <c r="J165" s="250"/>
      <c r="K165" s="96"/>
      <c r="L165" s="249" t="s">
        <v>122</v>
      </c>
      <c r="M165" s="250"/>
      <c r="N165" s="250"/>
    </row>
    <row r="166" spans="1:14" ht="16.5" customHeight="1" x14ac:dyDescent="0.25">
      <c r="A166" s="97"/>
      <c r="B166" s="97"/>
      <c r="C166" s="97"/>
      <c r="D166" s="97"/>
      <c r="E166" s="97"/>
      <c r="F166" s="97"/>
      <c r="G166" s="97"/>
      <c r="H166" s="251" t="s">
        <v>118</v>
      </c>
      <c r="I166" s="251"/>
      <c r="J166" s="251"/>
      <c r="K166" s="88"/>
      <c r="L166" s="251" t="s">
        <v>118</v>
      </c>
      <c r="M166" s="251"/>
      <c r="N166" s="251"/>
    </row>
    <row r="167" spans="1:14" ht="16.5" customHeight="1" x14ac:dyDescent="0.25">
      <c r="A167" s="97"/>
      <c r="B167" s="97"/>
      <c r="C167" s="97"/>
      <c r="D167" s="97"/>
      <c r="E167" s="97"/>
      <c r="F167" s="97"/>
      <c r="G167" s="97"/>
      <c r="H167" s="252" t="s">
        <v>104</v>
      </c>
      <c r="I167" s="252"/>
      <c r="J167" s="252"/>
      <c r="K167" s="88"/>
      <c r="L167" s="252" t="s">
        <v>104</v>
      </c>
      <c r="M167" s="252"/>
      <c r="N167" s="252"/>
    </row>
    <row r="168" spans="1:14" ht="16.5" customHeight="1" x14ac:dyDescent="0.25">
      <c r="A168" s="97"/>
      <c r="B168" s="97"/>
      <c r="C168" s="97"/>
      <c r="D168" s="97"/>
      <c r="E168" s="97"/>
      <c r="F168" s="97"/>
      <c r="G168" s="97"/>
      <c r="H168" s="100" t="s">
        <v>106</v>
      </c>
      <c r="I168" s="99"/>
      <c r="J168" s="100" t="s">
        <v>99</v>
      </c>
      <c r="K168" s="99"/>
      <c r="L168" s="100" t="s">
        <v>106</v>
      </c>
      <c r="M168" s="99"/>
      <c r="N168" s="100" t="s">
        <v>99</v>
      </c>
    </row>
    <row r="169" spans="1:14" ht="16.5" customHeight="1" x14ac:dyDescent="0.25">
      <c r="A169" s="97"/>
      <c r="B169" s="97"/>
      <c r="C169" s="97"/>
      <c r="D169" s="97"/>
      <c r="E169" s="97"/>
      <c r="F169" s="243"/>
      <c r="G169" s="102"/>
      <c r="H169" s="103" t="s">
        <v>123</v>
      </c>
      <c r="I169" s="104"/>
      <c r="J169" s="103" t="s">
        <v>123</v>
      </c>
      <c r="K169" s="104"/>
      <c r="L169" s="103" t="s">
        <v>123</v>
      </c>
      <c r="M169" s="104"/>
      <c r="N169" s="103" t="s">
        <v>123</v>
      </c>
    </row>
    <row r="170" spans="1:14" ht="15" customHeight="1" x14ac:dyDescent="0.25">
      <c r="A170" s="97"/>
      <c r="B170" s="97"/>
      <c r="C170" s="97"/>
      <c r="D170" s="97"/>
      <c r="E170" s="97"/>
      <c r="F170" s="215"/>
      <c r="G170" s="105"/>
      <c r="H170" s="106"/>
      <c r="I170" s="107"/>
      <c r="J170" s="107"/>
      <c r="K170" s="107"/>
      <c r="L170" s="106"/>
      <c r="M170" s="107"/>
      <c r="N170" s="107"/>
    </row>
    <row r="171" spans="1:14" ht="16.5" customHeight="1" x14ac:dyDescent="0.25">
      <c r="A171" s="91" t="s">
        <v>181</v>
      </c>
      <c r="B171" s="201"/>
      <c r="C171" s="105"/>
      <c r="D171" s="105"/>
      <c r="E171" s="105"/>
      <c r="F171" s="108"/>
      <c r="G171" s="105"/>
      <c r="H171" s="115"/>
      <c r="I171" s="119"/>
      <c r="J171" s="112"/>
      <c r="K171" s="119"/>
      <c r="L171" s="115"/>
      <c r="M171" s="119"/>
      <c r="N171" s="112"/>
    </row>
    <row r="172" spans="1:14" ht="16.5" customHeight="1" x14ac:dyDescent="0.25">
      <c r="A172" s="88" t="s">
        <v>182</v>
      </c>
      <c r="B172" s="201"/>
      <c r="C172" s="105"/>
      <c r="D172" s="105"/>
      <c r="E172" s="105"/>
      <c r="F172" s="108"/>
      <c r="G172" s="105"/>
      <c r="H172" s="202">
        <v>18995</v>
      </c>
      <c r="I172" s="203"/>
      <c r="J172" s="203">
        <v>186326</v>
      </c>
      <c r="K172" s="203"/>
      <c r="L172" s="202">
        <v>-49421</v>
      </c>
      <c r="M172" s="203"/>
      <c r="N172" s="203">
        <v>1774</v>
      </c>
    </row>
    <row r="173" spans="1:14" ht="16.5" customHeight="1" x14ac:dyDescent="0.25">
      <c r="A173" s="88" t="s">
        <v>183</v>
      </c>
      <c r="B173" s="201"/>
      <c r="C173" s="105"/>
      <c r="D173" s="105"/>
      <c r="E173" s="105"/>
      <c r="F173" s="108"/>
      <c r="G173" s="105"/>
      <c r="H173" s="204">
        <v>0</v>
      </c>
      <c r="I173" s="205"/>
      <c r="J173" s="206">
        <v>0</v>
      </c>
      <c r="K173" s="205"/>
      <c r="L173" s="204">
        <v>0</v>
      </c>
      <c r="M173" s="205"/>
      <c r="N173" s="206">
        <v>0</v>
      </c>
    </row>
    <row r="174" spans="1:14" ht="16.5" customHeight="1" x14ac:dyDescent="0.25">
      <c r="B174" s="201"/>
      <c r="C174" s="105"/>
      <c r="D174" s="105"/>
      <c r="E174" s="105"/>
      <c r="F174" s="108"/>
      <c r="G174" s="105"/>
      <c r="H174" s="207"/>
      <c r="I174" s="208"/>
      <c r="J174" s="209"/>
      <c r="K174" s="208"/>
      <c r="L174" s="207"/>
      <c r="M174" s="208"/>
      <c r="N174" s="209"/>
    </row>
    <row r="175" spans="1:14" ht="16.5" customHeight="1" thickBot="1" x14ac:dyDescent="0.3">
      <c r="A175" s="91"/>
      <c r="B175" s="97"/>
      <c r="C175" s="97"/>
      <c r="D175" s="97"/>
      <c r="E175" s="97"/>
      <c r="F175" s="108"/>
      <c r="G175" s="97"/>
      <c r="H175" s="210">
        <f>SUM(H172:H173)</f>
        <v>18995</v>
      </c>
      <c r="I175" s="205"/>
      <c r="J175" s="211">
        <f>SUM(J172:J173)</f>
        <v>186326</v>
      </c>
      <c r="K175" s="205"/>
      <c r="L175" s="210">
        <f>SUM(L172:L173)</f>
        <v>-49421</v>
      </c>
      <c r="M175" s="205"/>
      <c r="N175" s="211">
        <f>SUM(N172:N173)</f>
        <v>1774</v>
      </c>
    </row>
    <row r="176" spans="1:14" ht="16.5" customHeight="1" thickTop="1" x14ac:dyDescent="0.25">
      <c r="A176" s="91"/>
      <c r="B176" s="97"/>
      <c r="C176" s="97"/>
      <c r="D176" s="97"/>
      <c r="E176" s="97"/>
      <c r="F176" s="108"/>
      <c r="G176" s="97"/>
      <c r="H176" s="202"/>
      <c r="I176" s="205"/>
      <c r="J176" s="203"/>
      <c r="K176" s="205"/>
      <c r="L176" s="202"/>
      <c r="M176" s="205"/>
      <c r="N176" s="203"/>
    </row>
    <row r="177" spans="1:14" ht="16.5" customHeight="1" x14ac:dyDescent="0.25">
      <c r="A177" s="91" t="s">
        <v>184</v>
      </c>
      <c r="B177" s="97"/>
      <c r="C177" s="97"/>
      <c r="D177" s="97"/>
      <c r="E177" s="97"/>
      <c r="F177" s="108"/>
      <c r="G177" s="97"/>
      <c r="H177" s="115"/>
      <c r="I177" s="97"/>
      <c r="J177" s="112"/>
      <c r="K177" s="97"/>
      <c r="L177" s="115"/>
      <c r="M177" s="119"/>
      <c r="N177" s="112"/>
    </row>
    <row r="178" spans="1:14" ht="16.5" customHeight="1" x14ac:dyDescent="0.25">
      <c r="A178" s="91"/>
      <c r="B178" s="201" t="s">
        <v>185</v>
      </c>
      <c r="C178" s="97"/>
      <c r="D178" s="97"/>
      <c r="E178" s="97"/>
      <c r="F178" s="108"/>
      <c r="G178" s="97"/>
      <c r="H178" s="115"/>
      <c r="I178" s="97"/>
      <c r="J178" s="112"/>
      <c r="K178" s="97"/>
      <c r="L178" s="115"/>
      <c r="M178" s="119"/>
      <c r="N178" s="112"/>
    </row>
    <row r="179" spans="1:14" ht="16.5" customHeight="1" x14ac:dyDescent="0.25">
      <c r="A179" s="88" t="s">
        <v>182</v>
      </c>
      <c r="B179" s="201"/>
      <c r="C179" s="105"/>
      <c r="D179" s="105"/>
      <c r="E179" s="105"/>
      <c r="F179" s="108"/>
      <c r="G179" s="105"/>
      <c r="H179" s="115">
        <v>18646</v>
      </c>
      <c r="I179" s="112"/>
      <c r="J179" s="112">
        <v>186968</v>
      </c>
      <c r="K179" s="112"/>
      <c r="L179" s="115">
        <v>-49770</v>
      </c>
      <c r="M179" s="112"/>
      <c r="N179" s="112">
        <v>2416</v>
      </c>
    </row>
    <row r="180" spans="1:14" ht="16.5" customHeight="1" x14ac:dyDescent="0.25">
      <c r="A180" s="88" t="s">
        <v>183</v>
      </c>
      <c r="B180" s="201"/>
      <c r="C180" s="105"/>
      <c r="D180" s="105"/>
      <c r="E180" s="105"/>
      <c r="F180" s="108"/>
      <c r="G180" s="105"/>
      <c r="H180" s="204">
        <v>0</v>
      </c>
      <c r="I180" s="205"/>
      <c r="J180" s="206">
        <v>0</v>
      </c>
      <c r="K180" s="205"/>
      <c r="L180" s="204">
        <v>0</v>
      </c>
      <c r="M180" s="205"/>
      <c r="N180" s="206">
        <v>0</v>
      </c>
    </row>
    <row r="181" spans="1:14" ht="16.5" customHeight="1" x14ac:dyDescent="0.25">
      <c r="B181" s="201"/>
      <c r="C181" s="105"/>
      <c r="D181" s="105"/>
      <c r="E181" s="105"/>
      <c r="F181" s="108"/>
      <c r="G181" s="105"/>
      <c r="H181" s="212"/>
      <c r="I181" s="205"/>
      <c r="J181" s="213"/>
      <c r="K181" s="205"/>
      <c r="L181" s="212"/>
      <c r="M181" s="205"/>
      <c r="N181" s="213"/>
    </row>
    <row r="182" spans="1:14" ht="16.5" customHeight="1" thickBot="1" x14ac:dyDescent="0.3">
      <c r="B182" s="201"/>
      <c r="C182" s="105"/>
      <c r="D182" s="105"/>
      <c r="E182" s="105"/>
      <c r="F182" s="108"/>
      <c r="G182" s="105"/>
      <c r="H182" s="113">
        <f>SUM(H179:H180)</f>
        <v>18646</v>
      </c>
      <c r="I182" s="112"/>
      <c r="J182" s="114">
        <f>SUM(J179:J180)</f>
        <v>186968</v>
      </c>
      <c r="K182" s="112"/>
      <c r="L182" s="113">
        <f>SUM(L179:L180)</f>
        <v>-49770</v>
      </c>
      <c r="M182" s="112"/>
      <c r="N182" s="114">
        <f>SUM(N179:N180)</f>
        <v>2416</v>
      </c>
    </row>
    <row r="183" spans="1:14" ht="16.5" customHeight="1" thickTop="1" x14ac:dyDescent="0.25">
      <c r="B183" s="201"/>
      <c r="C183" s="105"/>
      <c r="D183" s="105"/>
      <c r="E183" s="105"/>
      <c r="F183" s="108"/>
      <c r="G183" s="105"/>
      <c r="H183" s="115"/>
      <c r="I183" s="97"/>
      <c r="J183" s="112"/>
      <c r="K183" s="97"/>
      <c r="L183" s="115"/>
      <c r="M183" s="119"/>
      <c r="N183" s="112"/>
    </row>
    <row r="184" spans="1:14" s="6" customFormat="1" ht="15" customHeight="1" thickBot="1" x14ac:dyDescent="0.3">
      <c r="A184" s="46" t="s">
        <v>128</v>
      </c>
      <c r="F184" s="21"/>
      <c r="H184" s="166">
        <f>H142/1000000</f>
        <v>1.8995000000000001E-2</v>
      </c>
      <c r="I184" s="161"/>
      <c r="J184" s="157">
        <f>J142/750000</f>
        <v>0.24843466666666666</v>
      </c>
      <c r="K184" s="124"/>
      <c r="L184" s="166">
        <f>L142/1000000</f>
        <v>-4.9421E-2</v>
      </c>
      <c r="M184" s="124"/>
      <c r="N184" s="157">
        <f>N142/750000</f>
        <v>2.3653333333333334E-3</v>
      </c>
    </row>
    <row r="185" spans="1:14" ht="16.5" customHeight="1" thickTop="1" x14ac:dyDescent="0.25">
      <c r="A185" s="97"/>
      <c r="B185" s="97"/>
      <c r="C185" s="97"/>
      <c r="D185" s="97"/>
      <c r="E185" s="97"/>
      <c r="F185" s="98"/>
      <c r="G185" s="105"/>
      <c r="H185" s="107"/>
      <c r="I185" s="107"/>
      <c r="J185" s="107"/>
      <c r="K185" s="107"/>
      <c r="L185" s="107"/>
      <c r="M185" s="107"/>
      <c r="N185" s="107"/>
    </row>
    <row r="186" spans="1:14" ht="16.5" customHeight="1" x14ac:dyDescent="0.25">
      <c r="A186" s="97"/>
      <c r="B186" s="97"/>
      <c r="C186" s="97"/>
      <c r="D186" s="97"/>
      <c r="E186" s="97"/>
      <c r="F186" s="215"/>
      <c r="G186" s="105"/>
      <c r="H186" s="107"/>
      <c r="I186" s="107"/>
      <c r="J186" s="107"/>
      <c r="K186" s="107"/>
      <c r="L186" s="107"/>
      <c r="M186" s="107"/>
      <c r="N186" s="107"/>
    </row>
    <row r="187" spans="1:14" ht="16.5" customHeight="1" x14ac:dyDescent="0.25">
      <c r="A187" s="97"/>
      <c r="B187" s="97"/>
      <c r="C187" s="97"/>
      <c r="D187" s="97"/>
      <c r="E187" s="97"/>
      <c r="F187" s="215"/>
      <c r="G187" s="105"/>
      <c r="H187" s="107"/>
      <c r="I187" s="107"/>
      <c r="J187" s="107"/>
      <c r="K187" s="107"/>
      <c r="L187" s="107"/>
      <c r="M187" s="107"/>
      <c r="N187" s="107"/>
    </row>
    <row r="188" spans="1:14" ht="16.5" customHeight="1" x14ac:dyDescent="0.25">
      <c r="A188" s="97"/>
      <c r="B188" s="97"/>
      <c r="C188" s="97"/>
      <c r="D188" s="97"/>
      <c r="E188" s="97"/>
      <c r="F188" s="215"/>
      <c r="G188" s="105"/>
      <c r="H188" s="107"/>
      <c r="I188" s="107"/>
      <c r="J188" s="107"/>
      <c r="K188" s="107"/>
      <c r="L188" s="107"/>
      <c r="M188" s="107"/>
      <c r="N188" s="107"/>
    </row>
    <row r="189" spans="1:14" ht="16.5" customHeight="1" x14ac:dyDescent="0.25">
      <c r="A189" s="97"/>
      <c r="B189" s="97"/>
      <c r="C189" s="97"/>
      <c r="D189" s="97"/>
      <c r="E189" s="97"/>
      <c r="F189" s="215"/>
      <c r="G189" s="105"/>
      <c r="H189" s="107"/>
      <c r="I189" s="107"/>
      <c r="J189" s="107"/>
      <c r="K189" s="107"/>
      <c r="L189" s="107"/>
      <c r="M189" s="107"/>
      <c r="N189" s="107"/>
    </row>
    <row r="190" spans="1:14" ht="16.5" customHeight="1" x14ac:dyDescent="0.25">
      <c r="A190" s="97"/>
      <c r="B190" s="97"/>
      <c r="C190" s="97"/>
      <c r="D190" s="97"/>
      <c r="E190" s="97"/>
      <c r="F190" s="215"/>
      <c r="G190" s="105"/>
      <c r="H190" s="107"/>
      <c r="I190" s="107"/>
      <c r="J190" s="107"/>
      <c r="K190" s="107"/>
      <c r="L190" s="107"/>
      <c r="M190" s="107"/>
      <c r="N190" s="107"/>
    </row>
    <row r="191" spans="1:14" ht="16.5" customHeight="1" x14ac:dyDescent="0.25">
      <c r="A191" s="97"/>
      <c r="B191" s="97"/>
      <c r="C191" s="97"/>
      <c r="D191" s="97"/>
      <c r="E191" s="97"/>
      <c r="F191" s="215"/>
      <c r="G191" s="105"/>
      <c r="H191" s="107"/>
      <c r="I191" s="107"/>
      <c r="J191" s="107"/>
      <c r="K191" s="107"/>
      <c r="L191" s="107"/>
      <c r="M191" s="107"/>
      <c r="N191" s="107"/>
    </row>
    <row r="192" spans="1:14" ht="16.5" customHeight="1" x14ac:dyDescent="0.25">
      <c r="A192" s="97"/>
      <c r="B192" s="97"/>
      <c r="C192" s="97"/>
      <c r="D192" s="97"/>
      <c r="E192" s="97"/>
      <c r="F192" s="215"/>
      <c r="G192" s="105"/>
      <c r="H192" s="107"/>
      <c r="I192" s="107"/>
      <c r="J192" s="107"/>
      <c r="K192" s="107"/>
      <c r="L192" s="107"/>
      <c r="M192" s="107"/>
      <c r="N192" s="107"/>
    </row>
    <row r="193" spans="1:14" ht="16.5" customHeight="1" x14ac:dyDescent="0.25">
      <c r="A193" s="97"/>
      <c r="B193" s="97"/>
      <c r="C193" s="97"/>
      <c r="D193" s="97"/>
      <c r="E193" s="97"/>
      <c r="F193" s="215"/>
      <c r="G193" s="105"/>
      <c r="H193" s="107"/>
      <c r="I193" s="107"/>
      <c r="J193" s="107"/>
      <c r="K193" s="107"/>
      <c r="L193" s="107"/>
      <c r="M193" s="107"/>
      <c r="N193" s="107"/>
    </row>
    <row r="194" spans="1:14" ht="16.5" customHeight="1" x14ac:dyDescent="0.25">
      <c r="A194" s="97"/>
      <c r="B194" s="97"/>
      <c r="C194" s="97"/>
      <c r="D194" s="97"/>
      <c r="E194" s="97"/>
      <c r="F194" s="215"/>
      <c r="G194" s="105"/>
      <c r="H194" s="107"/>
      <c r="I194" s="107"/>
      <c r="J194" s="107"/>
      <c r="K194" s="107"/>
      <c r="L194" s="107"/>
      <c r="M194" s="107"/>
      <c r="N194" s="107"/>
    </row>
    <row r="195" spans="1:14" ht="16.5" customHeight="1" x14ac:dyDescent="0.25">
      <c r="A195" s="97"/>
      <c r="B195" s="97"/>
      <c r="C195" s="97"/>
      <c r="D195" s="97"/>
      <c r="E195" s="97"/>
      <c r="F195" s="215"/>
      <c r="G195" s="105"/>
      <c r="H195" s="107"/>
      <c r="I195" s="107"/>
      <c r="J195" s="107"/>
      <c r="K195" s="107"/>
      <c r="L195" s="107"/>
      <c r="M195" s="107"/>
      <c r="N195" s="107"/>
    </row>
    <row r="196" spans="1:14" ht="16.5" customHeight="1" x14ac:dyDescent="0.25">
      <c r="A196" s="97"/>
      <c r="B196" s="97"/>
      <c r="C196" s="97"/>
      <c r="D196" s="97"/>
      <c r="E196" s="97"/>
      <c r="F196" s="215"/>
      <c r="G196" s="105"/>
      <c r="H196" s="107"/>
      <c r="I196" s="107"/>
      <c r="J196" s="107"/>
      <c r="K196" s="107"/>
      <c r="L196" s="107"/>
      <c r="M196" s="107"/>
      <c r="N196" s="107"/>
    </row>
    <row r="197" spans="1:14" ht="16.5" customHeight="1" x14ac:dyDescent="0.25">
      <c r="A197" s="97"/>
      <c r="B197" s="97"/>
      <c r="C197" s="97"/>
      <c r="D197" s="97"/>
      <c r="E197" s="97"/>
      <c r="F197" s="215"/>
      <c r="G197" s="105"/>
      <c r="H197" s="107"/>
      <c r="I197" s="107"/>
      <c r="J197" s="107"/>
      <c r="K197" s="107"/>
      <c r="L197" s="107"/>
      <c r="M197" s="107"/>
      <c r="N197" s="107"/>
    </row>
    <row r="198" spans="1:14" ht="16.5" customHeight="1" x14ac:dyDescent="0.25">
      <c r="A198" s="97"/>
      <c r="B198" s="97"/>
      <c r="C198" s="97"/>
      <c r="D198" s="97"/>
      <c r="E198" s="97"/>
      <c r="F198" s="215"/>
      <c r="G198" s="105"/>
      <c r="H198" s="107"/>
      <c r="I198" s="107"/>
      <c r="J198" s="107"/>
      <c r="K198" s="107"/>
      <c r="L198" s="107"/>
      <c r="M198" s="107"/>
      <c r="N198" s="107"/>
    </row>
    <row r="199" spans="1:14" ht="16.5" customHeight="1" x14ac:dyDescent="0.25">
      <c r="A199" s="97"/>
      <c r="B199" s="97"/>
      <c r="C199" s="97"/>
      <c r="D199" s="97"/>
      <c r="E199" s="97"/>
      <c r="F199" s="215"/>
      <c r="G199" s="105"/>
      <c r="H199" s="107"/>
      <c r="I199" s="107"/>
      <c r="J199" s="107"/>
      <c r="K199" s="107"/>
      <c r="L199" s="107"/>
      <c r="M199" s="107"/>
      <c r="N199" s="107"/>
    </row>
    <row r="200" spans="1:14" ht="16.5" customHeight="1" x14ac:dyDescent="0.25">
      <c r="A200" s="97"/>
      <c r="B200" s="97"/>
      <c r="C200" s="97"/>
      <c r="D200" s="97"/>
      <c r="E200" s="97"/>
      <c r="F200" s="215"/>
      <c r="G200" s="105"/>
      <c r="H200" s="107"/>
      <c r="I200" s="107"/>
      <c r="J200" s="107"/>
      <c r="K200" s="107"/>
      <c r="L200" s="107"/>
      <c r="M200" s="107"/>
      <c r="N200" s="107"/>
    </row>
    <row r="201" spans="1:14" ht="16.5" customHeight="1" x14ac:dyDescent="0.25">
      <c r="A201" s="97"/>
      <c r="B201" s="97"/>
      <c r="C201" s="97"/>
      <c r="D201" s="97"/>
      <c r="E201" s="97"/>
      <c r="F201" s="215"/>
      <c r="G201" s="105"/>
      <c r="H201" s="107"/>
      <c r="I201" s="107"/>
      <c r="J201" s="107"/>
      <c r="K201" s="107"/>
      <c r="L201" s="107"/>
      <c r="M201" s="107"/>
      <c r="N201" s="107"/>
    </row>
    <row r="202" spans="1:14" ht="16.5" customHeight="1" x14ac:dyDescent="0.25">
      <c r="A202" s="97"/>
      <c r="B202" s="97"/>
      <c r="C202" s="97"/>
      <c r="D202" s="97"/>
      <c r="E202" s="97"/>
      <c r="F202" s="215"/>
      <c r="G202" s="105"/>
      <c r="H202" s="107"/>
      <c r="I202" s="107"/>
      <c r="J202" s="107"/>
      <c r="K202" s="107"/>
      <c r="L202" s="107"/>
      <c r="M202" s="107"/>
      <c r="N202" s="107"/>
    </row>
    <row r="203" spans="1:14" ht="16.5" customHeight="1" x14ac:dyDescent="0.25">
      <c r="A203" s="97"/>
      <c r="B203" s="97"/>
      <c r="C203" s="97"/>
      <c r="D203" s="97"/>
      <c r="E203" s="97"/>
      <c r="F203" s="215"/>
      <c r="G203" s="105"/>
      <c r="H203" s="107"/>
      <c r="I203" s="107"/>
      <c r="J203" s="107"/>
      <c r="K203" s="107"/>
      <c r="L203" s="107"/>
      <c r="M203" s="107"/>
      <c r="N203" s="107"/>
    </row>
    <row r="204" spans="1:14" ht="16.5" customHeight="1" x14ac:dyDescent="0.25">
      <c r="A204" s="97"/>
      <c r="B204" s="97"/>
      <c r="C204" s="97"/>
      <c r="D204" s="97"/>
      <c r="E204" s="97"/>
      <c r="F204" s="215"/>
      <c r="G204" s="105"/>
      <c r="H204" s="107"/>
      <c r="I204" s="107"/>
      <c r="J204" s="107"/>
      <c r="K204" s="107"/>
      <c r="L204" s="107"/>
      <c r="M204" s="107"/>
      <c r="N204" s="107"/>
    </row>
    <row r="205" spans="1:14" ht="15" customHeight="1" x14ac:dyDescent="0.25">
      <c r="A205" s="91"/>
      <c r="B205" s="97"/>
      <c r="C205" s="97"/>
      <c r="D205" s="97"/>
      <c r="E205" s="97"/>
      <c r="F205" s="108"/>
      <c r="G205" s="105"/>
      <c r="H205" s="112"/>
      <c r="I205" s="112"/>
      <c r="J205" s="112"/>
      <c r="K205" s="112"/>
      <c r="L205" s="112"/>
      <c r="M205" s="112"/>
      <c r="N205" s="112"/>
    </row>
    <row r="206" spans="1:14" ht="15" customHeight="1" x14ac:dyDescent="0.25">
      <c r="A206" s="91"/>
      <c r="B206" s="97"/>
      <c r="C206" s="97"/>
      <c r="D206" s="97"/>
      <c r="E206" s="97"/>
      <c r="F206" s="108"/>
      <c r="G206" s="105"/>
      <c r="H206" s="112"/>
      <c r="I206" s="112"/>
      <c r="J206" s="112"/>
      <c r="K206" s="112"/>
      <c r="L206" s="112"/>
      <c r="M206" s="112"/>
      <c r="N206" s="112"/>
    </row>
    <row r="207" spans="1:14" ht="3.75" customHeight="1" x14ac:dyDescent="0.25">
      <c r="A207" s="91"/>
      <c r="B207" s="97"/>
      <c r="C207" s="97"/>
      <c r="D207" s="97"/>
      <c r="E207" s="97"/>
      <c r="F207" s="108"/>
      <c r="G207" s="105"/>
      <c r="H207" s="112"/>
      <c r="I207" s="112"/>
      <c r="J207" s="112"/>
      <c r="K207" s="112"/>
      <c r="L207" s="112"/>
      <c r="M207" s="112"/>
      <c r="N207" s="112"/>
    </row>
    <row r="208" spans="1:14" ht="21.95" customHeight="1" x14ac:dyDescent="0.25">
      <c r="A208" s="93" t="str">
        <f>A105</f>
        <v>The condensed notes to the interim financial information are an integral part of this interim financial information.</v>
      </c>
      <c r="B208" s="116"/>
      <c r="C208" s="116"/>
      <c r="D208" s="116"/>
      <c r="E208" s="116"/>
      <c r="F208" s="94"/>
      <c r="G208" s="117"/>
      <c r="H208" s="118"/>
      <c r="I208" s="118"/>
      <c r="J208" s="118"/>
      <c r="K208" s="118"/>
      <c r="L208" s="118"/>
      <c r="M208" s="118"/>
      <c r="N208" s="118"/>
    </row>
  </sheetData>
  <mergeCells count="24">
    <mergeCell ref="H111:J111"/>
    <mergeCell ref="L111:N111"/>
    <mergeCell ref="H112:J112"/>
    <mergeCell ref="L112:N112"/>
    <mergeCell ref="H113:J113"/>
    <mergeCell ref="L113:N113"/>
    <mergeCell ref="H6:J6"/>
    <mergeCell ref="L6:N6"/>
    <mergeCell ref="H7:J7"/>
    <mergeCell ref="L7:N7"/>
    <mergeCell ref="H8:J8"/>
    <mergeCell ref="L8:N8"/>
    <mergeCell ref="H60:J60"/>
    <mergeCell ref="L60:N60"/>
    <mergeCell ref="H61:J61"/>
    <mergeCell ref="L61:N61"/>
    <mergeCell ref="H62:J62"/>
    <mergeCell ref="L62:N62"/>
    <mergeCell ref="H165:J165"/>
    <mergeCell ref="L165:N165"/>
    <mergeCell ref="H166:J166"/>
    <mergeCell ref="L166:N166"/>
    <mergeCell ref="H167:J167"/>
    <mergeCell ref="L167:N167"/>
  </mergeCells>
  <pageMargins left="0.8" right="0.5" top="0.5" bottom="0.6" header="0.49" footer="0.4"/>
  <pageSetup paperSize="9" firstPageNumber="5" orientation="portrait" useFirstPageNumber="1" horizontalDpi="1200" verticalDpi="1200" r:id="rId1"/>
  <headerFooter>
    <oddFooter>&amp;R&amp;"Arial,Regular"&amp;9&amp;P</oddFooter>
  </headerFooter>
  <rowBreaks count="2" manualBreakCount="2">
    <brk id="54" max="16383" man="1"/>
    <brk id="105" max="16383" man="1"/>
  </rowBreaks>
  <ignoredErrors>
    <ignoredError sqref="H9 J9 L9 N9 H114 J114 L114 N11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4"/>
  <sheetViews>
    <sheetView tabSelected="1" topLeftCell="A13" zoomScale="115" zoomScaleNormal="115" workbookViewId="0">
      <selection activeCell="H17" sqref="H17"/>
    </sheetView>
  </sheetViews>
  <sheetFormatPr defaultColWidth="9.140625" defaultRowHeight="12" x14ac:dyDescent="0.25"/>
  <cols>
    <col min="1" max="1" width="37.140625" style="179" customWidth="1"/>
    <col min="2" max="2" width="12.7109375" style="170" customWidth="1"/>
    <col min="3" max="3" width="0.5703125" style="170" customWidth="1"/>
    <col min="4" max="4" width="14" style="170" customWidth="1"/>
    <col min="5" max="5" width="0.5703125" style="170" customWidth="1"/>
    <col min="6" max="6" width="12.140625" style="170" customWidth="1"/>
    <col min="7" max="7" width="0.5703125" style="170" customWidth="1"/>
    <col min="8" max="8" width="13.5703125" style="170" customWidth="1"/>
    <col min="9" max="9" width="0.5703125" style="170" customWidth="1"/>
    <col min="10" max="10" width="16.140625" style="170" customWidth="1"/>
    <col min="11" max="11" width="0.5703125" style="170" customWidth="1"/>
    <col min="12" max="12" width="18" style="170" customWidth="1"/>
    <col min="13" max="13" width="0.5703125" style="170" customWidth="1"/>
    <col min="14" max="14" width="10.5703125" style="170" customWidth="1"/>
    <col min="15" max="16384" width="9.140625" style="6"/>
  </cols>
  <sheetData>
    <row r="1" spans="1:15" ht="16.5" customHeight="1" x14ac:dyDescent="0.25">
      <c r="A1" s="1" t="s">
        <v>0</v>
      </c>
      <c r="B1" s="133"/>
      <c r="C1" s="133"/>
      <c r="D1" s="133"/>
      <c r="E1" s="133"/>
    </row>
    <row r="2" spans="1:15" ht="16.5" customHeight="1" x14ac:dyDescent="0.25">
      <c r="A2" s="171" t="s">
        <v>130</v>
      </c>
      <c r="B2" s="133"/>
      <c r="C2" s="133"/>
      <c r="D2" s="133"/>
      <c r="E2" s="133"/>
    </row>
    <row r="3" spans="1:15" ht="16.5" customHeight="1" x14ac:dyDescent="0.25">
      <c r="A3" s="126" t="s">
        <v>159</v>
      </c>
      <c r="B3" s="173"/>
      <c r="C3" s="173"/>
      <c r="D3" s="173"/>
      <c r="E3" s="173"/>
      <c r="F3" s="173"/>
      <c r="G3" s="173"/>
      <c r="H3" s="173"/>
      <c r="I3" s="173"/>
      <c r="J3" s="173"/>
      <c r="K3" s="173"/>
      <c r="L3" s="173"/>
      <c r="M3" s="173"/>
      <c r="N3" s="173"/>
    </row>
    <row r="4" spans="1:15" ht="16.5" customHeight="1" x14ac:dyDescent="0.25">
      <c r="A4" s="127"/>
      <c r="B4" s="133"/>
      <c r="C4" s="133"/>
      <c r="D4" s="133"/>
      <c r="E4" s="133"/>
      <c r="F4" s="133"/>
      <c r="G4" s="133"/>
      <c r="H4" s="133"/>
      <c r="I4" s="133"/>
      <c r="J4" s="133"/>
      <c r="K4" s="133"/>
      <c r="L4" s="133"/>
      <c r="M4" s="133"/>
      <c r="N4" s="133"/>
    </row>
    <row r="5" spans="1:15" ht="16.5" customHeight="1" x14ac:dyDescent="0.25">
      <c r="A5" s="127"/>
      <c r="B5" s="133"/>
      <c r="C5" s="133"/>
      <c r="D5" s="133"/>
      <c r="E5" s="133"/>
      <c r="F5" s="133"/>
      <c r="G5" s="133"/>
      <c r="H5" s="133"/>
      <c r="I5" s="133"/>
      <c r="J5" s="133"/>
      <c r="K5" s="133"/>
      <c r="L5" s="133"/>
      <c r="M5" s="133"/>
      <c r="N5" s="133"/>
    </row>
    <row r="6" spans="1:15" ht="16.5" customHeight="1" x14ac:dyDescent="0.25">
      <c r="A6" s="174"/>
      <c r="B6" s="254" t="s">
        <v>160</v>
      </c>
      <c r="C6" s="254"/>
      <c r="D6" s="254"/>
      <c r="E6" s="254"/>
      <c r="F6" s="254"/>
      <c r="G6" s="254"/>
      <c r="H6" s="254"/>
      <c r="I6" s="254"/>
      <c r="J6" s="254"/>
      <c r="K6" s="254"/>
      <c r="L6" s="254"/>
      <c r="M6" s="254"/>
      <c r="N6" s="254"/>
    </row>
    <row r="7" spans="1:15" ht="16.5" customHeight="1" x14ac:dyDescent="0.25">
      <c r="A7" s="174"/>
      <c r="B7" s="255" t="s">
        <v>161</v>
      </c>
      <c r="C7" s="255"/>
      <c r="D7" s="255"/>
      <c r="E7" s="255"/>
      <c r="F7" s="255"/>
      <c r="G7" s="255"/>
      <c r="H7" s="255"/>
      <c r="I7" s="175"/>
      <c r="J7" s="256" t="s">
        <v>162</v>
      </c>
      <c r="K7" s="256"/>
      <c r="L7" s="256"/>
      <c r="M7" s="175"/>
      <c r="N7" s="175"/>
    </row>
    <row r="8" spans="1:15" ht="16.5" customHeight="1" x14ac:dyDescent="0.2">
      <c r="A8" s="174"/>
      <c r="B8" s="257"/>
      <c r="C8" s="257"/>
      <c r="D8" s="257"/>
      <c r="E8" s="257"/>
      <c r="F8" s="257"/>
      <c r="G8" s="257"/>
      <c r="H8" s="257"/>
      <c r="I8" s="176"/>
      <c r="J8" s="176"/>
      <c r="K8" s="177"/>
      <c r="L8" s="150" t="s">
        <v>86</v>
      </c>
      <c r="M8" s="178"/>
      <c r="N8" s="178"/>
    </row>
    <row r="9" spans="1:15" ht="16.5" customHeight="1" x14ac:dyDescent="0.2">
      <c r="B9" s="130" t="s">
        <v>44</v>
      </c>
      <c r="C9" s="130"/>
      <c r="D9" s="130"/>
      <c r="E9" s="130"/>
      <c r="F9" s="254" t="s">
        <v>48</v>
      </c>
      <c r="G9" s="254"/>
      <c r="H9" s="254"/>
      <c r="I9" s="175"/>
      <c r="J9" s="129" t="s">
        <v>67</v>
      </c>
      <c r="K9" s="177"/>
      <c r="L9" s="131" t="s">
        <v>87</v>
      </c>
    </row>
    <row r="10" spans="1:15" ht="16.5" customHeight="1" x14ac:dyDescent="0.25">
      <c r="B10" s="130" t="s">
        <v>45</v>
      </c>
      <c r="C10" s="130"/>
      <c r="D10" s="130"/>
      <c r="E10" s="130"/>
      <c r="I10" s="129"/>
      <c r="J10" s="129" t="s">
        <v>68</v>
      </c>
      <c r="K10" s="129"/>
      <c r="L10" s="129" t="s">
        <v>163</v>
      </c>
      <c r="M10" s="129"/>
    </row>
    <row r="11" spans="1:15" ht="16.5" customHeight="1" x14ac:dyDescent="0.25">
      <c r="B11" s="130" t="s">
        <v>46</v>
      </c>
      <c r="C11" s="130"/>
      <c r="E11" s="130"/>
      <c r="F11" s="129" t="s">
        <v>49</v>
      </c>
      <c r="G11" s="129"/>
      <c r="H11" s="129"/>
      <c r="I11" s="129"/>
      <c r="J11" s="129" t="s">
        <v>69</v>
      </c>
      <c r="K11" s="129"/>
      <c r="L11" s="129" t="s">
        <v>90</v>
      </c>
      <c r="M11" s="129"/>
      <c r="N11" s="129" t="s">
        <v>164</v>
      </c>
    </row>
    <row r="12" spans="1:15" ht="16.5" customHeight="1" x14ac:dyDescent="0.25">
      <c r="B12" s="131" t="s">
        <v>47</v>
      </c>
      <c r="C12" s="129"/>
      <c r="D12" s="132" t="s">
        <v>119</v>
      </c>
      <c r="E12" s="129"/>
      <c r="F12" s="132" t="s">
        <v>50</v>
      </c>
      <c r="G12" s="133"/>
      <c r="H12" s="131" t="s">
        <v>38</v>
      </c>
      <c r="I12" s="180"/>
      <c r="J12" s="131" t="s">
        <v>70</v>
      </c>
      <c r="K12" s="178"/>
      <c r="L12" s="131" t="s">
        <v>89</v>
      </c>
      <c r="M12" s="178"/>
      <c r="N12" s="131" t="s">
        <v>52</v>
      </c>
    </row>
    <row r="13" spans="1:15" ht="16.5" customHeight="1" x14ac:dyDescent="0.25">
      <c r="A13" s="46"/>
      <c r="B13" s="133"/>
      <c r="C13" s="133"/>
      <c r="D13" s="133"/>
      <c r="E13" s="133"/>
      <c r="F13" s="153"/>
      <c r="G13" s="133"/>
      <c r="H13" s="153"/>
      <c r="I13" s="153"/>
      <c r="J13" s="133"/>
      <c r="K13" s="133"/>
      <c r="L13" s="133"/>
      <c r="M13" s="133"/>
      <c r="N13" s="133"/>
      <c r="O13" s="128"/>
    </row>
    <row r="14" spans="1:15" ht="16.5" customHeight="1" x14ac:dyDescent="0.25">
      <c r="A14" s="46" t="s">
        <v>108</v>
      </c>
      <c r="B14" s="185">
        <v>1000000</v>
      </c>
      <c r="C14" s="133"/>
      <c r="D14" s="163">
        <v>467900</v>
      </c>
      <c r="E14" s="133"/>
      <c r="F14" s="163">
        <v>100000</v>
      </c>
      <c r="G14" s="133"/>
      <c r="H14" s="163">
        <v>1081987</v>
      </c>
      <c r="I14" s="153"/>
      <c r="J14" s="185">
        <v>-23637</v>
      </c>
      <c r="K14" s="133"/>
      <c r="L14" s="185">
        <v>349</v>
      </c>
      <c r="M14" s="133"/>
      <c r="N14" s="185">
        <f>SUM(B14:L14)</f>
        <v>2626599</v>
      </c>
      <c r="O14" s="128"/>
    </row>
    <row r="15" spans="1:15" ht="16.5" customHeight="1" x14ac:dyDescent="0.25">
      <c r="A15" s="6" t="s">
        <v>190</v>
      </c>
      <c r="B15" s="185">
        <v>0</v>
      </c>
      <c r="C15" s="133"/>
      <c r="D15" s="163">
        <v>0</v>
      </c>
      <c r="E15" s="133"/>
      <c r="F15" s="163">
        <v>0</v>
      </c>
      <c r="G15" s="133"/>
      <c r="H15" s="163">
        <v>-40000</v>
      </c>
      <c r="I15" s="153"/>
      <c r="J15" s="185">
        <v>0</v>
      </c>
      <c r="K15" s="133"/>
      <c r="L15" s="185">
        <v>0</v>
      </c>
      <c r="M15" s="133"/>
      <c r="N15" s="185">
        <f>SUM(B15:L15)</f>
        <v>-40000</v>
      </c>
      <c r="O15" s="128"/>
    </row>
    <row r="16" spans="1:15" ht="16.5" customHeight="1" x14ac:dyDescent="0.25">
      <c r="A16" s="6" t="s">
        <v>184</v>
      </c>
      <c r="B16" s="185"/>
      <c r="C16" s="6"/>
      <c r="D16" s="163"/>
      <c r="E16" s="6"/>
      <c r="F16" s="163"/>
      <c r="G16" s="6"/>
      <c r="H16" s="163"/>
      <c r="I16" s="6"/>
      <c r="J16" s="185"/>
      <c r="K16" s="6"/>
      <c r="L16" s="185"/>
      <c r="M16" s="6"/>
      <c r="N16" s="185"/>
      <c r="O16" s="128"/>
    </row>
    <row r="17" spans="1:15" ht="16.5" customHeight="1" x14ac:dyDescent="0.25">
      <c r="A17" s="6" t="s">
        <v>203</v>
      </c>
      <c r="B17" s="186">
        <v>0</v>
      </c>
      <c r="D17" s="186">
        <v>0</v>
      </c>
      <c r="F17" s="186">
        <v>0</v>
      </c>
      <c r="H17" s="186">
        <f>'P&amp;L 5-8'!H142</f>
        <v>18995</v>
      </c>
      <c r="J17" s="186">
        <v>0</v>
      </c>
      <c r="L17" s="186">
        <v>-349</v>
      </c>
      <c r="N17" s="186">
        <f>SUM(B17:L17)</f>
        <v>18646</v>
      </c>
      <c r="O17" s="128"/>
    </row>
    <row r="18" spans="1:15" ht="16.5" customHeight="1" x14ac:dyDescent="0.25">
      <c r="A18" s="6"/>
      <c r="B18" s="185"/>
      <c r="C18" s="153"/>
      <c r="D18" s="185"/>
      <c r="E18" s="153"/>
      <c r="F18" s="185"/>
      <c r="G18" s="133"/>
      <c r="H18" s="185"/>
      <c r="I18" s="133"/>
      <c r="J18" s="185"/>
      <c r="K18" s="133"/>
      <c r="L18" s="185"/>
      <c r="M18" s="133"/>
      <c r="N18" s="185"/>
    </row>
    <row r="19" spans="1:15" ht="16.5" customHeight="1" thickBot="1" x14ac:dyDescent="0.3">
      <c r="A19" s="46" t="s">
        <v>168</v>
      </c>
      <c r="B19" s="187">
        <f>SUM(B14:B18)</f>
        <v>1000000</v>
      </c>
      <c r="C19" s="133"/>
      <c r="D19" s="187">
        <f>SUM(D14:D18)</f>
        <v>467900</v>
      </c>
      <c r="E19" s="133"/>
      <c r="F19" s="187">
        <f>SUM(F14:F18)</f>
        <v>100000</v>
      </c>
      <c r="G19" s="133"/>
      <c r="H19" s="187">
        <f>SUM(H14:H18)</f>
        <v>1060982</v>
      </c>
      <c r="I19" s="133"/>
      <c r="J19" s="187">
        <f>SUM(J14:J18)</f>
        <v>-23637</v>
      </c>
      <c r="K19" s="133"/>
      <c r="L19" s="187">
        <f>SUM(L14:L17)</f>
        <v>0</v>
      </c>
      <c r="M19" s="133"/>
      <c r="N19" s="187">
        <f>SUM(N14:N18)</f>
        <v>2605245</v>
      </c>
    </row>
    <row r="20" spans="1:15" ht="16.5" customHeight="1" thickTop="1" x14ac:dyDescent="0.25">
      <c r="A20" s="46"/>
      <c r="B20" s="133"/>
      <c r="C20" s="133"/>
      <c r="D20" s="133"/>
      <c r="E20" s="133"/>
      <c r="F20" s="133"/>
      <c r="G20" s="133"/>
      <c r="H20" s="133"/>
      <c r="I20" s="133"/>
      <c r="J20" s="133"/>
      <c r="K20" s="133"/>
      <c r="L20" s="133"/>
      <c r="M20" s="133"/>
      <c r="N20" s="133"/>
    </row>
    <row r="21" spans="1:15" ht="16.5" customHeight="1" x14ac:dyDescent="0.25">
      <c r="A21" s="46"/>
      <c r="B21" s="133"/>
      <c r="C21" s="133"/>
      <c r="D21" s="133"/>
      <c r="E21" s="133"/>
      <c r="F21" s="153"/>
      <c r="G21" s="133"/>
      <c r="H21" s="153"/>
      <c r="I21" s="183"/>
      <c r="J21" s="184"/>
      <c r="K21" s="184"/>
      <c r="L21" s="184"/>
      <c r="M21" s="184"/>
      <c r="N21" s="133"/>
    </row>
    <row r="22" spans="1:15" ht="16.5" customHeight="1" x14ac:dyDescent="0.25">
      <c r="A22" s="46" t="s">
        <v>100</v>
      </c>
      <c r="B22" s="133">
        <v>750000</v>
      </c>
      <c r="C22" s="133"/>
      <c r="D22" s="153">
        <v>0</v>
      </c>
      <c r="E22" s="133"/>
      <c r="F22" s="153">
        <v>28600</v>
      </c>
      <c r="G22" s="133"/>
      <c r="H22" s="153">
        <v>1005791</v>
      </c>
      <c r="I22" s="153"/>
      <c r="J22" s="133">
        <v>-23637</v>
      </c>
      <c r="K22" s="133"/>
      <c r="L22" s="133">
        <v>39</v>
      </c>
      <c r="M22" s="133"/>
      <c r="N22" s="133">
        <f>SUM(B22:L22)</f>
        <v>1760793</v>
      </c>
      <c r="O22" s="128"/>
    </row>
    <row r="23" spans="1:15" ht="16.5" customHeight="1" x14ac:dyDescent="0.25">
      <c r="A23" s="6" t="s">
        <v>165</v>
      </c>
      <c r="B23" s="173">
        <v>0</v>
      </c>
      <c r="D23" s="173">
        <v>0</v>
      </c>
      <c r="F23" s="173">
        <v>0</v>
      </c>
      <c r="H23" s="173">
        <v>186326</v>
      </c>
      <c r="J23" s="173">
        <v>0</v>
      </c>
      <c r="L23" s="173">
        <v>642</v>
      </c>
      <c r="N23" s="173">
        <f>SUM(B23:L23)</f>
        <v>186968</v>
      </c>
      <c r="O23" s="128"/>
    </row>
    <row r="24" spans="1:15" ht="16.5" customHeight="1" x14ac:dyDescent="0.25">
      <c r="A24" s="6"/>
      <c r="B24" s="133"/>
      <c r="C24" s="153"/>
      <c r="D24" s="133"/>
      <c r="E24" s="153"/>
      <c r="F24" s="133"/>
      <c r="G24" s="133"/>
      <c r="H24" s="133"/>
      <c r="I24" s="133"/>
      <c r="J24" s="133"/>
      <c r="K24" s="133"/>
      <c r="L24" s="133"/>
      <c r="M24" s="133"/>
      <c r="N24" s="133"/>
    </row>
    <row r="25" spans="1:15" ht="16.5" customHeight="1" thickBot="1" x14ac:dyDescent="0.3">
      <c r="A25" s="46" t="s">
        <v>166</v>
      </c>
      <c r="B25" s="182">
        <f>SUM(B22:B24)</f>
        <v>750000</v>
      </c>
      <c r="C25" s="133"/>
      <c r="D25" s="182">
        <f>SUM(D22:D24)</f>
        <v>0</v>
      </c>
      <c r="E25" s="133"/>
      <c r="F25" s="182">
        <f>SUM(F21:F24)</f>
        <v>28600</v>
      </c>
      <c r="G25" s="133"/>
      <c r="H25" s="182">
        <f>SUM(H22:H24)</f>
        <v>1192117</v>
      </c>
      <c r="I25" s="133"/>
      <c r="J25" s="182">
        <f>SUM(J22:J24)</f>
        <v>-23637</v>
      </c>
      <c r="K25" s="133"/>
      <c r="L25" s="182">
        <f>SUM(L22:L23)</f>
        <v>681</v>
      </c>
      <c r="M25" s="133"/>
      <c r="N25" s="182">
        <f>SUM(N22:N24)</f>
        <v>1947761</v>
      </c>
    </row>
    <row r="26" spans="1:15" ht="16.5" customHeight="1" thickTop="1" x14ac:dyDescent="0.25">
      <c r="A26" s="128"/>
      <c r="B26" s="133"/>
      <c r="C26" s="133"/>
      <c r="D26" s="133"/>
      <c r="E26" s="133"/>
      <c r="F26" s="153"/>
      <c r="G26" s="133"/>
      <c r="H26" s="153"/>
      <c r="I26" s="153"/>
      <c r="J26" s="133"/>
      <c r="K26" s="133"/>
      <c r="L26" s="133"/>
      <c r="M26" s="133"/>
      <c r="N26" s="133"/>
    </row>
    <row r="27" spans="1:15" ht="16.5" customHeight="1" x14ac:dyDescent="0.25">
      <c r="A27" s="128"/>
      <c r="B27" s="133"/>
      <c r="C27" s="133"/>
      <c r="D27" s="133"/>
      <c r="E27" s="133"/>
      <c r="F27" s="153"/>
      <c r="G27" s="133"/>
      <c r="H27" s="153"/>
      <c r="I27" s="153"/>
      <c r="J27" s="133"/>
      <c r="K27" s="133"/>
      <c r="L27" s="133"/>
      <c r="M27" s="133"/>
      <c r="N27" s="133"/>
    </row>
    <row r="28" spans="1:15" ht="16.5" customHeight="1" x14ac:dyDescent="0.25">
      <c r="A28" s="128"/>
      <c r="B28" s="133"/>
      <c r="C28" s="133"/>
      <c r="D28" s="133"/>
      <c r="E28" s="133"/>
      <c r="F28" s="153"/>
      <c r="G28" s="133"/>
      <c r="H28" s="153"/>
      <c r="I28" s="153"/>
      <c r="J28" s="133"/>
      <c r="K28" s="133"/>
      <c r="L28" s="133"/>
      <c r="M28" s="133"/>
      <c r="N28" s="133"/>
    </row>
    <row r="29" spans="1:15" ht="16.5" customHeight="1" x14ac:dyDescent="0.25">
      <c r="A29" s="128"/>
      <c r="B29" s="133"/>
      <c r="C29" s="133"/>
      <c r="D29" s="133"/>
      <c r="E29" s="133"/>
      <c r="F29" s="153"/>
      <c r="G29" s="133"/>
      <c r="H29" s="153"/>
      <c r="I29" s="153"/>
      <c r="J29" s="133"/>
      <c r="K29" s="133"/>
      <c r="L29" s="133"/>
      <c r="M29" s="133"/>
      <c r="N29" s="133"/>
    </row>
    <row r="30" spans="1:15" ht="16.5" customHeight="1" x14ac:dyDescent="0.25">
      <c r="A30" s="128"/>
      <c r="B30" s="133"/>
      <c r="C30" s="133"/>
      <c r="D30" s="133"/>
      <c r="E30" s="133"/>
      <c r="F30" s="153"/>
      <c r="G30" s="133"/>
      <c r="H30" s="153"/>
      <c r="I30" s="153"/>
      <c r="J30" s="133"/>
      <c r="K30" s="133"/>
      <c r="L30" s="133"/>
      <c r="M30" s="133"/>
      <c r="N30" s="133"/>
    </row>
    <row r="31" spans="1:15" ht="16.5" customHeight="1" x14ac:dyDescent="0.25">
      <c r="A31" s="128"/>
      <c r="B31" s="133"/>
      <c r="C31" s="133"/>
      <c r="D31" s="133"/>
      <c r="E31" s="133"/>
      <c r="F31" s="153"/>
      <c r="G31" s="133"/>
      <c r="H31" s="153"/>
      <c r="I31" s="153"/>
      <c r="J31" s="133"/>
      <c r="K31" s="133"/>
      <c r="L31" s="133"/>
      <c r="M31" s="133"/>
      <c r="N31" s="133"/>
    </row>
    <row r="32" spans="1:15" ht="3.75" customHeight="1" x14ac:dyDescent="0.25">
      <c r="A32" s="128"/>
      <c r="B32" s="133"/>
      <c r="C32" s="133"/>
      <c r="D32" s="133"/>
      <c r="E32" s="133"/>
      <c r="F32" s="153"/>
      <c r="G32" s="133"/>
      <c r="H32" s="153"/>
      <c r="I32" s="153"/>
      <c r="J32" s="133"/>
      <c r="K32" s="133"/>
      <c r="L32" s="133"/>
      <c r="M32" s="133"/>
      <c r="N32" s="133"/>
    </row>
    <row r="33" spans="1:14" ht="21.95" customHeight="1" x14ac:dyDescent="0.25">
      <c r="A33" s="253" t="s">
        <v>113</v>
      </c>
      <c r="B33" s="253"/>
      <c r="C33" s="253"/>
      <c r="D33" s="253"/>
      <c r="E33" s="253"/>
      <c r="F33" s="253"/>
      <c r="G33" s="253"/>
      <c r="H33" s="253"/>
      <c r="I33" s="253"/>
      <c r="J33" s="253"/>
      <c r="K33" s="253"/>
      <c r="L33" s="253"/>
      <c r="M33" s="253"/>
      <c r="N33" s="253"/>
    </row>
    <row r="34" spans="1:14" ht="16.5" customHeight="1" x14ac:dyDescent="0.25">
      <c r="C34" s="170" t="e">
        <f>SUM(#REF!)</f>
        <v>#REF!</v>
      </c>
    </row>
  </sheetData>
  <mergeCells count="6">
    <mergeCell ref="A33:N33"/>
    <mergeCell ref="B6:N6"/>
    <mergeCell ref="B7:H7"/>
    <mergeCell ref="J7:L7"/>
    <mergeCell ref="B8:H8"/>
    <mergeCell ref="F9:H9"/>
  </mergeCells>
  <pageMargins left="0.5" right="0.5" top="0.5" bottom="0.6" header="0.49" footer="0.4"/>
  <pageSetup paperSize="9" firstPageNumber="9"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79"/>
  <sheetViews>
    <sheetView topLeftCell="A9" zoomScale="115" zoomScaleNormal="115" workbookViewId="0">
      <selection activeCell="H15" sqref="H15 L13:L15 B17 D17 F17 H17 J17 L17 L20:L21 B23 F23 H23 J23 L23 C79"/>
    </sheetView>
  </sheetViews>
  <sheetFormatPr defaultColWidth="9.140625" defaultRowHeight="12" x14ac:dyDescent="0.25"/>
  <cols>
    <col min="1" max="1" width="39.42578125" style="179" customWidth="1"/>
    <col min="2" max="2" width="13.140625" style="181" customWidth="1"/>
    <col min="3" max="3" width="0.7109375" style="194" customWidth="1"/>
    <col min="4" max="4" width="14.28515625" style="194" customWidth="1"/>
    <col min="5" max="5" width="0.7109375" style="194" customWidth="1"/>
    <col min="6" max="6" width="13.5703125" style="170" customWidth="1"/>
    <col min="7" max="7" width="0.7109375" style="170" customWidth="1"/>
    <col min="8" max="8" width="13.7109375" style="170" customWidth="1"/>
    <col min="9" max="9" width="0.7109375" style="170" customWidth="1"/>
    <col min="10" max="10" width="18.7109375" style="170" customWidth="1"/>
    <col min="11" max="11" width="0.7109375" style="170" customWidth="1"/>
    <col min="12" max="12" width="13.5703125" style="6" customWidth="1"/>
    <col min="13" max="16384" width="9.140625" style="6"/>
  </cols>
  <sheetData>
    <row r="1" spans="1:12" ht="16.5" customHeight="1" x14ac:dyDescent="0.25">
      <c r="A1" s="1" t="s">
        <v>0</v>
      </c>
      <c r="B1" s="168"/>
      <c r="C1" s="188"/>
      <c r="D1" s="188"/>
      <c r="E1" s="188"/>
      <c r="F1" s="133"/>
    </row>
    <row r="2" spans="1:12" ht="16.5" customHeight="1" x14ac:dyDescent="0.25">
      <c r="A2" s="171" t="s">
        <v>169</v>
      </c>
      <c r="B2" s="168"/>
      <c r="C2" s="188"/>
      <c r="D2" s="188"/>
      <c r="E2" s="188"/>
      <c r="F2" s="133"/>
    </row>
    <row r="3" spans="1:12" ht="16.5" customHeight="1" x14ac:dyDescent="0.25">
      <c r="A3" s="126" t="s">
        <v>159</v>
      </c>
      <c r="B3" s="172"/>
      <c r="C3" s="189"/>
      <c r="D3" s="189"/>
      <c r="E3" s="189"/>
      <c r="F3" s="173"/>
      <c r="G3" s="173"/>
      <c r="H3" s="173"/>
      <c r="I3" s="173"/>
      <c r="J3" s="173"/>
      <c r="K3" s="173"/>
      <c r="L3" s="75"/>
    </row>
    <row r="4" spans="1:12" ht="16.5" customHeight="1" x14ac:dyDescent="0.25">
      <c r="A4" s="127"/>
      <c r="B4" s="169"/>
      <c r="C4" s="188"/>
      <c r="D4" s="188"/>
      <c r="E4" s="188"/>
      <c r="F4" s="133"/>
      <c r="G4" s="133"/>
      <c r="H4" s="133"/>
      <c r="I4" s="133"/>
      <c r="J4" s="133"/>
      <c r="K4" s="133"/>
    </row>
    <row r="5" spans="1:12" ht="16.5" customHeight="1" x14ac:dyDescent="0.25">
      <c r="A5" s="127"/>
      <c r="B5" s="169"/>
      <c r="C5" s="188"/>
      <c r="D5" s="188"/>
      <c r="E5" s="188"/>
      <c r="F5" s="133"/>
      <c r="G5" s="133"/>
      <c r="H5" s="133"/>
      <c r="I5" s="133"/>
      <c r="J5" s="133"/>
      <c r="K5" s="133"/>
    </row>
    <row r="6" spans="1:12" ht="16.5" customHeight="1" x14ac:dyDescent="0.25">
      <c r="A6" s="174"/>
      <c r="B6" s="254" t="s">
        <v>170</v>
      </c>
      <c r="C6" s="254"/>
      <c r="D6" s="254"/>
      <c r="E6" s="254"/>
      <c r="F6" s="254"/>
      <c r="G6" s="254"/>
      <c r="H6" s="254"/>
      <c r="I6" s="254"/>
      <c r="J6" s="254"/>
      <c r="K6" s="254"/>
      <c r="L6" s="254"/>
    </row>
    <row r="7" spans="1:12" ht="16.5" customHeight="1" x14ac:dyDescent="0.25">
      <c r="A7" s="174"/>
      <c r="B7" s="130"/>
      <c r="C7" s="129"/>
      <c r="D7" s="129"/>
      <c r="E7" s="129"/>
      <c r="I7" s="175"/>
      <c r="J7" s="190" t="s">
        <v>86</v>
      </c>
      <c r="K7" s="175"/>
      <c r="L7" s="170"/>
    </row>
    <row r="8" spans="1:12" ht="16.5" customHeight="1" x14ac:dyDescent="0.25">
      <c r="B8" s="130" t="s">
        <v>44</v>
      </c>
      <c r="C8" s="129"/>
      <c r="D8" s="129"/>
      <c r="E8" s="129"/>
      <c r="F8" s="254" t="s">
        <v>48</v>
      </c>
      <c r="G8" s="254"/>
      <c r="H8" s="254"/>
      <c r="I8" s="129"/>
      <c r="J8" s="191" t="s">
        <v>87</v>
      </c>
      <c r="K8" s="129"/>
      <c r="L8" s="170"/>
    </row>
    <row r="9" spans="1:12" ht="16.5" customHeight="1" x14ac:dyDescent="0.25">
      <c r="B9" s="130" t="s">
        <v>45</v>
      </c>
      <c r="C9" s="129"/>
      <c r="D9" s="129"/>
      <c r="E9" s="129"/>
      <c r="F9" s="175"/>
      <c r="G9" s="175"/>
      <c r="H9" s="175"/>
      <c r="I9" s="129"/>
      <c r="J9" s="192" t="s">
        <v>171</v>
      </c>
      <c r="K9" s="129"/>
      <c r="L9" s="170"/>
    </row>
    <row r="10" spans="1:12" ht="16.5" customHeight="1" x14ac:dyDescent="0.25">
      <c r="B10" s="130" t="s">
        <v>46</v>
      </c>
      <c r="C10" s="129"/>
      <c r="E10" s="129"/>
      <c r="F10" s="129" t="s">
        <v>49</v>
      </c>
      <c r="G10" s="129"/>
      <c r="H10" s="129"/>
      <c r="I10" s="129"/>
      <c r="J10" s="192" t="s">
        <v>90</v>
      </c>
      <c r="K10" s="129"/>
      <c r="L10" s="129" t="s">
        <v>51</v>
      </c>
    </row>
    <row r="11" spans="1:12" ht="16.5" customHeight="1" x14ac:dyDescent="0.25">
      <c r="B11" s="131" t="s">
        <v>47</v>
      </c>
      <c r="C11" s="178"/>
      <c r="D11" s="131" t="s">
        <v>119</v>
      </c>
      <c r="E11" s="178"/>
      <c r="F11" s="132" t="s">
        <v>50</v>
      </c>
      <c r="G11" s="133"/>
      <c r="H11" s="131" t="s">
        <v>38</v>
      </c>
      <c r="I11" s="180"/>
      <c r="J11" s="191" t="s">
        <v>89</v>
      </c>
      <c r="K11" s="180"/>
      <c r="L11" s="131" t="s">
        <v>52</v>
      </c>
    </row>
    <row r="12" spans="1:12" ht="16.5" customHeight="1" x14ac:dyDescent="0.25">
      <c r="B12" s="129"/>
      <c r="C12" s="178"/>
      <c r="D12" s="180"/>
      <c r="E12" s="178"/>
      <c r="F12" s="180"/>
      <c r="G12" s="133"/>
      <c r="H12" s="129"/>
      <c r="I12" s="129"/>
      <c r="J12" s="129"/>
      <c r="K12" s="129"/>
    </row>
    <row r="13" spans="1:12" ht="16.5" customHeight="1" x14ac:dyDescent="0.25">
      <c r="A13" s="46" t="s">
        <v>108</v>
      </c>
      <c r="B13" s="185">
        <v>1000000</v>
      </c>
      <c r="C13" s="133"/>
      <c r="D13" s="196">
        <v>467900</v>
      </c>
      <c r="E13" s="133"/>
      <c r="F13" s="196">
        <v>100000</v>
      </c>
      <c r="G13" s="133"/>
      <c r="H13" s="163">
        <v>700471</v>
      </c>
      <c r="I13" s="153"/>
      <c r="J13" s="163">
        <v>349</v>
      </c>
      <c r="K13" s="153"/>
      <c r="L13" s="185">
        <f>SUM(B13:J13)</f>
        <v>2268720</v>
      </c>
    </row>
    <row r="14" spans="1:12" ht="16.5" customHeight="1" x14ac:dyDescent="0.25">
      <c r="A14" s="6" t="s">
        <v>190</v>
      </c>
      <c r="B14" s="185">
        <v>0</v>
      </c>
      <c r="C14" s="133"/>
      <c r="D14" s="196">
        <v>0</v>
      </c>
      <c r="E14" s="133"/>
      <c r="F14" s="196">
        <v>0</v>
      </c>
      <c r="G14" s="133"/>
      <c r="H14" s="163">
        <v>-40000</v>
      </c>
      <c r="I14" s="153"/>
      <c r="J14" s="163">
        <v>0</v>
      </c>
      <c r="K14" s="153"/>
      <c r="L14" s="185">
        <f>SUM(B14:J14)</f>
        <v>-40000</v>
      </c>
    </row>
    <row r="15" spans="1:12" ht="16.5" customHeight="1" x14ac:dyDescent="0.25">
      <c r="A15" s="6" t="s">
        <v>191</v>
      </c>
      <c r="B15" s="186">
        <v>0</v>
      </c>
      <c r="C15" s="133"/>
      <c r="D15" s="162">
        <v>0</v>
      </c>
      <c r="E15" s="133"/>
      <c r="F15" s="162">
        <v>0</v>
      </c>
      <c r="G15" s="133"/>
      <c r="H15" s="162">
        <f>'P&amp;L 5-8'!L142</f>
        <v>-49421</v>
      </c>
      <c r="I15" s="153"/>
      <c r="J15" s="186">
        <v>-349</v>
      </c>
      <c r="K15" s="133"/>
      <c r="L15" s="186">
        <f>SUM(B15:J15)</f>
        <v>-49770</v>
      </c>
    </row>
    <row r="16" spans="1:12" ht="16.5" customHeight="1" x14ac:dyDescent="0.25">
      <c r="A16" s="6"/>
      <c r="B16" s="185"/>
      <c r="C16" s="153"/>
      <c r="D16" s="185"/>
      <c r="E16" s="153"/>
      <c r="F16" s="185"/>
      <c r="G16" s="133"/>
      <c r="H16" s="185"/>
      <c r="I16" s="133"/>
      <c r="J16" s="185"/>
      <c r="K16" s="133"/>
      <c r="L16" s="185"/>
    </row>
    <row r="17" spans="1:12" ht="16.5" customHeight="1" thickBot="1" x14ac:dyDescent="0.3">
      <c r="A17" s="46" t="s">
        <v>168</v>
      </c>
      <c r="B17" s="187">
        <f>SUM(B13:B16)</f>
        <v>1000000</v>
      </c>
      <c r="C17" s="133"/>
      <c r="D17" s="200">
        <f>+D15+D13</f>
        <v>467900</v>
      </c>
      <c r="E17" s="133"/>
      <c r="F17" s="187">
        <f>SUM(F13:F16)</f>
        <v>100000</v>
      </c>
      <c r="G17" s="133"/>
      <c r="H17" s="187">
        <f>SUM(H13:H16)</f>
        <v>611050</v>
      </c>
      <c r="I17" s="133"/>
      <c r="J17" s="187">
        <f>SUM(J13:J16)</f>
        <v>0</v>
      </c>
      <c r="K17" s="133"/>
      <c r="L17" s="187">
        <f>SUM(L13:L15)</f>
        <v>2178950</v>
      </c>
    </row>
    <row r="18" spans="1:12" ht="16.5" customHeight="1" thickTop="1" x14ac:dyDescent="0.25">
      <c r="A18" s="46"/>
      <c r="B18" s="133"/>
      <c r="C18" s="133"/>
      <c r="D18" s="133"/>
      <c r="E18" s="133"/>
      <c r="F18" s="133"/>
      <c r="G18" s="133"/>
      <c r="H18" s="133"/>
      <c r="I18" s="133"/>
      <c r="J18" s="133"/>
      <c r="K18" s="133"/>
      <c r="L18" s="133"/>
    </row>
    <row r="19" spans="1:12" ht="16.5" customHeight="1" x14ac:dyDescent="0.25">
      <c r="A19" s="46"/>
      <c r="B19" s="133"/>
      <c r="C19" s="133"/>
      <c r="D19" s="133"/>
      <c r="E19" s="133"/>
      <c r="F19" s="153"/>
      <c r="G19" s="133"/>
      <c r="H19" s="153"/>
      <c r="I19" s="153"/>
      <c r="J19" s="184"/>
      <c r="K19" s="133"/>
      <c r="L19" s="184"/>
    </row>
    <row r="20" spans="1:12" ht="16.5" customHeight="1" x14ac:dyDescent="0.25">
      <c r="A20" s="46" t="s">
        <v>100</v>
      </c>
      <c r="B20" s="133">
        <v>750000</v>
      </c>
      <c r="C20" s="133"/>
      <c r="D20" s="193">
        <v>0</v>
      </c>
      <c r="E20" s="133"/>
      <c r="F20" s="193">
        <v>28600</v>
      </c>
      <c r="G20" s="133"/>
      <c r="H20" s="153">
        <v>565078</v>
      </c>
      <c r="I20" s="153"/>
      <c r="J20" s="153">
        <v>39</v>
      </c>
      <c r="K20" s="153"/>
      <c r="L20" s="133">
        <f>SUM(B20:J20)</f>
        <v>1343717</v>
      </c>
    </row>
    <row r="21" spans="1:12" ht="16.5" customHeight="1" x14ac:dyDescent="0.25">
      <c r="A21" s="6" t="s">
        <v>165</v>
      </c>
      <c r="B21" s="173" t="s">
        <v>110</v>
      </c>
      <c r="C21" s="133"/>
      <c r="D21" s="151">
        <v>0</v>
      </c>
      <c r="E21" s="133"/>
      <c r="F21" s="151">
        <v>0</v>
      </c>
      <c r="G21" s="133"/>
      <c r="H21" s="151">
        <v>1774</v>
      </c>
      <c r="I21" s="153"/>
      <c r="J21" s="173">
        <v>642</v>
      </c>
      <c r="K21" s="133"/>
      <c r="L21" s="173">
        <f>SUM(B21:J21)</f>
        <v>2416</v>
      </c>
    </row>
    <row r="22" spans="1:12" ht="16.5" customHeight="1" x14ac:dyDescent="0.25">
      <c r="A22" s="6"/>
      <c r="B22" s="133"/>
      <c r="C22" s="153"/>
      <c r="D22" s="133"/>
      <c r="E22" s="153"/>
      <c r="F22" s="133"/>
      <c r="G22" s="133"/>
      <c r="H22" s="133"/>
      <c r="I22" s="133"/>
      <c r="J22" s="133"/>
      <c r="K22" s="133"/>
      <c r="L22" s="133"/>
    </row>
    <row r="23" spans="1:12" ht="16.5" customHeight="1" thickBot="1" x14ac:dyDescent="0.3">
      <c r="A23" s="46" t="s">
        <v>166</v>
      </c>
      <c r="B23" s="182">
        <f>SUM(B20:B22)</f>
        <v>750000</v>
      </c>
      <c r="C23" s="133"/>
      <c r="D23" s="182">
        <v>0</v>
      </c>
      <c r="E23" s="133"/>
      <c r="F23" s="182">
        <f>SUM(F20:F22)</f>
        <v>28600</v>
      </c>
      <c r="G23" s="133"/>
      <c r="H23" s="182">
        <f>SUM(H20:H22)</f>
        <v>566852</v>
      </c>
      <c r="I23" s="133"/>
      <c r="J23" s="182">
        <f>SUM(J20:J22)</f>
        <v>681</v>
      </c>
      <c r="K23" s="133"/>
      <c r="L23" s="182">
        <f>SUM(L20:L21)</f>
        <v>1346133</v>
      </c>
    </row>
    <row r="24" spans="1:12" ht="16.5" customHeight="1" thickTop="1" x14ac:dyDescent="0.25">
      <c r="A24" s="128"/>
      <c r="B24" s="133"/>
      <c r="C24" s="133"/>
      <c r="D24" s="133"/>
      <c r="E24" s="133"/>
      <c r="F24" s="153"/>
      <c r="G24" s="133"/>
      <c r="H24" s="153"/>
      <c r="I24" s="153"/>
      <c r="J24" s="133"/>
      <c r="K24" s="133"/>
    </row>
    <row r="25" spans="1:12" ht="16.5" customHeight="1" x14ac:dyDescent="0.25">
      <c r="A25" s="128"/>
      <c r="B25" s="133"/>
      <c r="C25" s="153"/>
      <c r="D25" s="153"/>
      <c r="E25" s="153"/>
      <c r="F25" s="133"/>
      <c r="G25" s="133"/>
      <c r="H25" s="133"/>
      <c r="I25" s="133"/>
      <c r="J25" s="133"/>
      <c r="K25" s="133"/>
    </row>
    <row r="26" spans="1:12" ht="16.5" customHeight="1" x14ac:dyDescent="0.25">
      <c r="A26" s="128"/>
      <c r="B26" s="133"/>
      <c r="C26" s="153"/>
      <c r="D26" s="153"/>
      <c r="E26" s="153"/>
      <c r="F26" s="133"/>
      <c r="G26" s="133"/>
      <c r="H26" s="133"/>
      <c r="I26" s="133"/>
      <c r="J26" s="133"/>
      <c r="K26" s="133"/>
    </row>
    <row r="27" spans="1:12" ht="16.5" customHeight="1" x14ac:dyDescent="0.25">
      <c r="A27" s="128"/>
      <c r="B27" s="133"/>
      <c r="C27" s="153"/>
      <c r="D27" s="153"/>
      <c r="E27" s="153"/>
      <c r="F27" s="133"/>
      <c r="G27" s="133"/>
      <c r="H27" s="133"/>
      <c r="I27" s="133"/>
      <c r="J27" s="133"/>
      <c r="K27" s="133"/>
    </row>
    <row r="28" spans="1:12" ht="16.5" customHeight="1" x14ac:dyDescent="0.25">
      <c r="A28" s="128"/>
      <c r="B28" s="133"/>
      <c r="C28" s="153"/>
      <c r="D28" s="153"/>
      <c r="E28" s="153"/>
      <c r="F28" s="133"/>
      <c r="G28" s="133"/>
      <c r="H28" s="133"/>
      <c r="I28" s="133"/>
      <c r="J28" s="133"/>
      <c r="K28" s="133"/>
    </row>
    <row r="29" spans="1:12" ht="16.5" customHeight="1" x14ac:dyDescent="0.25">
      <c r="A29" s="128"/>
      <c r="B29" s="133"/>
      <c r="C29" s="153"/>
      <c r="D29" s="153"/>
      <c r="E29" s="153"/>
      <c r="F29" s="133"/>
      <c r="G29" s="133"/>
      <c r="H29" s="133"/>
      <c r="I29" s="133"/>
      <c r="J29" s="133"/>
      <c r="K29" s="133"/>
    </row>
    <row r="30" spans="1:12" ht="16.5" customHeight="1" x14ac:dyDescent="0.25">
      <c r="A30" s="128"/>
      <c r="B30" s="133"/>
      <c r="C30" s="153"/>
      <c r="D30" s="153"/>
      <c r="E30" s="153"/>
      <c r="F30" s="133"/>
      <c r="G30" s="133"/>
      <c r="H30" s="133"/>
      <c r="I30" s="133"/>
      <c r="J30" s="133"/>
      <c r="K30" s="133"/>
    </row>
    <row r="31" spans="1:12" ht="16.5" customHeight="1" x14ac:dyDescent="0.25">
      <c r="A31" s="128"/>
      <c r="B31" s="133"/>
      <c r="C31" s="153"/>
      <c r="D31" s="153"/>
      <c r="E31" s="153"/>
      <c r="F31" s="133"/>
      <c r="G31" s="133"/>
      <c r="H31" s="133"/>
      <c r="I31" s="133"/>
      <c r="J31" s="133"/>
      <c r="K31" s="133"/>
    </row>
    <row r="32" spans="1:12" ht="3.75" customHeight="1" x14ac:dyDescent="0.25">
      <c r="A32" s="128"/>
      <c r="B32" s="133"/>
      <c r="C32" s="153"/>
      <c r="D32" s="153"/>
      <c r="E32" s="153"/>
      <c r="F32" s="133"/>
      <c r="G32" s="133"/>
      <c r="H32" s="133"/>
      <c r="I32" s="133"/>
      <c r="J32" s="133"/>
      <c r="K32" s="133"/>
    </row>
    <row r="33" spans="1:12" ht="21.95" customHeight="1" x14ac:dyDescent="0.25">
      <c r="A33" s="253" t="s">
        <v>113</v>
      </c>
      <c r="B33" s="253"/>
      <c r="C33" s="253"/>
      <c r="D33" s="253"/>
      <c r="E33" s="253"/>
      <c r="F33" s="253"/>
      <c r="G33" s="253"/>
      <c r="H33" s="253"/>
      <c r="I33" s="253"/>
      <c r="J33" s="253"/>
      <c r="K33" s="253"/>
      <c r="L33" s="253"/>
    </row>
    <row r="34" spans="1:12" ht="16.5" customHeight="1" x14ac:dyDescent="0.25"/>
    <row r="35" spans="1:12" ht="16.5" customHeight="1" x14ac:dyDescent="0.25"/>
    <row r="36" spans="1:12" ht="16.5" customHeight="1" x14ac:dyDescent="0.25"/>
    <row r="37" spans="1:12" ht="16.5" customHeight="1" x14ac:dyDescent="0.25"/>
    <row r="38" spans="1:12" ht="16.5" customHeight="1" x14ac:dyDescent="0.25"/>
    <row r="39" spans="1:12" ht="16.5" customHeight="1" x14ac:dyDescent="0.25"/>
    <row r="40" spans="1:12" ht="16.5" customHeight="1" x14ac:dyDescent="0.25"/>
    <row r="41" spans="1:12" ht="16.5" customHeight="1" x14ac:dyDescent="0.25"/>
    <row r="42" spans="1:12" ht="16.5" customHeight="1" x14ac:dyDescent="0.25"/>
    <row r="43" spans="1:12" ht="16.5" customHeight="1" x14ac:dyDescent="0.25"/>
    <row r="44" spans="1:12" ht="16.5" customHeight="1" x14ac:dyDescent="0.25"/>
    <row r="45" spans="1:12" ht="16.5" customHeight="1" x14ac:dyDescent="0.25"/>
    <row r="46" spans="1:12" ht="16.5" customHeight="1" x14ac:dyDescent="0.25"/>
    <row r="47" spans="1:12" ht="16.5" customHeight="1" x14ac:dyDescent="0.25"/>
    <row r="48" spans="1:12" ht="16.5" customHeight="1" x14ac:dyDescent="0.25">
      <c r="A48" s="6"/>
      <c r="B48" s="6"/>
      <c r="C48" s="6"/>
      <c r="D48" s="6"/>
      <c r="E48" s="6"/>
      <c r="F48" s="178"/>
      <c r="G48" s="178"/>
      <c r="H48" s="178"/>
      <c r="I48" s="178"/>
      <c r="J48" s="178"/>
      <c r="K48" s="178"/>
    </row>
    <row r="49" ht="16.5" customHeight="1" x14ac:dyDescent="0.25"/>
    <row r="50" ht="16.5" customHeight="1" x14ac:dyDescent="0.25"/>
    <row r="51" ht="16.5" customHeight="1" x14ac:dyDescent="0.25"/>
    <row r="52" ht="16.5" customHeight="1" x14ac:dyDescent="0.25"/>
    <row r="53" ht="16.5" customHeight="1" x14ac:dyDescent="0.25"/>
    <row r="54" ht="16.5" customHeight="1" x14ac:dyDescent="0.25"/>
    <row r="55" ht="16.5" customHeight="1" x14ac:dyDescent="0.25"/>
    <row r="56" ht="16.5" customHeight="1" x14ac:dyDescent="0.25"/>
    <row r="57" ht="16.5" customHeight="1" x14ac:dyDescent="0.25"/>
    <row r="58" ht="16.5" customHeight="1" x14ac:dyDescent="0.25"/>
    <row r="59" ht="16.5" customHeight="1" x14ac:dyDescent="0.25"/>
    <row r="60" ht="16.5" customHeight="1" x14ac:dyDescent="0.25"/>
    <row r="61" ht="16.5" customHeight="1" x14ac:dyDescent="0.25"/>
    <row r="62" ht="16.5" customHeight="1" x14ac:dyDescent="0.25"/>
    <row r="63" ht="16.5" customHeight="1" x14ac:dyDescent="0.25"/>
    <row r="64" ht="16.5" customHeight="1" x14ac:dyDescent="0.25"/>
    <row r="65" spans="3:6" ht="16.5" customHeight="1" x14ac:dyDescent="0.25"/>
    <row r="66" spans="3:6" ht="16.5" customHeight="1" x14ac:dyDescent="0.25"/>
    <row r="67" spans="3:6" ht="16.5" customHeight="1" x14ac:dyDescent="0.25"/>
    <row r="68" spans="3:6" ht="16.5" customHeight="1" x14ac:dyDescent="0.25"/>
    <row r="69" spans="3:6" ht="16.5" customHeight="1" x14ac:dyDescent="0.25"/>
    <row r="70" spans="3:6" ht="16.5" customHeight="1" x14ac:dyDescent="0.25"/>
    <row r="71" spans="3:6" ht="16.5" customHeight="1" x14ac:dyDescent="0.25"/>
    <row r="72" spans="3:6" ht="16.5" customHeight="1" x14ac:dyDescent="0.25"/>
    <row r="73" spans="3:6" ht="16.5" customHeight="1" x14ac:dyDescent="0.25">
      <c r="F73" s="170" t="s">
        <v>167</v>
      </c>
    </row>
    <row r="74" spans="3:6" ht="16.5" customHeight="1" x14ac:dyDescent="0.25"/>
    <row r="75" spans="3:6" ht="16.5" customHeight="1" x14ac:dyDescent="0.25">
      <c r="C75" s="195">
        <v>1618875</v>
      </c>
      <c r="D75" s="195"/>
      <c r="E75" s="195"/>
    </row>
    <row r="76" spans="3:6" ht="16.5" customHeight="1" x14ac:dyDescent="0.25"/>
    <row r="77" spans="3:6" ht="16.5" customHeight="1" x14ac:dyDescent="0.25"/>
    <row r="78" spans="3:6" ht="16.5" customHeight="1" x14ac:dyDescent="0.25"/>
    <row r="79" spans="3:6" ht="16.5" customHeight="1" x14ac:dyDescent="0.25">
      <c r="C79" s="194">
        <f>SUM(C69:C77)</f>
        <v>1618875</v>
      </c>
    </row>
  </sheetData>
  <mergeCells count="3">
    <mergeCell ref="B6:L6"/>
    <mergeCell ref="F8:H8"/>
    <mergeCell ref="A33:L33"/>
  </mergeCells>
  <pageMargins left="0.8" right="0.8" top="0.5" bottom="0.6" header="0.49" footer="0.4"/>
  <pageSetup paperSize="9" firstPageNumber="10"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S162"/>
  <sheetViews>
    <sheetView topLeftCell="A34" zoomScaleNormal="100" zoomScaleSheetLayoutView="94" zoomScalePageLayoutView="110" workbookViewId="0">
      <selection sqref="A1 A3 H33 J33 L33 N33 H47 J47 L47 N47 H52 J52 L52 N52 A55 A57 H85 J85 L85 N85 H99 J99 L99 N99 H102 J102 L102 N102 H105 J105 L105 N105 A108:A109 A111"/>
    </sheetView>
  </sheetViews>
  <sheetFormatPr defaultColWidth="9.28515625" defaultRowHeight="15.95" customHeight="1" x14ac:dyDescent="0.25"/>
  <cols>
    <col min="1" max="3" width="1.7109375" style="6" customWidth="1"/>
    <col min="4" max="4" width="7.85546875" style="6" customWidth="1"/>
    <col min="5" max="5" width="27" style="6" customWidth="1"/>
    <col min="6" max="6" width="4.5703125" style="136" customWidth="1"/>
    <col min="7" max="7" width="0.5703125" style="123" customWidth="1"/>
    <col min="8" max="8" width="10.7109375" style="123" customWidth="1"/>
    <col min="9" max="9" width="0.5703125" style="123" customWidth="1"/>
    <col min="10" max="10" width="10.7109375" style="123" customWidth="1"/>
    <col min="11" max="11" width="0.5703125" style="123" customWidth="1"/>
    <col min="12" max="12" width="10.7109375" style="123" customWidth="1"/>
    <col min="13" max="13" width="0.5703125" style="123" customWidth="1"/>
    <col min="14" max="14" width="10.7109375" style="123" customWidth="1"/>
    <col min="15" max="16384" width="9.28515625" style="137"/>
  </cols>
  <sheetData>
    <row r="1" spans="1:14" ht="15.95" customHeight="1" x14ac:dyDescent="0.25">
      <c r="A1" s="62" t="str">
        <f>'10'!A1</f>
        <v xml:space="preserve">Chaoprayamahanakorn Public Company Limited </v>
      </c>
      <c r="B1" s="46"/>
      <c r="C1" s="46"/>
      <c r="D1" s="46"/>
    </row>
    <row r="2" spans="1:14" ht="15.95" customHeight="1" x14ac:dyDescent="0.25">
      <c r="A2" s="46" t="s">
        <v>131</v>
      </c>
      <c r="B2" s="46"/>
      <c r="C2" s="46"/>
      <c r="D2" s="46"/>
    </row>
    <row r="3" spans="1:14" ht="15.95" customHeight="1" x14ac:dyDescent="0.25">
      <c r="A3" s="138" t="str">
        <f>'10'!A3</f>
        <v>For the nine-month period ended 30 September 2019</v>
      </c>
      <c r="B3" s="138"/>
      <c r="C3" s="138"/>
      <c r="D3" s="138"/>
      <c r="E3" s="75"/>
      <c r="F3" s="139"/>
      <c r="G3" s="111"/>
      <c r="H3" s="111"/>
      <c r="I3" s="111"/>
      <c r="J3" s="111"/>
      <c r="K3" s="111"/>
      <c r="L3" s="111"/>
      <c r="M3" s="111"/>
      <c r="N3" s="111"/>
    </row>
    <row r="4" spans="1:14" ht="11.25" customHeight="1" x14ac:dyDescent="0.25"/>
    <row r="5" spans="1:14" ht="11.25" customHeight="1" x14ac:dyDescent="0.25"/>
    <row r="6" spans="1:14" ht="15.6" customHeight="1" x14ac:dyDescent="0.25">
      <c r="A6" s="218"/>
      <c r="B6" s="218"/>
      <c r="C6" s="218"/>
      <c r="D6" s="218"/>
      <c r="E6" s="218"/>
      <c r="F6" s="219"/>
      <c r="G6" s="218"/>
      <c r="H6" s="258" t="s">
        <v>81</v>
      </c>
      <c r="I6" s="258"/>
      <c r="J6" s="258"/>
      <c r="K6" s="220"/>
      <c r="L6" s="258" t="s">
        <v>82</v>
      </c>
      <c r="M6" s="258"/>
      <c r="N6" s="258"/>
    </row>
    <row r="7" spans="1:14" ht="15.6" customHeight="1" x14ac:dyDescent="0.25">
      <c r="A7" s="218"/>
      <c r="B7" s="218"/>
      <c r="C7" s="218"/>
      <c r="D7" s="218"/>
      <c r="E7" s="218"/>
      <c r="F7" s="219"/>
      <c r="G7" s="218"/>
      <c r="H7" s="259" t="s">
        <v>118</v>
      </c>
      <c r="I7" s="259"/>
      <c r="J7" s="259"/>
      <c r="K7" s="221"/>
      <c r="L7" s="260" t="s">
        <v>118</v>
      </c>
      <c r="M7" s="260"/>
      <c r="N7" s="260"/>
    </row>
    <row r="8" spans="1:14" ht="15.6" customHeight="1" x14ac:dyDescent="0.25">
      <c r="A8" s="218"/>
      <c r="B8" s="218"/>
      <c r="C8" s="218"/>
      <c r="D8" s="218"/>
      <c r="E8" s="218"/>
      <c r="F8" s="219"/>
      <c r="G8" s="218"/>
      <c r="H8" s="261" t="s">
        <v>104</v>
      </c>
      <c r="I8" s="261"/>
      <c r="J8" s="261"/>
      <c r="K8" s="221"/>
      <c r="L8" s="261" t="s">
        <v>104</v>
      </c>
      <c r="M8" s="261"/>
      <c r="N8" s="261"/>
    </row>
    <row r="9" spans="1:14" ht="15.6" customHeight="1" x14ac:dyDescent="0.25">
      <c r="A9" s="218"/>
      <c r="B9" s="218"/>
      <c r="C9" s="218"/>
      <c r="D9" s="218"/>
      <c r="E9" s="218"/>
      <c r="F9" s="222"/>
      <c r="G9" s="223"/>
      <c r="H9" s="224" t="s">
        <v>106</v>
      </c>
      <c r="I9" s="223"/>
      <c r="J9" s="224" t="s">
        <v>99</v>
      </c>
      <c r="K9" s="225"/>
      <c r="L9" s="224" t="s">
        <v>106</v>
      </c>
      <c r="M9" s="223"/>
      <c r="N9" s="224" t="s">
        <v>99</v>
      </c>
    </row>
    <row r="10" spans="1:14" ht="15.6" customHeight="1" x14ac:dyDescent="0.25">
      <c r="A10" s="218"/>
      <c r="B10" s="218"/>
      <c r="C10" s="218"/>
      <c r="D10" s="218"/>
      <c r="E10" s="234"/>
      <c r="F10" s="226" t="s">
        <v>120</v>
      </c>
      <c r="G10" s="223"/>
      <c r="H10" s="227" t="s">
        <v>107</v>
      </c>
      <c r="I10" s="228"/>
      <c r="J10" s="227" t="s">
        <v>107</v>
      </c>
      <c r="K10" s="225"/>
      <c r="L10" s="227" t="s">
        <v>107</v>
      </c>
      <c r="M10" s="228"/>
      <c r="N10" s="227" t="s">
        <v>107</v>
      </c>
    </row>
    <row r="11" spans="1:14" ht="15.6" customHeight="1" x14ac:dyDescent="0.25">
      <c r="A11" s="231" t="s">
        <v>53</v>
      </c>
      <c r="B11" s="229"/>
      <c r="C11" s="229"/>
      <c r="D11" s="229"/>
      <c r="E11" s="229"/>
      <c r="F11" s="230"/>
      <c r="G11" s="232"/>
      <c r="H11" s="146"/>
      <c r="I11" s="145"/>
      <c r="J11" s="145"/>
      <c r="K11" s="145"/>
      <c r="L11" s="146"/>
      <c r="M11" s="145"/>
      <c r="N11" s="145"/>
    </row>
    <row r="12" spans="1:14" ht="15.6" customHeight="1" x14ac:dyDescent="0.25">
      <c r="A12" s="218" t="s">
        <v>188</v>
      </c>
      <c r="B12" s="233"/>
      <c r="C12" s="233"/>
      <c r="D12" s="233"/>
      <c r="E12" s="229"/>
      <c r="F12" s="230"/>
      <c r="G12" s="232"/>
      <c r="H12" s="185">
        <v>49379</v>
      </c>
      <c r="I12" s="152"/>
      <c r="J12" s="133">
        <v>241952</v>
      </c>
      <c r="K12" s="152"/>
      <c r="L12" s="185">
        <v>-50366</v>
      </c>
      <c r="M12" s="153"/>
      <c r="N12" s="133">
        <v>2781</v>
      </c>
    </row>
    <row r="13" spans="1:14" ht="15.6" customHeight="1" x14ac:dyDescent="0.25">
      <c r="A13" s="218" t="s">
        <v>54</v>
      </c>
      <c r="B13" s="233"/>
      <c r="C13" s="233"/>
      <c r="D13" s="233"/>
      <c r="E13" s="229"/>
      <c r="F13" s="230"/>
      <c r="G13" s="232"/>
      <c r="H13" s="163"/>
      <c r="I13" s="152"/>
      <c r="J13" s="153"/>
      <c r="K13" s="152"/>
      <c r="L13" s="163"/>
      <c r="M13" s="153"/>
      <c r="N13" s="133"/>
    </row>
    <row r="14" spans="1:14" ht="15.6" customHeight="1" x14ac:dyDescent="0.25">
      <c r="A14" s="233"/>
      <c r="B14" s="218" t="s">
        <v>55</v>
      </c>
      <c r="C14" s="233"/>
      <c r="D14" s="233"/>
      <c r="E14" s="229"/>
      <c r="F14" s="230"/>
      <c r="G14" s="232"/>
      <c r="H14" s="185">
        <v>17079</v>
      </c>
      <c r="I14" s="152"/>
      <c r="J14" s="133">
        <v>13130</v>
      </c>
      <c r="K14" s="152"/>
      <c r="L14" s="163">
        <v>921</v>
      </c>
      <c r="M14" s="153"/>
      <c r="N14" s="133">
        <v>346</v>
      </c>
    </row>
    <row r="15" spans="1:14" ht="15.6" customHeight="1" x14ac:dyDescent="0.25">
      <c r="A15" s="233"/>
      <c r="B15" s="218" t="s">
        <v>142</v>
      </c>
      <c r="C15" s="233"/>
      <c r="D15" s="233"/>
      <c r="E15" s="229"/>
      <c r="F15" s="230"/>
      <c r="G15" s="232"/>
      <c r="H15" s="185">
        <v>0</v>
      </c>
      <c r="I15" s="152"/>
      <c r="J15" s="133">
        <v>-11</v>
      </c>
      <c r="K15" s="152"/>
      <c r="L15" s="163">
        <v>0</v>
      </c>
      <c r="M15" s="153"/>
      <c r="N15" s="133">
        <v>-521</v>
      </c>
    </row>
    <row r="16" spans="1:14" ht="15.6" customHeight="1" x14ac:dyDescent="0.25">
      <c r="A16" s="233"/>
      <c r="B16" s="218" t="s">
        <v>192</v>
      </c>
      <c r="C16" s="233"/>
      <c r="D16" s="233"/>
      <c r="E16" s="229"/>
      <c r="F16" s="230"/>
      <c r="G16" s="232"/>
      <c r="H16" s="185">
        <v>0</v>
      </c>
      <c r="I16" s="152"/>
      <c r="J16" s="133">
        <v>0</v>
      </c>
      <c r="K16" s="152"/>
      <c r="L16" s="163">
        <v>0</v>
      </c>
      <c r="M16" s="153"/>
      <c r="N16" s="133">
        <v>-15</v>
      </c>
    </row>
    <row r="17" spans="1:14" ht="15.6" customHeight="1" x14ac:dyDescent="0.25">
      <c r="A17" s="233"/>
      <c r="B17" s="218" t="s">
        <v>240</v>
      </c>
      <c r="C17" s="233"/>
      <c r="D17" s="233"/>
      <c r="E17" s="229"/>
      <c r="F17" s="230"/>
      <c r="G17" s="232"/>
      <c r="H17" s="185">
        <v>0</v>
      </c>
      <c r="I17" s="152"/>
      <c r="J17" s="133">
        <v>9444</v>
      </c>
      <c r="K17" s="152"/>
      <c r="L17" s="163">
        <v>0</v>
      </c>
      <c r="M17" s="153"/>
      <c r="N17" s="133">
        <v>101</v>
      </c>
    </row>
    <row r="18" spans="1:14" ht="15.6" customHeight="1" x14ac:dyDescent="0.25">
      <c r="A18" s="233"/>
      <c r="B18" s="218" t="s">
        <v>216</v>
      </c>
      <c r="C18" s="233"/>
      <c r="D18" s="233"/>
      <c r="E18" s="229"/>
      <c r="F18" s="230"/>
      <c r="G18" s="232"/>
      <c r="H18" s="185">
        <v>94</v>
      </c>
      <c r="I18" s="152"/>
      <c r="J18" s="133">
        <v>0</v>
      </c>
      <c r="K18" s="152"/>
      <c r="L18" s="163">
        <v>94</v>
      </c>
      <c r="M18" s="153"/>
      <c r="N18" s="133">
        <v>0</v>
      </c>
    </row>
    <row r="19" spans="1:14" ht="15.6" customHeight="1" x14ac:dyDescent="0.25">
      <c r="A19" s="233"/>
      <c r="B19" s="218" t="s">
        <v>217</v>
      </c>
      <c r="C19" s="233"/>
      <c r="D19" s="233"/>
      <c r="E19" s="229"/>
      <c r="F19" s="230"/>
      <c r="G19" s="232"/>
      <c r="H19" s="185"/>
      <c r="I19" s="152"/>
      <c r="J19" s="133"/>
      <c r="K19" s="152"/>
      <c r="L19" s="163"/>
      <c r="M19" s="153"/>
      <c r="N19" s="133"/>
    </row>
    <row r="20" spans="1:14" ht="15.6" customHeight="1" x14ac:dyDescent="0.25">
      <c r="A20" s="218"/>
      <c r="B20" s="218"/>
      <c r="C20" s="218" t="s">
        <v>218</v>
      </c>
      <c r="D20" s="137"/>
      <c r="E20" s="229"/>
      <c r="F20" s="230"/>
      <c r="G20" s="232"/>
      <c r="H20" s="185"/>
      <c r="I20" s="152"/>
      <c r="J20" s="133"/>
      <c r="K20" s="152"/>
      <c r="L20" s="163"/>
      <c r="M20" s="153"/>
      <c r="N20" s="133"/>
    </row>
    <row r="21" spans="1:14" ht="15.6" customHeight="1" x14ac:dyDescent="0.25">
      <c r="A21" s="218"/>
      <c r="B21" s="218"/>
      <c r="C21" s="218" t="s">
        <v>219</v>
      </c>
      <c r="D21" s="137"/>
      <c r="E21" s="229"/>
      <c r="F21" s="230"/>
      <c r="G21" s="232"/>
      <c r="H21" s="185">
        <v>-436</v>
      </c>
      <c r="I21" s="152"/>
      <c r="J21" s="133">
        <v>0</v>
      </c>
      <c r="K21" s="152"/>
      <c r="L21" s="163">
        <v>-436</v>
      </c>
      <c r="M21" s="153"/>
      <c r="N21" s="133">
        <v>0</v>
      </c>
    </row>
    <row r="22" spans="1:14" ht="15.6" customHeight="1" x14ac:dyDescent="0.25">
      <c r="A22" s="233"/>
      <c r="B22" s="218" t="s">
        <v>180</v>
      </c>
      <c r="C22" s="233"/>
      <c r="D22" s="233"/>
      <c r="E22" s="229"/>
      <c r="F22" s="230"/>
      <c r="G22" s="232"/>
      <c r="H22" s="185">
        <v>1976</v>
      </c>
      <c r="I22" s="152"/>
      <c r="J22" s="133">
        <v>0</v>
      </c>
      <c r="K22" s="152"/>
      <c r="L22" s="163">
        <v>108</v>
      </c>
      <c r="M22" s="153"/>
      <c r="N22" s="133">
        <v>0</v>
      </c>
    </row>
    <row r="23" spans="1:14" ht="15.6" customHeight="1" x14ac:dyDescent="0.25">
      <c r="A23" s="233"/>
      <c r="B23" s="235" t="s">
        <v>231</v>
      </c>
      <c r="C23" s="233"/>
      <c r="D23" s="233"/>
      <c r="E23" s="229"/>
      <c r="F23" s="230"/>
      <c r="G23" s="232"/>
      <c r="H23" s="185"/>
      <c r="I23" s="152"/>
      <c r="J23" s="133"/>
      <c r="K23" s="152"/>
      <c r="L23" s="163"/>
      <c r="M23" s="153"/>
      <c r="N23" s="133"/>
    </row>
    <row r="24" spans="1:14" ht="15.6" customHeight="1" x14ac:dyDescent="0.25">
      <c r="A24" s="233"/>
      <c r="B24" s="236" t="s">
        <v>232</v>
      </c>
      <c r="C24" s="233"/>
      <c r="D24" s="233"/>
      <c r="E24" s="229"/>
      <c r="F24" s="230"/>
      <c r="G24" s="232"/>
      <c r="H24" s="185">
        <v>0</v>
      </c>
      <c r="I24" s="152"/>
      <c r="J24" s="133">
        <v>-6533</v>
      </c>
      <c r="K24" s="152"/>
      <c r="L24" s="185">
        <v>0</v>
      </c>
      <c r="M24" s="152"/>
      <c r="N24" s="133">
        <v>-6533</v>
      </c>
    </row>
    <row r="25" spans="1:14" ht="15.6" customHeight="1" x14ac:dyDescent="0.25">
      <c r="A25" s="233"/>
      <c r="B25" s="218" t="s">
        <v>193</v>
      </c>
      <c r="C25" s="233"/>
      <c r="D25" s="233"/>
      <c r="E25" s="229"/>
      <c r="F25" s="230"/>
      <c r="G25" s="232"/>
      <c r="H25" s="185">
        <v>-1537</v>
      </c>
      <c r="I25" s="152"/>
      <c r="J25" s="133">
        <v>13388</v>
      </c>
      <c r="K25" s="152"/>
      <c r="L25" s="163">
        <v>189</v>
      </c>
      <c r="M25" s="153"/>
      <c r="N25" s="133">
        <v>1525</v>
      </c>
    </row>
    <row r="26" spans="1:14" ht="15.6" customHeight="1" x14ac:dyDescent="0.25">
      <c r="A26" s="233"/>
      <c r="B26" s="218" t="s">
        <v>194</v>
      </c>
      <c r="C26" s="233"/>
      <c r="D26" s="218"/>
      <c r="E26" s="229"/>
      <c r="F26" s="230"/>
      <c r="G26" s="232"/>
      <c r="H26" s="185">
        <v>5767</v>
      </c>
      <c r="I26" s="152"/>
      <c r="J26" s="133">
        <v>1238</v>
      </c>
      <c r="K26" s="152"/>
      <c r="L26" s="163">
        <v>3164</v>
      </c>
      <c r="M26" s="153"/>
      <c r="N26" s="133">
        <v>594</v>
      </c>
    </row>
    <row r="27" spans="1:14" ht="15.6" customHeight="1" x14ac:dyDescent="0.25">
      <c r="A27" s="233"/>
      <c r="B27" s="218" t="s">
        <v>195</v>
      </c>
      <c r="C27" s="233"/>
      <c r="D27" s="218"/>
      <c r="E27" s="229"/>
      <c r="F27" s="230"/>
      <c r="G27" s="232"/>
      <c r="H27" s="185">
        <v>-2248</v>
      </c>
      <c r="I27" s="152"/>
      <c r="J27" s="133">
        <v>-1220</v>
      </c>
      <c r="K27" s="152"/>
      <c r="L27" s="163">
        <v>-417</v>
      </c>
      <c r="M27" s="153"/>
      <c r="N27" s="133">
        <v>-220</v>
      </c>
    </row>
    <row r="28" spans="1:14" ht="15.6" customHeight="1" x14ac:dyDescent="0.25">
      <c r="A28" s="233"/>
      <c r="B28" s="218" t="s">
        <v>234</v>
      </c>
      <c r="C28" s="233"/>
      <c r="D28" s="218"/>
      <c r="E28" s="229"/>
      <c r="F28" s="230"/>
      <c r="G28" s="232"/>
      <c r="H28" s="185">
        <v>0</v>
      </c>
      <c r="I28" s="152"/>
      <c r="J28" s="133">
        <v>-140</v>
      </c>
      <c r="K28" s="152"/>
      <c r="L28" s="163">
        <v>0</v>
      </c>
      <c r="M28" s="153"/>
      <c r="N28" s="133">
        <v>0</v>
      </c>
    </row>
    <row r="29" spans="1:14" ht="15.6" customHeight="1" x14ac:dyDescent="0.25">
      <c r="A29" s="233"/>
      <c r="B29" s="218" t="s">
        <v>56</v>
      </c>
      <c r="C29" s="233"/>
      <c r="D29" s="218"/>
      <c r="E29" s="229"/>
      <c r="F29" s="219">
        <v>15</v>
      </c>
      <c r="G29" s="232"/>
      <c r="H29" s="185">
        <v>-1250</v>
      </c>
      <c r="I29" s="152"/>
      <c r="J29" s="133">
        <v>-1066</v>
      </c>
      <c r="K29" s="152"/>
      <c r="L29" s="163">
        <v>-40714</v>
      </c>
      <c r="M29" s="153"/>
      <c r="N29" s="133">
        <v>-41407</v>
      </c>
    </row>
    <row r="30" spans="1:14" ht="15.6" customHeight="1" x14ac:dyDescent="0.25">
      <c r="A30" s="233"/>
      <c r="B30" s="218" t="s">
        <v>172</v>
      </c>
      <c r="C30" s="233"/>
      <c r="D30" s="218"/>
      <c r="E30" s="229"/>
      <c r="F30" s="230"/>
      <c r="G30" s="232"/>
      <c r="H30" s="185">
        <v>41594</v>
      </c>
      <c r="I30" s="152"/>
      <c r="J30" s="133">
        <v>96154</v>
      </c>
      <c r="K30" s="152"/>
      <c r="L30" s="163">
        <v>18952</v>
      </c>
      <c r="M30" s="153"/>
      <c r="N30" s="133">
        <v>54041</v>
      </c>
    </row>
    <row r="31" spans="1:14" ht="15.6" customHeight="1" x14ac:dyDescent="0.25">
      <c r="A31" s="233"/>
      <c r="B31" s="218" t="s">
        <v>204</v>
      </c>
      <c r="C31" s="233"/>
      <c r="D31" s="233"/>
      <c r="E31" s="229"/>
      <c r="F31" s="230"/>
      <c r="G31" s="232"/>
      <c r="H31" s="186">
        <v>14736</v>
      </c>
      <c r="I31" s="152"/>
      <c r="J31" s="173">
        <v>20549</v>
      </c>
      <c r="K31" s="152"/>
      <c r="L31" s="162">
        <v>8506</v>
      </c>
      <c r="M31" s="153"/>
      <c r="N31" s="173">
        <v>14913</v>
      </c>
    </row>
    <row r="32" spans="1:14" ht="3.95" customHeight="1" x14ac:dyDescent="0.25">
      <c r="A32" s="233"/>
      <c r="B32" s="218"/>
      <c r="C32" s="233"/>
      <c r="D32" s="218" t="s">
        <v>173</v>
      </c>
      <c r="E32" s="229"/>
      <c r="F32" s="230"/>
      <c r="G32" s="232"/>
      <c r="H32" s="185"/>
      <c r="I32" s="152"/>
      <c r="J32" s="133"/>
      <c r="K32" s="152"/>
      <c r="L32" s="163"/>
      <c r="M32" s="153"/>
      <c r="N32" s="153"/>
    </row>
    <row r="33" spans="1:14" ht="15.6" customHeight="1" x14ac:dyDescent="0.25">
      <c r="A33" s="233"/>
      <c r="B33" s="237"/>
      <c r="C33" s="237"/>
      <c r="D33" s="237"/>
      <c r="E33" s="229"/>
      <c r="F33" s="230"/>
      <c r="G33" s="232"/>
      <c r="H33" s="163">
        <f>SUM(H12:H31)</f>
        <v>125154</v>
      </c>
      <c r="I33" s="152"/>
      <c r="J33" s="153">
        <f>SUM(J12:J31)</f>
        <v>386885</v>
      </c>
      <c r="K33" s="152"/>
      <c r="L33" s="163">
        <f>SUM(L12:L31)</f>
        <v>-59999</v>
      </c>
      <c r="M33" s="153"/>
      <c r="N33" s="153">
        <f>SUM(N12:N31)</f>
        <v>25605</v>
      </c>
    </row>
    <row r="34" spans="1:14" ht="15.6" customHeight="1" x14ac:dyDescent="0.25">
      <c r="A34" s="218" t="s">
        <v>80</v>
      </c>
      <c r="B34" s="237"/>
      <c r="C34" s="237"/>
      <c r="D34" s="237"/>
      <c r="E34" s="229"/>
      <c r="F34" s="230"/>
      <c r="G34" s="232"/>
      <c r="H34" s="163"/>
      <c r="I34" s="152"/>
      <c r="J34" s="153"/>
      <c r="K34" s="152"/>
      <c r="L34" s="163"/>
      <c r="M34" s="153"/>
      <c r="N34" s="153"/>
    </row>
    <row r="35" spans="1:14" ht="15.6" customHeight="1" x14ac:dyDescent="0.25">
      <c r="A35" s="233"/>
      <c r="B35" s="238" t="s">
        <v>132</v>
      </c>
      <c r="C35" s="218"/>
      <c r="D35" s="233"/>
      <c r="E35" s="229"/>
      <c r="F35" s="230"/>
      <c r="G35" s="232"/>
      <c r="H35" s="185">
        <v>245</v>
      </c>
      <c r="I35" s="153"/>
      <c r="J35" s="153">
        <v>-5980</v>
      </c>
      <c r="K35" s="152"/>
      <c r="L35" s="163">
        <v>25060</v>
      </c>
      <c r="M35" s="153"/>
      <c r="N35" s="153">
        <v>-3728</v>
      </c>
    </row>
    <row r="36" spans="1:14" ht="15.6" customHeight="1" x14ac:dyDescent="0.25">
      <c r="A36" s="233"/>
      <c r="B36" s="238" t="s">
        <v>229</v>
      </c>
      <c r="C36" s="218"/>
      <c r="D36" s="233"/>
      <c r="E36" s="229"/>
      <c r="F36" s="230"/>
      <c r="G36" s="232"/>
      <c r="H36" s="185">
        <v>-343</v>
      </c>
      <c r="I36" s="152"/>
      <c r="J36" s="153">
        <v>0</v>
      </c>
      <c r="K36" s="152"/>
      <c r="L36" s="163">
        <v>0</v>
      </c>
      <c r="M36" s="153"/>
      <c r="N36" s="153">
        <v>0</v>
      </c>
    </row>
    <row r="37" spans="1:14" ht="15.6" customHeight="1" x14ac:dyDescent="0.25">
      <c r="A37" s="233"/>
      <c r="B37" s="238" t="s">
        <v>133</v>
      </c>
      <c r="C37" s="218"/>
      <c r="D37" s="233"/>
      <c r="E37" s="229"/>
      <c r="F37" s="230"/>
      <c r="G37" s="232"/>
      <c r="H37" s="185">
        <v>251484</v>
      </c>
      <c r="I37" s="152"/>
      <c r="J37" s="153">
        <v>692304</v>
      </c>
      <c r="K37" s="152"/>
      <c r="L37" s="163">
        <v>-134259</v>
      </c>
      <c r="M37" s="153"/>
      <c r="N37" s="153">
        <v>245348</v>
      </c>
    </row>
    <row r="38" spans="1:14" ht="15.6" customHeight="1" x14ac:dyDescent="0.25">
      <c r="A38" s="233"/>
      <c r="B38" s="238" t="s">
        <v>134</v>
      </c>
      <c r="C38" s="218"/>
      <c r="D38" s="233"/>
      <c r="E38" s="229"/>
      <c r="F38" s="230"/>
      <c r="G38" s="232"/>
      <c r="H38" s="185">
        <v>-11835</v>
      </c>
      <c r="I38" s="152"/>
      <c r="J38" s="153">
        <v>-9858</v>
      </c>
      <c r="K38" s="152"/>
      <c r="L38" s="163">
        <v>14656</v>
      </c>
      <c r="M38" s="153"/>
      <c r="N38" s="153">
        <v>-78</v>
      </c>
    </row>
    <row r="39" spans="1:14" ht="15.6" customHeight="1" x14ac:dyDescent="0.25">
      <c r="A39" s="233"/>
      <c r="B39" s="238" t="s">
        <v>135</v>
      </c>
      <c r="C39" s="218"/>
      <c r="D39" s="233"/>
      <c r="E39" s="229"/>
      <c r="F39" s="230"/>
      <c r="G39" s="232"/>
      <c r="H39" s="185">
        <v>744</v>
      </c>
      <c r="I39" s="152"/>
      <c r="J39" s="153">
        <v>-20348</v>
      </c>
      <c r="K39" s="152"/>
      <c r="L39" s="163">
        <v>-114</v>
      </c>
      <c r="M39" s="153"/>
      <c r="N39" s="153">
        <v>-4261</v>
      </c>
    </row>
    <row r="40" spans="1:14" ht="15.6" customHeight="1" x14ac:dyDescent="0.25">
      <c r="A40" s="233"/>
      <c r="B40" s="238" t="s">
        <v>151</v>
      </c>
      <c r="C40" s="218"/>
      <c r="D40" s="233"/>
      <c r="E40" s="229"/>
      <c r="F40" s="230"/>
      <c r="G40" s="232"/>
      <c r="H40" s="185">
        <v>-11278</v>
      </c>
      <c r="I40" s="152"/>
      <c r="J40" s="153">
        <v>0</v>
      </c>
      <c r="K40" s="152"/>
      <c r="L40" s="163">
        <v>0</v>
      </c>
      <c r="M40" s="153"/>
      <c r="N40" s="153">
        <v>0</v>
      </c>
    </row>
    <row r="41" spans="1:14" ht="15.6" customHeight="1" x14ac:dyDescent="0.25">
      <c r="A41" s="238"/>
      <c r="B41" s="238" t="s">
        <v>233</v>
      </c>
      <c r="C41" s="233"/>
      <c r="D41" s="229"/>
      <c r="E41" s="229"/>
      <c r="F41" s="230"/>
      <c r="G41" s="232"/>
      <c r="H41" s="185">
        <v>-29441</v>
      </c>
      <c r="I41" s="152"/>
      <c r="J41" s="153">
        <v>0</v>
      </c>
      <c r="K41" s="152"/>
      <c r="L41" s="163">
        <v>0</v>
      </c>
      <c r="M41" s="153"/>
      <c r="N41" s="153">
        <v>0</v>
      </c>
    </row>
    <row r="42" spans="1:14" ht="15.6" customHeight="1" x14ac:dyDescent="0.25">
      <c r="A42" s="233"/>
      <c r="B42" s="238" t="s">
        <v>136</v>
      </c>
      <c r="C42" s="233"/>
      <c r="D42" s="233"/>
      <c r="E42" s="229"/>
      <c r="F42" s="230"/>
      <c r="G42" s="232"/>
      <c r="H42" s="185">
        <v>26765</v>
      </c>
      <c r="I42" s="152"/>
      <c r="J42" s="153">
        <v>-66408</v>
      </c>
      <c r="K42" s="153"/>
      <c r="L42" s="163">
        <v>20744</v>
      </c>
      <c r="M42" s="153"/>
      <c r="N42" s="153">
        <v>-15699</v>
      </c>
    </row>
    <row r="43" spans="1:14" ht="15.6" customHeight="1" x14ac:dyDescent="0.25">
      <c r="A43" s="233"/>
      <c r="B43" s="238" t="s">
        <v>137</v>
      </c>
      <c r="C43" s="233"/>
      <c r="D43" s="233"/>
      <c r="E43" s="229"/>
      <c r="F43" s="230"/>
      <c r="G43" s="232"/>
      <c r="H43" s="185">
        <v>36200</v>
      </c>
      <c r="I43" s="152"/>
      <c r="J43" s="153">
        <v>-24187</v>
      </c>
      <c r="K43" s="153"/>
      <c r="L43" s="163">
        <v>76259</v>
      </c>
      <c r="M43" s="153"/>
      <c r="N43" s="153">
        <v>-162</v>
      </c>
    </row>
    <row r="44" spans="1:14" ht="15.6" customHeight="1" x14ac:dyDescent="0.25">
      <c r="A44" s="233"/>
      <c r="B44" s="238" t="s">
        <v>138</v>
      </c>
      <c r="C44" s="237"/>
      <c r="D44" s="233"/>
      <c r="E44" s="229"/>
      <c r="F44" s="230"/>
      <c r="G44" s="232"/>
      <c r="H44" s="185">
        <v>-1149</v>
      </c>
      <c r="I44" s="152"/>
      <c r="J44" s="153">
        <v>-43410</v>
      </c>
      <c r="K44" s="153"/>
      <c r="L44" s="163">
        <v>-2264</v>
      </c>
      <c r="M44" s="153"/>
      <c r="N44" s="153">
        <v>9321</v>
      </c>
    </row>
    <row r="45" spans="1:14" ht="15.6" customHeight="1" x14ac:dyDescent="0.25">
      <c r="A45" s="233"/>
      <c r="B45" s="238" t="s">
        <v>150</v>
      </c>
      <c r="C45" s="237"/>
      <c r="D45" s="233"/>
      <c r="E45" s="229"/>
      <c r="F45" s="230"/>
      <c r="G45" s="232"/>
      <c r="H45" s="186">
        <v>-2702</v>
      </c>
      <c r="I45" s="152"/>
      <c r="J45" s="151">
        <v>1444</v>
      </c>
      <c r="K45" s="152"/>
      <c r="L45" s="162">
        <v>-2071</v>
      </c>
      <c r="M45" s="153"/>
      <c r="N45" s="151">
        <v>0</v>
      </c>
    </row>
    <row r="46" spans="1:14" ht="3.95" customHeight="1" x14ac:dyDescent="0.25">
      <c r="A46" s="218"/>
      <c r="B46" s="239"/>
      <c r="C46" s="218"/>
      <c r="D46" s="237"/>
      <c r="E46" s="229"/>
      <c r="F46" s="230"/>
      <c r="G46" s="232"/>
      <c r="H46" s="185"/>
      <c r="I46" s="153"/>
      <c r="J46" s="133"/>
      <c r="K46" s="153"/>
      <c r="L46" s="163"/>
      <c r="M46" s="153"/>
      <c r="N46" s="153"/>
    </row>
    <row r="47" spans="1:14" ht="15.6" customHeight="1" x14ac:dyDescent="0.25">
      <c r="A47" s="218" t="s">
        <v>196</v>
      </c>
      <c r="B47" s="233"/>
      <c r="C47" s="233"/>
      <c r="D47" s="233"/>
      <c r="E47" s="229"/>
      <c r="F47" s="230"/>
      <c r="G47" s="232"/>
      <c r="H47" s="163">
        <f>SUM(H33:H45)</f>
        <v>383844</v>
      </c>
      <c r="I47" s="153"/>
      <c r="J47" s="153">
        <f>SUM(J33:J45)</f>
        <v>910442</v>
      </c>
      <c r="K47" s="153"/>
      <c r="L47" s="163">
        <f>SUM(L33:L45)</f>
        <v>-61988</v>
      </c>
      <c r="M47" s="153"/>
      <c r="N47" s="153">
        <f>SUM(N33:N45)</f>
        <v>256346</v>
      </c>
    </row>
    <row r="48" spans="1:14" ht="15.6" customHeight="1" x14ac:dyDescent="0.25">
      <c r="A48" s="233"/>
      <c r="B48" s="218" t="s">
        <v>75</v>
      </c>
      <c r="C48" s="237"/>
      <c r="D48" s="237"/>
      <c r="E48" s="229"/>
      <c r="F48" s="230"/>
      <c r="G48" s="232"/>
      <c r="H48" s="185">
        <v>-114772</v>
      </c>
      <c r="I48" s="153"/>
      <c r="J48" s="153">
        <v>-196160</v>
      </c>
      <c r="K48" s="153"/>
      <c r="L48" s="163">
        <v>-60695</v>
      </c>
      <c r="M48" s="153"/>
      <c r="N48" s="153">
        <v>-104656</v>
      </c>
    </row>
    <row r="49" spans="1:15" ht="15.6" customHeight="1" x14ac:dyDescent="0.25">
      <c r="A49" s="233"/>
      <c r="B49" s="218" t="s">
        <v>96</v>
      </c>
      <c r="C49" s="237"/>
      <c r="D49" s="237"/>
      <c r="E49" s="229"/>
      <c r="F49" s="230"/>
      <c r="G49" s="232"/>
      <c r="H49" s="185">
        <v>-51855</v>
      </c>
      <c r="I49" s="153"/>
      <c r="J49" s="153">
        <v>-38543</v>
      </c>
      <c r="K49" s="153"/>
      <c r="L49" s="163">
        <v>-4258</v>
      </c>
      <c r="M49" s="153"/>
      <c r="N49" s="153">
        <v>-20619</v>
      </c>
    </row>
    <row r="50" spans="1:15" ht="15.6" customHeight="1" x14ac:dyDescent="0.25">
      <c r="A50" s="233"/>
      <c r="B50" s="218" t="s">
        <v>129</v>
      </c>
      <c r="C50" s="237"/>
      <c r="D50" s="237"/>
      <c r="E50" s="229"/>
      <c r="F50" s="230"/>
      <c r="G50" s="232"/>
      <c r="H50" s="186">
        <v>0</v>
      </c>
      <c r="I50" s="152"/>
      <c r="J50" s="151">
        <v>82360</v>
      </c>
      <c r="K50" s="152"/>
      <c r="L50" s="162">
        <v>0</v>
      </c>
      <c r="M50" s="153"/>
      <c r="N50" s="151">
        <v>4360</v>
      </c>
    </row>
    <row r="51" spans="1:15" ht="3.95" customHeight="1" x14ac:dyDescent="0.25">
      <c r="A51" s="218"/>
      <c r="B51" s="237"/>
      <c r="C51" s="237"/>
      <c r="D51" s="237"/>
      <c r="E51" s="229"/>
      <c r="F51" s="230"/>
      <c r="G51" s="232"/>
      <c r="H51" s="244"/>
      <c r="I51" s="153"/>
      <c r="J51" s="184"/>
      <c r="K51" s="153"/>
      <c r="L51" s="244"/>
      <c r="M51" s="153"/>
      <c r="N51" s="184"/>
    </row>
    <row r="52" spans="1:15" ht="15.6" customHeight="1" x14ac:dyDescent="0.25">
      <c r="A52" s="231" t="s">
        <v>174</v>
      </c>
      <c r="B52" s="237"/>
      <c r="C52" s="237"/>
      <c r="D52" s="237"/>
      <c r="E52" s="229"/>
      <c r="F52" s="230"/>
      <c r="G52" s="232"/>
      <c r="H52" s="162">
        <f>SUM(H47:H50)</f>
        <v>217217</v>
      </c>
      <c r="I52" s="153"/>
      <c r="J52" s="151">
        <f>SUM(J47:J50)</f>
        <v>758099</v>
      </c>
      <c r="K52" s="153"/>
      <c r="L52" s="162">
        <f>SUM(L47:L50)</f>
        <v>-126941</v>
      </c>
      <c r="M52" s="153"/>
      <c r="N52" s="151">
        <f>SUM(N47:N50)</f>
        <v>135431</v>
      </c>
    </row>
    <row r="53" spans="1:15" ht="6.75" customHeight="1" x14ac:dyDescent="0.25">
      <c r="A53" s="231"/>
      <c r="B53" s="237"/>
      <c r="C53" s="237"/>
      <c r="D53" s="237"/>
      <c r="E53" s="229"/>
      <c r="F53" s="230"/>
      <c r="G53" s="232"/>
      <c r="H53" s="153"/>
      <c r="I53" s="153"/>
      <c r="J53" s="153"/>
      <c r="K53" s="153"/>
      <c r="L53" s="153"/>
      <c r="M53" s="153"/>
      <c r="N53" s="153"/>
    </row>
    <row r="54" spans="1:15" ht="21.95" customHeight="1" x14ac:dyDescent="0.25">
      <c r="A54" s="75" t="s">
        <v>113</v>
      </c>
      <c r="B54" s="75"/>
      <c r="C54" s="75"/>
      <c r="D54" s="75"/>
      <c r="E54" s="75"/>
      <c r="F54" s="75"/>
      <c r="G54" s="75"/>
      <c r="H54" s="75"/>
      <c r="I54" s="75"/>
      <c r="J54" s="75"/>
      <c r="K54" s="75"/>
      <c r="L54" s="75"/>
      <c r="M54" s="75"/>
      <c r="N54" s="75"/>
    </row>
    <row r="55" spans="1:15" ht="15.6" customHeight="1" x14ac:dyDescent="0.25">
      <c r="A55" s="62" t="str">
        <f>+A1</f>
        <v xml:space="preserve">Chaoprayamahanakorn Public Company Limited </v>
      </c>
      <c r="B55" s="62"/>
      <c r="C55" s="62"/>
      <c r="D55" s="62"/>
      <c r="E55" s="62"/>
      <c r="F55" s="62"/>
      <c r="G55" s="62"/>
      <c r="H55" s="62"/>
      <c r="I55" s="62"/>
      <c r="J55" s="62"/>
      <c r="K55" s="62"/>
      <c r="L55" s="62"/>
      <c r="M55" s="62"/>
      <c r="N55" s="62"/>
      <c r="O55" s="62"/>
    </row>
    <row r="56" spans="1:15" ht="15.6" customHeight="1" x14ac:dyDescent="0.25">
      <c r="A56" s="46" t="s">
        <v>149</v>
      </c>
      <c r="B56" s="46"/>
      <c r="C56" s="46"/>
      <c r="D56" s="46"/>
    </row>
    <row r="57" spans="1:15" ht="15.6" customHeight="1" x14ac:dyDescent="0.25">
      <c r="A57" s="138" t="str">
        <f>+A3</f>
        <v>For the nine-month period ended 30 September 2019</v>
      </c>
      <c r="B57" s="138"/>
      <c r="C57" s="138"/>
      <c r="D57" s="138"/>
      <c r="E57" s="75"/>
      <c r="F57" s="139"/>
      <c r="G57" s="111"/>
      <c r="H57" s="111"/>
      <c r="I57" s="111"/>
      <c r="J57" s="111"/>
      <c r="K57" s="111"/>
      <c r="L57" s="111"/>
      <c r="M57" s="111"/>
      <c r="N57" s="111"/>
    </row>
    <row r="58" spans="1:15" ht="15.6" customHeight="1" x14ac:dyDescent="0.25"/>
    <row r="59" spans="1:15" ht="15.6" customHeight="1" x14ac:dyDescent="0.25"/>
    <row r="60" spans="1:15" ht="15.6" customHeight="1" x14ac:dyDescent="0.25">
      <c r="F60" s="21"/>
      <c r="G60" s="6"/>
      <c r="H60" s="246" t="s">
        <v>81</v>
      </c>
      <c r="I60" s="246"/>
      <c r="J60" s="246"/>
      <c r="K60" s="5"/>
      <c r="L60" s="246" t="s">
        <v>82</v>
      </c>
      <c r="M60" s="246"/>
      <c r="N60" s="246"/>
    </row>
    <row r="61" spans="1:15" ht="15.6" customHeight="1" x14ac:dyDescent="0.25">
      <c r="F61" s="21"/>
      <c r="G61" s="6"/>
      <c r="H61" s="250" t="s">
        <v>118</v>
      </c>
      <c r="I61" s="250"/>
      <c r="J61" s="250"/>
      <c r="K61" s="64"/>
      <c r="L61" s="249" t="s">
        <v>118</v>
      </c>
      <c r="M61" s="249"/>
      <c r="N61" s="249"/>
    </row>
    <row r="62" spans="1:15" ht="15.6" customHeight="1" x14ac:dyDescent="0.25">
      <c r="F62" s="21"/>
      <c r="G62" s="6"/>
      <c r="H62" s="245" t="s">
        <v>104</v>
      </c>
      <c r="I62" s="245"/>
      <c r="J62" s="245"/>
      <c r="K62" s="64"/>
      <c r="L62" s="245" t="s">
        <v>104</v>
      </c>
      <c r="M62" s="245"/>
      <c r="N62" s="245"/>
    </row>
    <row r="63" spans="1:15" ht="15.6" customHeight="1" x14ac:dyDescent="0.25">
      <c r="F63" s="140"/>
      <c r="G63" s="141"/>
      <c r="H63" s="142" t="s">
        <v>106</v>
      </c>
      <c r="I63" s="141"/>
      <c r="J63" s="142" t="s">
        <v>99</v>
      </c>
      <c r="K63" s="134"/>
      <c r="L63" s="142" t="s">
        <v>106</v>
      </c>
      <c r="M63" s="141"/>
      <c r="N63" s="142" t="s">
        <v>99</v>
      </c>
    </row>
    <row r="64" spans="1:15" ht="15.6" customHeight="1" x14ac:dyDescent="0.25">
      <c r="F64" s="143" t="s">
        <v>19</v>
      </c>
      <c r="G64" s="141"/>
      <c r="H64" s="103" t="s">
        <v>107</v>
      </c>
      <c r="I64" s="104"/>
      <c r="J64" s="103" t="s">
        <v>107</v>
      </c>
      <c r="K64" s="134"/>
      <c r="L64" s="103" t="s">
        <v>107</v>
      </c>
      <c r="M64" s="104"/>
      <c r="N64" s="103" t="s">
        <v>107</v>
      </c>
    </row>
    <row r="65" spans="1:14" ht="15.6" customHeight="1" x14ac:dyDescent="0.25">
      <c r="A65" s="46" t="s">
        <v>57</v>
      </c>
      <c r="F65" s="144"/>
      <c r="G65" s="145"/>
      <c r="H65" s="146"/>
      <c r="I65" s="145"/>
      <c r="J65" s="145"/>
      <c r="K65" s="145"/>
      <c r="L65" s="146"/>
      <c r="M65" s="145"/>
      <c r="N65" s="145"/>
    </row>
    <row r="66" spans="1:14" ht="15.6" customHeight="1" x14ac:dyDescent="0.25">
      <c r="A66" s="6" t="s">
        <v>58</v>
      </c>
      <c r="F66" s="6"/>
      <c r="G66" s="21"/>
      <c r="H66" s="185">
        <v>1250</v>
      </c>
      <c r="I66" s="152"/>
      <c r="J66" s="153">
        <v>1066</v>
      </c>
      <c r="K66" s="152"/>
      <c r="L66" s="163">
        <v>49229</v>
      </c>
      <c r="M66" s="153"/>
      <c r="N66" s="153">
        <v>49913</v>
      </c>
    </row>
    <row r="67" spans="1:14" ht="15.6" customHeight="1" x14ac:dyDescent="0.25">
      <c r="A67" s="6" t="s">
        <v>230</v>
      </c>
      <c r="F67" s="6"/>
      <c r="G67" s="21"/>
      <c r="H67" s="185"/>
      <c r="I67" s="152"/>
      <c r="J67" s="153"/>
      <c r="K67" s="152"/>
      <c r="L67" s="163"/>
      <c r="M67" s="153"/>
      <c r="N67" s="153"/>
    </row>
    <row r="68" spans="1:14" ht="15.6" customHeight="1" x14ac:dyDescent="0.25">
      <c r="B68" s="6" t="s">
        <v>175</v>
      </c>
      <c r="F68" s="6"/>
      <c r="G68" s="21"/>
      <c r="H68" s="185">
        <v>-15940</v>
      </c>
      <c r="I68" s="6"/>
      <c r="J68" s="153">
        <v>-8341</v>
      </c>
      <c r="K68" s="6"/>
      <c r="L68" s="163">
        <v>-15862</v>
      </c>
      <c r="M68" s="6"/>
      <c r="N68" s="153">
        <v>-10</v>
      </c>
    </row>
    <row r="69" spans="1:14" ht="15.6" customHeight="1" x14ac:dyDescent="0.25">
      <c r="A69" s="197" t="s">
        <v>102</v>
      </c>
      <c r="F69" s="21" t="s">
        <v>143</v>
      </c>
      <c r="G69" s="21"/>
      <c r="H69" s="185">
        <v>0</v>
      </c>
      <c r="I69" s="6"/>
      <c r="J69" s="153">
        <v>0</v>
      </c>
      <c r="K69" s="6"/>
      <c r="L69" s="163">
        <v>487026</v>
      </c>
      <c r="M69" s="6"/>
      <c r="N69" s="153">
        <v>521645</v>
      </c>
    </row>
    <row r="70" spans="1:14" ht="15.6" customHeight="1" x14ac:dyDescent="0.25">
      <c r="A70" s="197" t="s">
        <v>220</v>
      </c>
      <c r="F70" s="21"/>
      <c r="G70" s="21"/>
      <c r="H70" s="185">
        <v>2152</v>
      </c>
      <c r="I70" s="6"/>
      <c r="J70" s="153">
        <v>0</v>
      </c>
      <c r="K70" s="6"/>
      <c r="L70" s="163">
        <v>0</v>
      </c>
      <c r="M70" s="6"/>
      <c r="N70" s="153">
        <v>0</v>
      </c>
    </row>
    <row r="71" spans="1:14" ht="15.6" customHeight="1" x14ac:dyDescent="0.25">
      <c r="A71" s="197" t="s">
        <v>221</v>
      </c>
      <c r="F71" s="21" t="s">
        <v>143</v>
      </c>
      <c r="G71" s="21"/>
      <c r="H71" s="185"/>
      <c r="I71" s="6"/>
      <c r="J71" s="153"/>
      <c r="K71" s="6"/>
      <c r="L71" s="163"/>
      <c r="M71" s="6"/>
      <c r="N71" s="153"/>
    </row>
    <row r="72" spans="1:14" ht="15.6" customHeight="1" x14ac:dyDescent="0.25">
      <c r="A72" s="197"/>
      <c r="B72" s="6" t="s">
        <v>222</v>
      </c>
      <c r="C72" s="137"/>
      <c r="F72" s="21"/>
      <c r="G72" s="21"/>
      <c r="H72" s="185">
        <v>0</v>
      </c>
      <c r="I72" s="6"/>
      <c r="J72" s="153">
        <v>0</v>
      </c>
      <c r="K72" s="6"/>
      <c r="L72" s="163">
        <v>-176000</v>
      </c>
      <c r="M72" s="6"/>
      <c r="N72" s="153">
        <v>-222000</v>
      </c>
    </row>
    <row r="73" spans="1:14" ht="15.6" customHeight="1" x14ac:dyDescent="0.25">
      <c r="A73" s="197" t="s">
        <v>221</v>
      </c>
      <c r="F73" s="6"/>
      <c r="G73" s="21"/>
      <c r="H73" s="185"/>
      <c r="I73" s="119"/>
      <c r="J73" s="153"/>
      <c r="K73" s="152"/>
      <c r="L73" s="163"/>
      <c r="M73" s="153"/>
      <c r="N73" s="153"/>
    </row>
    <row r="74" spans="1:14" ht="15.6" customHeight="1" x14ac:dyDescent="0.25">
      <c r="A74" s="197"/>
      <c r="B74" s="6" t="s">
        <v>224</v>
      </c>
      <c r="F74" s="6"/>
      <c r="G74" s="21"/>
      <c r="H74" s="185">
        <v>-10000</v>
      </c>
      <c r="I74" s="119"/>
      <c r="J74" s="153">
        <v>-3800</v>
      </c>
      <c r="K74" s="152"/>
      <c r="L74" s="163">
        <v>-10000</v>
      </c>
      <c r="M74" s="153"/>
      <c r="N74" s="153">
        <v>0</v>
      </c>
    </row>
    <row r="75" spans="1:14" ht="15.6" customHeight="1" x14ac:dyDescent="0.25">
      <c r="A75" s="6" t="s">
        <v>223</v>
      </c>
      <c r="F75" s="6"/>
      <c r="G75" s="21"/>
      <c r="H75" s="185"/>
      <c r="I75" s="152"/>
      <c r="J75" s="153"/>
      <c r="K75" s="152"/>
      <c r="L75" s="163"/>
      <c r="M75" s="153"/>
      <c r="N75" s="153"/>
    </row>
    <row r="76" spans="1:14" ht="15.6" customHeight="1" x14ac:dyDescent="0.25">
      <c r="B76" s="6" t="s">
        <v>89</v>
      </c>
      <c r="F76" s="6"/>
      <c r="G76" s="21"/>
      <c r="H76" s="185">
        <v>360633</v>
      </c>
      <c r="I76" s="152"/>
      <c r="J76" s="153">
        <v>0</v>
      </c>
      <c r="K76" s="152"/>
      <c r="L76" s="163">
        <v>360633</v>
      </c>
      <c r="M76" s="153"/>
      <c r="N76" s="153">
        <v>0</v>
      </c>
    </row>
    <row r="77" spans="1:14" ht="15.6" customHeight="1" x14ac:dyDescent="0.25">
      <c r="A77" s="6" t="s">
        <v>197</v>
      </c>
      <c r="F77" s="21">
        <v>10</v>
      </c>
      <c r="G77" s="21"/>
      <c r="H77" s="185">
        <v>-259200</v>
      </c>
      <c r="I77" s="152"/>
      <c r="J77" s="153">
        <v>0</v>
      </c>
      <c r="K77" s="152"/>
      <c r="L77" s="163">
        <v>-259200</v>
      </c>
      <c r="M77" s="153"/>
      <c r="N77" s="153">
        <v>0</v>
      </c>
    </row>
    <row r="78" spans="1:14" ht="15.6" customHeight="1" x14ac:dyDescent="0.25">
      <c r="A78" s="197" t="s">
        <v>152</v>
      </c>
      <c r="F78" s="21">
        <v>11</v>
      </c>
      <c r="G78" s="21"/>
      <c r="H78" s="185">
        <v>0</v>
      </c>
      <c r="I78" s="119"/>
      <c r="J78" s="153">
        <v>0</v>
      </c>
      <c r="K78" s="152"/>
      <c r="L78" s="163">
        <v>-49991</v>
      </c>
      <c r="M78" s="153"/>
      <c r="N78" s="153">
        <v>-45993</v>
      </c>
    </row>
    <row r="79" spans="1:14" ht="15.6" customHeight="1" x14ac:dyDescent="0.25">
      <c r="A79" s="6" t="s">
        <v>198</v>
      </c>
      <c r="F79" s="6"/>
      <c r="G79" s="21"/>
      <c r="H79" s="185">
        <v>0</v>
      </c>
      <c r="I79" s="119"/>
      <c r="J79" s="153">
        <v>11</v>
      </c>
      <c r="K79" s="152"/>
      <c r="L79" s="163">
        <v>0</v>
      </c>
      <c r="M79" s="153"/>
      <c r="N79" s="153">
        <v>1066</v>
      </c>
    </row>
    <row r="80" spans="1:14" ht="15.6" customHeight="1" x14ac:dyDescent="0.25">
      <c r="A80" s="6" t="s">
        <v>97</v>
      </c>
      <c r="F80" s="6"/>
      <c r="G80" s="21"/>
      <c r="H80" s="185">
        <v>-30732</v>
      </c>
      <c r="I80" s="119"/>
      <c r="J80" s="153">
        <v>-42913</v>
      </c>
      <c r="K80" s="152"/>
      <c r="L80" s="163">
        <v>-6932</v>
      </c>
      <c r="M80" s="153"/>
      <c r="N80" s="153">
        <v>-11800</v>
      </c>
    </row>
    <row r="81" spans="1:19" ht="15.6" customHeight="1" x14ac:dyDescent="0.25">
      <c r="A81" s="6" t="s">
        <v>117</v>
      </c>
      <c r="F81" s="6"/>
      <c r="G81" s="21"/>
      <c r="H81" s="185">
        <v>0</v>
      </c>
      <c r="I81" s="153"/>
      <c r="J81" s="153">
        <v>0</v>
      </c>
      <c r="K81" s="153"/>
      <c r="L81" s="163">
        <v>0</v>
      </c>
      <c r="M81" s="153"/>
      <c r="N81" s="153">
        <v>552</v>
      </c>
    </row>
    <row r="82" spans="1:19" ht="15.6" customHeight="1" x14ac:dyDescent="0.25">
      <c r="A82" s="6" t="s">
        <v>103</v>
      </c>
      <c r="F82" s="6"/>
      <c r="G82" s="21"/>
      <c r="H82" s="186">
        <v>-1533</v>
      </c>
      <c r="I82" s="152"/>
      <c r="J82" s="151">
        <v>-2155</v>
      </c>
      <c r="K82" s="152"/>
      <c r="L82" s="162">
        <v>0</v>
      </c>
      <c r="M82" s="153"/>
      <c r="N82" s="151">
        <v>0</v>
      </c>
    </row>
    <row r="83" spans="1:19" ht="6" customHeight="1" x14ac:dyDescent="0.25">
      <c r="F83" s="6"/>
      <c r="G83" s="21"/>
      <c r="H83" s="163"/>
      <c r="I83" s="153"/>
      <c r="J83" s="153"/>
      <c r="K83" s="153"/>
      <c r="L83" s="163"/>
      <c r="M83" s="153"/>
      <c r="N83" s="153"/>
    </row>
    <row r="84" spans="1:19" ht="15.6" customHeight="1" x14ac:dyDescent="0.25">
      <c r="A84" s="46" t="s">
        <v>212</v>
      </c>
      <c r="F84" s="6"/>
      <c r="G84" s="21"/>
      <c r="H84" s="163"/>
      <c r="I84" s="137"/>
      <c r="J84" s="137"/>
      <c r="K84" s="137"/>
      <c r="L84" s="163"/>
      <c r="M84" s="137"/>
      <c r="N84" s="137"/>
    </row>
    <row r="85" spans="1:19" ht="15.6" customHeight="1" x14ac:dyDescent="0.25">
      <c r="A85" s="46"/>
      <c r="B85" s="46" t="s">
        <v>213</v>
      </c>
      <c r="F85" s="6"/>
      <c r="G85" s="21"/>
      <c r="H85" s="162">
        <f>SUM(H66:H83)</f>
        <v>46630</v>
      </c>
      <c r="I85" s="153"/>
      <c r="J85" s="151">
        <f>SUM(J66:J83)</f>
        <v>-56132</v>
      </c>
      <c r="K85" s="153"/>
      <c r="L85" s="162">
        <f>SUM(L66:L83)</f>
        <v>378903</v>
      </c>
      <c r="M85" s="153"/>
      <c r="N85" s="151">
        <f>SUM(N66:N83)</f>
        <v>293373</v>
      </c>
      <c r="S85" s="163"/>
    </row>
    <row r="86" spans="1:19" ht="8.1" customHeight="1" x14ac:dyDescent="0.25">
      <c r="F86" s="6"/>
      <c r="G86" s="21"/>
      <c r="H86" s="163"/>
      <c r="I86" s="153"/>
      <c r="J86" s="153"/>
      <c r="K86" s="153"/>
      <c r="L86" s="163"/>
      <c r="M86" s="153"/>
      <c r="N86" s="153"/>
    </row>
    <row r="87" spans="1:19" ht="15.6" customHeight="1" x14ac:dyDescent="0.25">
      <c r="A87" s="46" t="s">
        <v>59</v>
      </c>
      <c r="F87" s="6"/>
      <c r="G87" s="21"/>
      <c r="H87" s="167"/>
      <c r="I87" s="153"/>
      <c r="J87" s="152"/>
      <c r="K87" s="153"/>
      <c r="L87" s="167"/>
      <c r="M87" s="153"/>
      <c r="N87" s="152"/>
    </row>
    <row r="88" spans="1:19" ht="15.6" customHeight="1" x14ac:dyDescent="0.25">
      <c r="A88" s="6" t="s">
        <v>235</v>
      </c>
      <c r="F88" s="6"/>
      <c r="G88" s="21"/>
      <c r="H88" s="167"/>
      <c r="I88" s="153"/>
      <c r="J88" s="152"/>
      <c r="K88" s="153"/>
      <c r="L88" s="167"/>
      <c r="M88" s="153"/>
      <c r="N88" s="153"/>
    </row>
    <row r="89" spans="1:19" ht="15.6" customHeight="1" x14ac:dyDescent="0.25">
      <c r="B89" s="6" t="s">
        <v>205</v>
      </c>
      <c r="F89" s="6"/>
      <c r="G89" s="21"/>
      <c r="H89" s="163"/>
      <c r="I89" s="137"/>
      <c r="J89" s="137"/>
      <c r="K89" s="137"/>
      <c r="L89" s="163"/>
      <c r="M89" s="137"/>
      <c r="N89" s="153"/>
    </row>
    <row r="90" spans="1:19" ht="15.6" customHeight="1" x14ac:dyDescent="0.25">
      <c r="B90" s="6" t="s">
        <v>206</v>
      </c>
      <c r="F90" s="6"/>
      <c r="G90" s="21"/>
      <c r="H90" s="163">
        <v>328602</v>
      </c>
      <c r="I90" s="152"/>
      <c r="J90" s="153">
        <v>-99024</v>
      </c>
      <c r="K90" s="152"/>
      <c r="L90" s="163">
        <v>73675</v>
      </c>
      <c r="M90" s="153"/>
      <c r="N90" s="153">
        <v>53583</v>
      </c>
    </row>
    <row r="91" spans="1:19" ht="15.6" customHeight="1" x14ac:dyDescent="0.25">
      <c r="A91" s="6" t="s">
        <v>207</v>
      </c>
      <c r="F91" s="21"/>
      <c r="G91" s="21"/>
      <c r="H91" s="163"/>
      <c r="I91" s="152"/>
      <c r="J91" s="153"/>
      <c r="K91" s="153"/>
      <c r="L91" s="163"/>
      <c r="M91" s="153"/>
      <c r="N91" s="153"/>
    </row>
    <row r="92" spans="1:19" ht="15.6" customHeight="1" x14ac:dyDescent="0.25">
      <c r="A92" s="137"/>
      <c r="B92" s="6" t="s">
        <v>208</v>
      </c>
      <c r="F92" s="21">
        <v>14</v>
      </c>
      <c r="G92" s="21">
        <v>16</v>
      </c>
      <c r="H92" s="163">
        <v>895497</v>
      </c>
      <c r="I92" s="152"/>
      <c r="J92" s="153">
        <v>908830</v>
      </c>
      <c r="K92" s="153"/>
      <c r="L92" s="163">
        <v>499400</v>
      </c>
      <c r="M92" s="153"/>
      <c r="N92" s="153">
        <v>195000</v>
      </c>
    </row>
    <row r="93" spans="1:19" ht="15.6" customHeight="1" x14ac:dyDescent="0.25">
      <c r="A93" s="6" t="s">
        <v>209</v>
      </c>
      <c r="F93" s="21"/>
      <c r="G93" s="21"/>
      <c r="H93" s="163"/>
      <c r="I93" s="152"/>
      <c r="J93" s="153"/>
      <c r="K93" s="152"/>
      <c r="L93" s="163"/>
      <c r="M93" s="153"/>
      <c r="N93" s="153"/>
    </row>
    <row r="94" spans="1:19" ht="15.6" customHeight="1" x14ac:dyDescent="0.25">
      <c r="B94" s="6" t="s">
        <v>208</v>
      </c>
      <c r="F94" s="21">
        <v>14</v>
      </c>
      <c r="G94" s="21">
        <v>16</v>
      </c>
      <c r="H94" s="167">
        <v>-1443630</v>
      </c>
      <c r="I94" s="152"/>
      <c r="J94" s="153">
        <v>-1503741</v>
      </c>
      <c r="K94" s="152"/>
      <c r="L94" s="163">
        <v>-787099</v>
      </c>
      <c r="M94" s="153"/>
      <c r="N94" s="153">
        <v>-641957</v>
      </c>
    </row>
    <row r="95" spans="1:19" ht="15.6" customHeight="1" x14ac:dyDescent="0.25">
      <c r="A95" s="6" t="s">
        <v>199</v>
      </c>
      <c r="F95" s="21"/>
      <c r="G95" s="21"/>
      <c r="H95" s="167">
        <v>-33892</v>
      </c>
      <c r="I95" s="152"/>
      <c r="J95" s="153">
        <v>-11534</v>
      </c>
      <c r="K95" s="152"/>
      <c r="L95" s="163">
        <v>-23297</v>
      </c>
      <c r="M95" s="153"/>
      <c r="N95" s="153">
        <v>-4949</v>
      </c>
    </row>
    <row r="96" spans="1:19" ht="15.6" customHeight="1" x14ac:dyDescent="0.25">
      <c r="A96" s="6" t="s">
        <v>98</v>
      </c>
      <c r="F96" s="6"/>
      <c r="G96" s="21"/>
      <c r="H96" s="163">
        <v>-667</v>
      </c>
      <c r="I96" s="152"/>
      <c r="J96" s="153">
        <v>-1211</v>
      </c>
      <c r="K96" s="153"/>
      <c r="L96" s="163">
        <v>0</v>
      </c>
      <c r="M96" s="153"/>
      <c r="N96" s="153">
        <v>0</v>
      </c>
    </row>
    <row r="97" spans="1:18" ht="15.6" customHeight="1" x14ac:dyDescent="0.25">
      <c r="A97" s="6" t="s">
        <v>202</v>
      </c>
      <c r="F97" s="21"/>
      <c r="G97" s="21"/>
      <c r="H97" s="162">
        <v>-40043</v>
      </c>
      <c r="I97" s="152"/>
      <c r="J97" s="151">
        <v>0</v>
      </c>
      <c r="K97" s="152"/>
      <c r="L97" s="162">
        <v>-40043</v>
      </c>
      <c r="M97" s="153"/>
      <c r="N97" s="151">
        <v>0</v>
      </c>
    </row>
    <row r="98" spans="1:18" ht="6" customHeight="1" x14ac:dyDescent="0.25">
      <c r="F98" s="6"/>
      <c r="G98" s="21"/>
      <c r="H98" s="163"/>
      <c r="I98" s="153"/>
      <c r="J98" s="153"/>
      <c r="K98" s="153"/>
      <c r="L98" s="163"/>
      <c r="M98" s="153"/>
      <c r="N98" s="153"/>
      <c r="R98" s="163"/>
    </row>
    <row r="99" spans="1:18" ht="15.6" customHeight="1" x14ac:dyDescent="0.25">
      <c r="A99" s="46" t="s">
        <v>200</v>
      </c>
      <c r="F99" s="6"/>
      <c r="G99" s="21"/>
      <c r="H99" s="162">
        <f>SUM(H90:H98)</f>
        <v>-294133</v>
      </c>
      <c r="I99" s="152"/>
      <c r="J99" s="151">
        <f>SUM(J90:J98)</f>
        <v>-706680</v>
      </c>
      <c r="K99" s="153"/>
      <c r="L99" s="162">
        <f>SUM(L90:L98)</f>
        <v>-277364</v>
      </c>
      <c r="M99" s="152"/>
      <c r="N99" s="151">
        <f>SUM(N90:N98)</f>
        <v>-398323</v>
      </c>
    </row>
    <row r="100" spans="1:18" ht="8.1" customHeight="1" x14ac:dyDescent="0.25">
      <c r="F100" s="6"/>
      <c r="G100" s="21"/>
      <c r="H100" s="163"/>
      <c r="I100" s="153"/>
      <c r="J100" s="153"/>
      <c r="K100" s="153"/>
      <c r="L100" s="163"/>
      <c r="M100" s="153"/>
      <c r="N100" s="153"/>
    </row>
    <row r="101" spans="1:18" ht="15.6" customHeight="1" x14ac:dyDescent="0.25">
      <c r="A101" s="46" t="s">
        <v>210</v>
      </c>
      <c r="B101" s="46"/>
      <c r="F101" s="6"/>
      <c r="G101" s="21"/>
      <c r="H101" s="163"/>
      <c r="I101" s="137"/>
      <c r="J101" s="137"/>
      <c r="K101" s="137"/>
      <c r="L101" s="163"/>
      <c r="M101" s="137"/>
      <c r="N101" s="137"/>
    </row>
    <row r="102" spans="1:18" ht="15.6" customHeight="1" x14ac:dyDescent="0.25">
      <c r="A102" s="46"/>
      <c r="B102" s="46" t="s">
        <v>211</v>
      </c>
      <c r="F102" s="6"/>
      <c r="G102" s="21"/>
      <c r="H102" s="163">
        <f>SUM(H52,H85,H99)</f>
        <v>-30286</v>
      </c>
      <c r="I102" s="152"/>
      <c r="J102" s="153">
        <f>SUM(J52,J85,J99)</f>
        <v>-4713</v>
      </c>
      <c r="K102" s="152"/>
      <c r="L102" s="163">
        <f>SUM(L52,L85,L99)</f>
        <v>-25402</v>
      </c>
      <c r="M102" s="152"/>
      <c r="N102" s="153">
        <f>SUM(N52,N85,N99)</f>
        <v>30481</v>
      </c>
    </row>
    <row r="103" spans="1:18" ht="15.6" customHeight="1" x14ac:dyDescent="0.25">
      <c r="A103" s="6" t="s">
        <v>176</v>
      </c>
      <c r="B103" s="46"/>
      <c r="F103" s="6"/>
      <c r="G103" s="21"/>
      <c r="H103" s="162">
        <v>119325</v>
      </c>
      <c r="I103" s="152"/>
      <c r="J103" s="151">
        <v>92847</v>
      </c>
      <c r="K103" s="152"/>
      <c r="L103" s="162">
        <v>46904</v>
      </c>
      <c r="M103" s="153"/>
      <c r="N103" s="151">
        <v>14307</v>
      </c>
    </row>
    <row r="104" spans="1:18" ht="6" customHeight="1" x14ac:dyDescent="0.25">
      <c r="F104" s="6"/>
      <c r="G104" s="21"/>
      <c r="H104" s="163"/>
      <c r="I104" s="153"/>
      <c r="J104" s="153"/>
      <c r="K104" s="153"/>
      <c r="L104" s="163"/>
      <c r="M104" s="153"/>
      <c r="N104" s="153"/>
    </row>
    <row r="105" spans="1:18" ht="15.6" customHeight="1" thickBot="1" x14ac:dyDescent="0.3">
      <c r="A105" s="46" t="s">
        <v>177</v>
      </c>
      <c r="F105" s="6"/>
      <c r="G105" s="21"/>
      <c r="H105" s="199">
        <f>SUM(H102:H104)</f>
        <v>89039</v>
      </c>
      <c r="I105" s="152"/>
      <c r="J105" s="198">
        <f>SUM(J102:J104)</f>
        <v>88134</v>
      </c>
      <c r="K105" s="152"/>
      <c r="L105" s="199">
        <f>SUM(L102:L104)</f>
        <v>21502</v>
      </c>
      <c r="M105" s="152"/>
      <c r="N105" s="198">
        <f>SUM(N102:N104)</f>
        <v>44788</v>
      </c>
    </row>
    <row r="106" spans="1:18" ht="15.95" customHeight="1" thickTop="1" x14ac:dyDescent="0.25">
      <c r="A106" s="46"/>
      <c r="F106" s="6"/>
      <c r="G106" s="21"/>
      <c r="H106" s="153"/>
      <c r="I106" s="152"/>
      <c r="J106" s="153"/>
      <c r="K106" s="152"/>
      <c r="L106" s="153"/>
      <c r="M106" s="152"/>
      <c r="N106" s="153"/>
    </row>
    <row r="107" spans="1:18" ht="7.5" customHeight="1" x14ac:dyDescent="0.25">
      <c r="A107" s="46"/>
      <c r="F107" s="6"/>
      <c r="G107" s="21"/>
      <c r="H107" s="153"/>
      <c r="I107" s="152"/>
      <c r="J107" s="153"/>
      <c r="K107" s="152"/>
      <c r="L107" s="153"/>
      <c r="M107" s="152"/>
      <c r="N107" s="153"/>
    </row>
    <row r="108" spans="1:18" ht="21.95" customHeight="1" x14ac:dyDescent="0.25">
      <c r="A108" s="75" t="str">
        <f>'BS 2-4'!A52</f>
        <v>The condensed notes to the interim financial information are an integral part of this interim financial information.</v>
      </c>
      <c r="B108" s="75"/>
      <c r="C108" s="75"/>
      <c r="D108" s="75"/>
      <c r="E108" s="75"/>
      <c r="F108" s="75"/>
      <c r="G108" s="76"/>
      <c r="H108" s="151"/>
      <c r="I108" s="151"/>
      <c r="J108" s="151"/>
      <c r="K108" s="151"/>
      <c r="L108" s="151"/>
      <c r="M108" s="151"/>
      <c r="N108" s="151"/>
    </row>
    <row r="109" spans="1:18" ht="15.95" customHeight="1" x14ac:dyDescent="0.25">
      <c r="A109" s="62" t="str">
        <f>'BS 2-4'!A1</f>
        <v xml:space="preserve">Chaoprayamahanakorn Public Company Limited </v>
      </c>
      <c r="B109" s="46"/>
      <c r="C109" s="46"/>
      <c r="D109" s="46"/>
    </row>
    <row r="110" spans="1:18" ht="15.95" customHeight="1" x14ac:dyDescent="0.25">
      <c r="A110" s="46" t="s">
        <v>239</v>
      </c>
      <c r="B110" s="46"/>
      <c r="C110" s="46"/>
      <c r="D110" s="46"/>
    </row>
    <row r="111" spans="1:18" ht="15.95" customHeight="1" x14ac:dyDescent="0.25">
      <c r="A111" s="138" t="str">
        <f>'P&amp;L 5-8'!A108</f>
        <v>For the nine-month period ended 30 September 2019</v>
      </c>
      <c r="B111" s="138"/>
      <c r="C111" s="138"/>
      <c r="D111" s="138"/>
      <c r="E111" s="75"/>
      <c r="F111" s="139"/>
      <c r="G111" s="111"/>
      <c r="H111" s="111"/>
      <c r="I111" s="111"/>
      <c r="J111" s="111"/>
      <c r="K111" s="111"/>
      <c r="L111" s="111"/>
      <c r="M111" s="111"/>
      <c r="N111" s="111"/>
    </row>
    <row r="114" spans="1:14" ht="15.95" customHeight="1" x14ac:dyDescent="0.25">
      <c r="A114" s="218"/>
      <c r="B114" s="218"/>
      <c r="C114" s="218"/>
      <c r="D114" s="218"/>
      <c r="E114" s="218"/>
      <c r="F114" s="219"/>
      <c r="G114" s="218"/>
      <c r="H114" s="258" t="s">
        <v>81</v>
      </c>
      <c r="I114" s="258"/>
      <c r="J114" s="258"/>
      <c r="K114" s="220"/>
      <c r="L114" s="258" t="s">
        <v>82</v>
      </c>
      <c r="M114" s="258"/>
      <c r="N114" s="258"/>
    </row>
    <row r="115" spans="1:14" ht="15.95" customHeight="1" x14ac:dyDescent="0.25">
      <c r="A115" s="218"/>
      <c r="B115" s="218"/>
      <c r="C115" s="218"/>
      <c r="D115" s="218"/>
      <c r="E115" s="218"/>
      <c r="F115" s="219"/>
      <c r="G115" s="218"/>
      <c r="H115" s="259" t="s">
        <v>118</v>
      </c>
      <c r="I115" s="259"/>
      <c r="J115" s="259"/>
      <c r="K115" s="221"/>
      <c r="L115" s="260" t="s">
        <v>118</v>
      </c>
      <c r="M115" s="260"/>
      <c r="N115" s="260"/>
    </row>
    <row r="116" spans="1:14" ht="15.95" customHeight="1" x14ac:dyDescent="0.25">
      <c r="A116" s="218"/>
      <c r="B116" s="218"/>
      <c r="C116" s="218"/>
      <c r="D116" s="218"/>
      <c r="E116" s="218"/>
      <c r="F116" s="219"/>
      <c r="G116" s="218"/>
      <c r="H116" s="261" t="s">
        <v>104</v>
      </c>
      <c r="I116" s="261"/>
      <c r="J116" s="261"/>
      <c r="K116" s="221"/>
      <c r="L116" s="261" t="s">
        <v>104</v>
      </c>
      <c r="M116" s="261"/>
      <c r="N116" s="261"/>
    </row>
    <row r="117" spans="1:14" ht="15.95" customHeight="1" x14ac:dyDescent="0.25">
      <c r="A117" s="218"/>
      <c r="B117" s="218"/>
      <c r="C117" s="218"/>
      <c r="D117" s="218"/>
      <c r="E117" s="218"/>
      <c r="F117" s="222"/>
      <c r="G117" s="223"/>
      <c r="H117" s="224" t="s">
        <v>106</v>
      </c>
      <c r="I117" s="223"/>
      <c r="J117" s="224" t="s">
        <v>99</v>
      </c>
      <c r="K117" s="225"/>
      <c r="L117" s="224" t="s">
        <v>106</v>
      </c>
      <c r="M117" s="223"/>
      <c r="N117" s="224" t="s">
        <v>99</v>
      </c>
    </row>
    <row r="118" spans="1:14" ht="15.95" customHeight="1" x14ac:dyDescent="0.25">
      <c r="A118" s="218"/>
      <c r="B118" s="218"/>
      <c r="C118" s="218"/>
      <c r="D118" s="218"/>
      <c r="E118" s="218"/>
      <c r="F118" s="226" t="s">
        <v>120</v>
      </c>
      <c r="G118" s="223"/>
      <c r="H118" s="227" t="s">
        <v>107</v>
      </c>
      <c r="I118" s="228"/>
      <c r="J118" s="227" t="s">
        <v>107</v>
      </c>
      <c r="K118" s="225"/>
      <c r="L118" s="227" t="s">
        <v>107</v>
      </c>
      <c r="M118" s="228"/>
      <c r="N118" s="227" t="s">
        <v>107</v>
      </c>
    </row>
    <row r="119" spans="1:14" ht="15.95" customHeight="1" x14ac:dyDescent="0.25">
      <c r="A119" s="46"/>
      <c r="F119" s="6"/>
      <c r="G119" s="21"/>
      <c r="H119" s="163"/>
      <c r="I119" s="152"/>
      <c r="J119" s="153"/>
      <c r="K119" s="152"/>
      <c r="L119" s="163"/>
      <c r="M119" s="152"/>
      <c r="N119" s="153"/>
    </row>
    <row r="120" spans="1:14" ht="15.95" customHeight="1" x14ac:dyDescent="0.25">
      <c r="A120" s="46" t="s">
        <v>201</v>
      </c>
      <c r="F120" s="6"/>
      <c r="G120" s="21"/>
      <c r="H120" s="163"/>
      <c r="I120" s="152"/>
      <c r="J120" s="153"/>
      <c r="K120" s="152"/>
      <c r="L120" s="163"/>
      <c r="M120" s="152"/>
      <c r="N120" s="153"/>
    </row>
    <row r="121" spans="1:14" ht="15.95" customHeight="1" x14ac:dyDescent="0.25">
      <c r="F121" s="6"/>
      <c r="G121" s="21"/>
      <c r="H121" s="163"/>
      <c r="I121" s="152"/>
      <c r="J121" s="153"/>
      <c r="K121" s="152"/>
      <c r="L121" s="163"/>
      <c r="M121" s="152"/>
      <c r="N121" s="153"/>
    </row>
    <row r="122" spans="1:14" ht="15.95" customHeight="1" x14ac:dyDescent="0.25">
      <c r="A122" s="6" t="s">
        <v>236</v>
      </c>
      <c r="F122" s="6"/>
      <c r="G122" s="21"/>
      <c r="H122" s="163"/>
      <c r="I122" s="152"/>
      <c r="J122" s="153"/>
      <c r="K122" s="152"/>
      <c r="L122" s="163"/>
      <c r="M122" s="152"/>
      <c r="N122" s="153"/>
    </row>
    <row r="123" spans="1:14" ht="15.95" customHeight="1" x14ac:dyDescent="0.25">
      <c r="B123" s="6" t="s">
        <v>237</v>
      </c>
      <c r="F123" s="21"/>
      <c r="G123" s="21"/>
      <c r="H123" s="163">
        <v>45</v>
      </c>
      <c r="I123" s="152"/>
      <c r="J123" s="153">
        <v>541</v>
      </c>
      <c r="K123" s="153"/>
      <c r="L123" s="163">
        <v>0</v>
      </c>
      <c r="M123" s="153"/>
      <c r="N123" s="153">
        <v>9</v>
      </c>
    </row>
    <row r="124" spans="1:14" ht="15.95" customHeight="1" x14ac:dyDescent="0.25">
      <c r="A124" s="6" t="s">
        <v>226</v>
      </c>
      <c r="F124" s="6"/>
      <c r="G124" s="21"/>
      <c r="H124" s="163"/>
      <c r="I124" s="152"/>
      <c r="J124" s="153"/>
      <c r="K124" s="153"/>
      <c r="L124" s="163"/>
      <c r="M124" s="153"/>
      <c r="N124" s="153"/>
    </row>
    <row r="125" spans="1:14" ht="15.95" customHeight="1" x14ac:dyDescent="0.25">
      <c r="A125" s="137"/>
      <c r="B125" s="137" t="s">
        <v>91</v>
      </c>
      <c r="F125" s="21"/>
      <c r="G125" s="21"/>
      <c r="H125" s="163">
        <v>0</v>
      </c>
      <c r="I125" s="150"/>
      <c r="J125" s="153">
        <v>259851</v>
      </c>
      <c r="K125" s="150"/>
      <c r="L125" s="163">
        <v>0</v>
      </c>
      <c r="M125" s="150"/>
      <c r="N125" s="153">
        <v>131613</v>
      </c>
    </row>
    <row r="126" spans="1:14" ht="15.95" customHeight="1" x14ac:dyDescent="0.25">
      <c r="A126" s="137" t="s">
        <v>225</v>
      </c>
      <c r="B126" s="137"/>
      <c r="F126" s="21"/>
      <c r="G126" s="21"/>
      <c r="H126" s="163">
        <v>21</v>
      </c>
      <c r="I126" s="150"/>
      <c r="J126" s="153">
        <v>0</v>
      </c>
      <c r="K126" s="150"/>
      <c r="L126" s="163">
        <v>21</v>
      </c>
      <c r="M126" s="150"/>
      <c r="N126" s="153">
        <v>0</v>
      </c>
    </row>
    <row r="127" spans="1:14" ht="15.95" customHeight="1" x14ac:dyDescent="0.25">
      <c r="A127" s="137" t="s">
        <v>227</v>
      </c>
      <c r="B127" s="137"/>
      <c r="F127" s="137"/>
      <c r="G127" s="21"/>
      <c r="H127" s="163"/>
      <c r="I127" s="150"/>
      <c r="J127" s="137"/>
      <c r="K127" s="150"/>
      <c r="L127" s="163"/>
      <c r="M127" s="150"/>
      <c r="N127" s="137"/>
    </row>
    <row r="128" spans="1:14" ht="15.95" customHeight="1" x14ac:dyDescent="0.25">
      <c r="A128" s="137"/>
      <c r="B128" s="137" t="s">
        <v>228</v>
      </c>
      <c r="F128" s="21">
        <v>12</v>
      </c>
      <c r="G128" s="21"/>
      <c r="H128" s="163">
        <v>21269</v>
      </c>
      <c r="I128" s="150"/>
      <c r="J128" s="153">
        <v>0</v>
      </c>
      <c r="K128" s="150"/>
      <c r="L128" s="163">
        <v>21269</v>
      </c>
      <c r="M128" s="150"/>
      <c r="N128" s="153">
        <v>0</v>
      </c>
    </row>
    <row r="129" spans="1:14" ht="15.95" customHeight="1" x14ac:dyDescent="0.25">
      <c r="A129" s="137"/>
      <c r="B129" s="137"/>
      <c r="F129" s="21"/>
      <c r="G129" s="21"/>
      <c r="H129" s="153"/>
      <c r="I129" s="150"/>
      <c r="J129" s="153"/>
      <c r="K129" s="150"/>
      <c r="L129" s="153"/>
      <c r="M129" s="150"/>
      <c r="N129" s="153"/>
    </row>
    <row r="130" spans="1:14" ht="15.95" customHeight="1" x14ac:dyDescent="0.25">
      <c r="A130" s="137"/>
      <c r="B130" s="137"/>
      <c r="F130" s="21"/>
      <c r="G130" s="21"/>
      <c r="H130" s="153"/>
      <c r="I130" s="150"/>
      <c r="J130" s="153"/>
      <c r="K130" s="150"/>
      <c r="L130" s="153"/>
      <c r="M130" s="150"/>
      <c r="N130" s="153"/>
    </row>
    <row r="131" spans="1:14" ht="15.95" customHeight="1" x14ac:dyDescent="0.25">
      <c r="A131" s="137"/>
      <c r="B131" s="137"/>
      <c r="F131" s="21"/>
      <c r="G131" s="21"/>
      <c r="H131" s="153"/>
      <c r="I131" s="150"/>
      <c r="J131" s="153"/>
      <c r="K131" s="150"/>
      <c r="L131" s="153"/>
      <c r="M131" s="150"/>
      <c r="N131" s="153"/>
    </row>
    <row r="132" spans="1:14" ht="15.95" customHeight="1" x14ac:dyDescent="0.25">
      <c r="A132" s="137"/>
      <c r="B132" s="137"/>
      <c r="F132" s="21"/>
      <c r="G132" s="21"/>
      <c r="H132" s="153"/>
      <c r="I132" s="150"/>
      <c r="J132" s="153"/>
      <c r="K132" s="150"/>
      <c r="L132" s="153"/>
      <c r="M132" s="150"/>
      <c r="N132" s="153"/>
    </row>
    <row r="133" spans="1:14" ht="15.95" customHeight="1" x14ac:dyDescent="0.25">
      <c r="A133" s="137"/>
      <c r="B133" s="137"/>
      <c r="F133" s="21"/>
      <c r="G133" s="21"/>
      <c r="H133" s="153"/>
      <c r="I133" s="150"/>
      <c r="J133" s="153"/>
      <c r="K133" s="150"/>
      <c r="L133" s="153"/>
      <c r="M133" s="150"/>
      <c r="N133" s="153"/>
    </row>
    <row r="134" spans="1:14" ht="15.95" customHeight="1" x14ac:dyDescent="0.25">
      <c r="A134" s="137"/>
      <c r="B134" s="137"/>
      <c r="F134" s="21"/>
      <c r="G134" s="21"/>
      <c r="H134" s="153"/>
      <c r="I134" s="150"/>
      <c r="J134" s="153"/>
      <c r="K134" s="150"/>
      <c r="L134" s="153"/>
      <c r="M134" s="150"/>
      <c r="N134" s="153"/>
    </row>
    <row r="135" spans="1:14" ht="15.95" customHeight="1" x14ac:dyDescent="0.25">
      <c r="A135" s="137"/>
      <c r="B135" s="137"/>
      <c r="F135" s="21"/>
      <c r="G135" s="21"/>
      <c r="H135" s="153"/>
      <c r="I135" s="150"/>
      <c r="J135" s="153"/>
      <c r="K135" s="150"/>
      <c r="L135" s="153"/>
      <c r="M135" s="150"/>
      <c r="N135" s="153"/>
    </row>
    <row r="136" spans="1:14" ht="15.95" customHeight="1" x14ac:dyDescent="0.25">
      <c r="A136" s="137"/>
      <c r="B136" s="137"/>
      <c r="F136" s="21"/>
      <c r="G136" s="21"/>
      <c r="H136" s="153"/>
      <c r="I136" s="150"/>
      <c r="J136" s="153"/>
      <c r="K136" s="150"/>
      <c r="L136" s="153"/>
      <c r="M136" s="150"/>
      <c r="N136" s="153"/>
    </row>
    <row r="137" spans="1:14" ht="15.95" customHeight="1" x14ac:dyDescent="0.25">
      <c r="A137" s="137"/>
      <c r="B137" s="137"/>
      <c r="F137" s="21"/>
      <c r="G137" s="21"/>
      <c r="H137" s="153"/>
      <c r="I137" s="150"/>
      <c r="J137" s="153"/>
      <c r="K137" s="150"/>
      <c r="L137" s="153"/>
      <c r="M137" s="150"/>
      <c r="N137" s="153"/>
    </row>
    <row r="138" spans="1:14" ht="15.95" customHeight="1" x14ac:dyDescent="0.25">
      <c r="A138" s="137"/>
      <c r="B138" s="137"/>
      <c r="F138" s="21"/>
      <c r="G138" s="21"/>
      <c r="H138" s="153"/>
      <c r="I138" s="150"/>
      <c r="J138" s="153"/>
      <c r="K138" s="150"/>
      <c r="L138" s="153"/>
      <c r="M138" s="150"/>
      <c r="N138" s="153"/>
    </row>
    <row r="139" spans="1:14" ht="15.95" customHeight="1" x14ac:dyDescent="0.25">
      <c r="A139" s="137"/>
      <c r="B139" s="137"/>
      <c r="F139" s="21"/>
      <c r="G139" s="21"/>
      <c r="H139" s="153"/>
      <c r="I139" s="150"/>
      <c r="J139" s="153"/>
      <c r="K139" s="150"/>
      <c r="L139" s="153"/>
      <c r="M139" s="150"/>
      <c r="N139" s="153"/>
    </row>
    <row r="140" spans="1:14" ht="15.95" customHeight="1" x14ac:dyDescent="0.25">
      <c r="A140" s="137"/>
      <c r="B140" s="137"/>
      <c r="F140" s="21"/>
      <c r="G140" s="21"/>
      <c r="H140" s="153"/>
      <c r="I140" s="150"/>
      <c r="J140" s="153"/>
      <c r="K140" s="150"/>
      <c r="L140" s="153"/>
      <c r="M140" s="150"/>
      <c r="N140" s="153"/>
    </row>
    <row r="141" spans="1:14" ht="15.95" customHeight="1" x14ac:dyDescent="0.25">
      <c r="A141" s="137"/>
      <c r="B141" s="137"/>
      <c r="F141" s="21"/>
      <c r="G141" s="21"/>
      <c r="H141" s="153"/>
      <c r="I141" s="150"/>
      <c r="J141" s="153"/>
      <c r="K141" s="150"/>
      <c r="L141" s="153"/>
      <c r="M141" s="150"/>
      <c r="N141" s="153"/>
    </row>
    <row r="142" spans="1:14" ht="15.95" customHeight="1" x14ac:dyDescent="0.25">
      <c r="A142" s="137"/>
      <c r="B142" s="137"/>
      <c r="F142" s="21"/>
      <c r="G142" s="21"/>
      <c r="H142" s="153"/>
      <c r="I142" s="150"/>
      <c r="J142" s="153"/>
      <c r="K142" s="150"/>
      <c r="L142" s="153"/>
      <c r="M142" s="150"/>
      <c r="N142" s="153"/>
    </row>
    <row r="143" spans="1:14" ht="15.95" customHeight="1" x14ac:dyDescent="0.25">
      <c r="A143" s="137"/>
      <c r="B143" s="137"/>
      <c r="F143" s="21"/>
      <c r="G143" s="21"/>
      <c r="H143" s="153"/>
      <c r="I143" s="150"/>
      <c r="J143" s="153"/>
      <c r="K143" s="150"/>
      <c r="L143" s="153"/>
      <c r="M143" s="150"/>
      <c r="N143" s="153"/>
    </row>
    <row r="144" spans="1:14" ht="15.95" customHeight="1" x14ac:dyDescent="0.25">
      <c r="A144" s="137"/>
      <c r="B144" s="137"/>
      <c r="F144" s="21"/>
      <c r="G144" s="21"/>
      <c r="H144" s="153"/>
      <c r="I144" s="150"/>
      <c r="J144" s="153"/>
      <c r="K144" s="150"/>
      <c r="L144" s="153"/>
      <c r="M144" s="150"/>
      <c r="N144" s="153"/>
    </row>
    <row r="145" spans="1:14" ht="15.95" customHeight="1" x14ac:dyDescent="0.25">
      <c r="A145" s="137"/>
      <c r="B145" s="137"/>
      <c r="F145" s="21"/>
      <c r="G145" s="21"/>
      <c r="H145" s="153"/>
      <c r="I145" s="150"/>
      <c r="J145" s="153"/>
      <c r="K145" s="150"/>
      <c r="L145" s="153"/>
      <c r="M145" s="150"/>
      <c r="N145" s="153"/>
    </row>
    <row r="146" spans="1:14" ht="15.95" customHeight="1" x14ac:dyDescent="0.25">
      <c r="A146" s="137"/>
      <c r="B146" s="137"/>
      <c r="F146" s="21"/>
      <c r="G146" s="21"/>
      <c r="H146" s="153"/>
      <c r="I146" s="150"/>
      <c r="J146" s="153"/>
      <c r="K146" s="150"/>
      <c r="L146" s="153"/>
      <c r="M146" s="150"/>
      <c r="N146" s="153"/>
    </row>
    <row r="147" spans="1:14" ht="15.95" customHeight="1" x14ac:dyDescent="0.25">
      <c r="A147" s="137"/>
      <c r="B147" s="137"/>
      <c r="F147" s="21"/>
      <c r="G147" s="21"/>
      <c r="H147" s="153"/>
      <c r="I147" s="150"/>
      <c r="J147" s="153"/>
      <c r="K147" s="150"/>
      <c r="L147" s="153"/>
      <c r="M147" s="150"/>
      <c r="N147" s="153"/>
    </row>
    <row r="148" spans="1:14" ht="15.95" customHeight="1" x14ac:dyDescent="0.25">
      <c r="A148" s="137"/>
      <c r="B148" s="137"/>
      <c r="F148" s="21"/>
      <c r="G148" s="21"/>
      <c r="H148" s="153"/>
      <c r="I148" s="150"/>
      <c r="J148" s="153"/>
      <c r="K148" s="150"/>
      <c r="L148" s="153"/>
      <c r="M148" s="150"/>
      <c r="N148" s="153"/>
    </row>
    <row r="149" spans="1:14" ht="15.95" customHeight="1" x14ac:dyDescent="0.25">
      <c r="A149" s="137"/>
      <c r="B149" s="137"/>
      <c r="F149" s="21"/>
      <c r="G149" s="21"/>
      <c r="H149" s="153"/>
      <c r="I149" s="150"/>
      <c r="J149" s="153"/>
      <c r="K149" s="150"/>
      <c r="L149" s="153"/>
      <c r="M149" s="150"/>
      <c r="N149" s="153"/>
    </row>
    <row r="150" spans="1:14" ht="15.95" customHeight="1" x14ac:dyDescent="0.25">
      <c r="A150" s="137"/>
      <c r="B150" s="137"/>
      <c r="F150" s="21"/>
      <c r="G150" s="21"/>
      <c r="H150" s="153"/>
      <c r="I150" s="150"/>
      <c r="J150" s="153"/>
      <c r="K150" s="150"/>
      <c r="L150" s="153"/>
      <c r="M150" s="150"/>
      <c r="N150" s="153"/>
    </row>
    <row r="151" spans="1:14" ht="15.95" customHeight="1" x14ac:dyDescent="0.25">
      <c r="A151" s="137"/>
      <c r="B151" s="137"/>
      <c r="F151" s="21"/>
      <c r="G151" s="21"/>
      <c r="H151" s="153"/>
      <c r="I151" s="150"/>
      <c r="J151" s="153"/>
      <c r="K151" s="150"/>
      <c r="L151" s="153"/>
      <c r="M151" s="150"/>
      <c r="N151" s="153"/>
    </row>
    <row r="152" spans="1:14" ht="15.95" customHeight="1" x14ac:dyDescent="0.25">
      <c r="A152" s="137"/>
      <c r="B152" s="137"/>
      <c r="F152" s="21"/>
      <c r="G152" s="21"/>
      <c r="H152" s="153"/>
      <c r="I152" s="150"/>
      <c r="J152" s="153"/>
      <c r="K152" s="150"/>
      <c r="L152" s="153"/>
      <c r="M152" s="150"/>
      <c r="N152" s="153"/>
    </row>
    <row r="153" spans="1:14" ht="15.95" customHeight="1" x14ac:dyDescent="0.25">
      <c r="A153" s="137"/>
      <c r="B153" s="137"/>
      <c r="F153" s="21"/>
      <c r="G153" s="21"/>
      <c r="H153" s="153"/>
      <c r="I153" s="150"/>
      <c r="J153" s="153"/>
      <c r="K153" s="150"/>
      <c r="L153" s="153"/>
      <c r="M153" s="150"/>
      <c r="N153" s="153"/>
    </row>
    <row r="154" spans="1:14" ht="15.95" customHeight="1" x14ac:dyDescent="0.25">
      <c r="A154" s="137"/>
      <c r="B154" s="137"/>
      <c r="F154" s="21"/>
      <c r="G154" s="21"/>
      <c r="H154" s="153"/>
      <c r="I154" s="150"/>
      <c r="J154" s="153"/>
      <c r="K154" s="150"/>
      <c r="L154" s="153"/>
      <c r="M154" s="150"/>
      <c r="N154" s="153"/>
    </row>
    <row r="155" spans="1:14" ht="15.95" customHeight="1" x14ac:dyDescent="0.25">
      <c r="A155" s="137"/>
      <c r="B155" s="137"/>
      <c r="F155" s="21"/>
      <c r="G155" s="21"/>
      <c r="H155" s="153"/>
      <c r="I155" s="150"/>
      <c r="J155" s="153"/>
      <c r="K155" s="150"/>
      <c r="L155" s="153"/>
      <c r="M155" s="150"/>
      <c r="N155" s="153"/>
    </row>
    <row r="156" spans="1:14" ht="12" customHeight="1" x14ac:dyDescent="0.25">
      <c r="A156" s="137"/>
      <c r="B156" s="137"/>
      <c r="F156" s="21"/>
      <c r="G156" s="21"/>
      <c r="H156" s="153"/>
      <c r="I156" s="150"/>
      <c r="J156" s="153"/>
      <c r="K156" s="150"/>
      <c r="L156" s="153"/>
      <c r="M156" s="150"/>
      <c r="N156" s="153"/>
    </row>
    <row r="157" spans="1:14" ht="4.5" customHeight="1" x14ac:dyDescent="0.25">
      <c r="A157" s="137"/>
      <c r="B157" s="137"/>
      <c r="F157" s="21"/>
      <c r="G157" s="21"/>
      <c r="H157" s="153"/>
      <c r="I157" s="150"/>
      <c r="J157" s="153"/>
      <c r="K157" s="150"/>
      <c r="L157" s="153"/>
      <c r="M157" s="150"/>
      <c r="N157" s="153"/>
    </row>
    <row r="158" spans="1:14" ht="8.25" customHeight="1" x14ac:dyDescent="0.25">
      <c r="A158" s="46"/>
      <c r="F158" s="144"/>
      <c r="G158" s="145"/>
      <c r="H158" s="145"/>
      <c r="I158" s="145"/>
      <c r="J158" s="145"/>
      <c r="K158" s="145"/>
      <c r="L158" s="145"/>
      <c r="M158" s="145"/>
      <c r="N158" s="145"/>
    </row>
    <row r="159" spans="1:14" ht="21.95" customHeight="1" x14ac:dyDescent="0.25">
      <c r="A159" s="75" t="s">
        <v>113</v>
      </c>
      <c r="B159" s="75"/>
      <c r="C159" s="75"/>
      <c r="D159" s="75"/>
      <c r="E159" s="75"/>
      <c r="F159" s="139"/>
      <c r="G159" s="111"/>
      <c r="H159" s="111"/>
      <c r="I159" s="111"/>
      <c r="J159" s="111"/>
      <c r="K159" s="111"/>
      <c r="L159" s="111"/>
      <c r="M159" s="111"/>
      <c r="N159" s="111"/>
    </row>
    <row r="160" spans="1:14" ht="15.95" customHeight="1" x14ac:dyDescent="0.25">
      <c r="F160" s="148"/>
      <c r="H160" s="122"/>
      <c r="J160" s="122"/>
      <c r="K160" s="122"/>
      <c r="L160" s="122"/>
      <c r="N160" s="122"/>
    </row>
    <row r="161" spans="6:14" ht="15.95" customHeight="1" x14ac:dyDescent="0.25">
      <c r="F161" s="149"/>
      <c r="H161" s="135"/>
      <c r="J161" s="135"/>
      <c r="K161" s="122"/>
      <c r="L161" s="122"/>
      <c r="N161" s="122"/>
    </row>
    <row r="162" spans="6:14" ht="15.95" customHeight="1" x14ac:dyDescent="0.25">
      <c r="F162" s="149"/>
      <c r="H162" s="135"/>
      <c r="J162" s="135"/>
      <c r="K162" s="122"/>
      <c r="L162" s="122"/>
      <c r="N162" s="122"/>
    </row>
  </sheetData>
  <mergeCells count="18">
    <mergeCell ref="H60:J60"/>
    <mergeCell ref="L60:N60"/>
    <mergeCell ref="H61:J61"/>
    <mergeCell ref="L61:N61"/>
    <mergeCell ref="H62:J62"/>
    <mergeCell ref="L62:N62"/>
    <mergeCell ref="H6:J6"/>
    <mergeCell ref="L6:N6"/>
    <mergeCell ref="H7:J7"/>
    <mergeCell ref="L7:N7"/>
    <mergeCell ref="H8:J8"/>
    <mergeCell ref="L8:N8"/>
    <mergeCell ref="H114:J114"/>
    <mergeCell ref="L114:N114"/>
    <mergeCell ref="H115:J115"/>
    <mergeCell ref="L115:N115"/>
    <mergeCell ref="H116:J116"/>
    <mergeCell ref="L116:N116"/>
  </mergeCells>
  <pageMargins left="0.8" right="0.5" top="0.5" bottom="0.6" header="0.49" footer="0.4"/>
  <pageSetup paperSize="9" firstPageNumber="11" orientation="portrait" useFirstPageNumber="1" horizontalDpi="1200" verticalDpi="1200" r:id="rId1"/>
  <headerFooter>
    <oddFooter>&amp;R&amp;"Arial,Regular"&amp;9&amp;P</oddFooter>
  </headerFooter>
  <rowBreaks count="2" manualBreakCount="2">
    <brk id="54" max="14" man="1"/>
    <brk id="108" max="13" man="1"/>
  </rowBreaks>
  <ignoredErrors>
    <ignoredError sqref="H9 J9 L9 N9 H63 J63 L63 N6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BS 2-4</vt:lpstr>
      <vt:lpstr>P&amp;L 5-8</vt:lpstr>
      <vt:lpstr>9</vt:lpstr>
      <vt:lpstr>10</vt:lpstr>
      <vt:lpstr>CF 11-13</vt:lpstr>
      <vt:lpstr>'10'!Print_Area</vt:lpstr>
      <vt:lpstr>'9'!Print_Area</vt:lpstr>
      <vt:lpstr>'CF 11-13'!Print_Area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Pakhathorn Khannarong</cp:lastModifiedBy>
  <cp:lastPrinted>2019-11-12T07:23:43Z</cp:lastPrinted>
  <dcterms:created xsi:type="dcterms:W3CDTF">2014-05-12T06:50:42Z</dcterms:created>
  <dcterms:modified xsi:type="dcterms:W3CDTF">2019-11-12T07:23:48Z</dcterms:modified>
</cp:coreProperties>
</file>