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G_DUANGRAT\Desktop\"/>
    </mc:Choice>
  </mc:AlternateContent>
  <xr:revisionPtr revIDLastSave="0" documentId="13_ncr:1_{0D931BF8-6BCE-4B5F-B5A9-659EDEC6FDED}" xr6:coauthVersionLast="45" xr6:coauthVersionMax="45" xr10:uidLastSave="{00000000-0000-0000-0000-000000000000}"/>
  <bookViews>
    <workbookView xWindow="-101" yWindow="-101" windowWidth="19673" windowHeight="10556" tabRatio="640" xr2:uid="{00000000-000D-0000-FFFF-FFFF00000000}"/>
  </bookViews>
  <sheets>
    <sheet name="P 2-5" sheetId="1" r:id="rId1"/>
    <sheet name="P6-7 three-month" sheetId="2" r:id="rId2"/>
    <sheet name="P8-9 nine-month" sheetId="3" r:id="rId3"/>
    <sheet name="10" sheetId="4" r:id="rId4"/>
    <sheet name="11" sheetId="5" r:id="rId5"/>
    <sheet name="12-1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hidden="1">[1]DETAIL!#REF!</definedName>
    <definedName name="_________NRP2" hidden="1">#REF!</definedName>
    <definedName name="________NRP2" hidden="1">#REF!</definedName>
    <definedName name="_______NRP2" hidden="1">#REF!</definedName>
    <definedName name="______man1" hidden="1">{#N/A,"VB",FALSE,"output";#N/A,"VS",FALSE,"output";#N/A,"VC",FALSE,"output";#N/A,"VG",FALSE,"output";#N/A,"J1",FALSE,"output";#N/A,"PT",FALSE,"output"}</definedName>
    <definedName name="______NRP2" hidden="1">#REF!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NRP2" hidden="1">#REF!</definedName>
    <definedName name="____a10" hidden="1">{"sales",#N/A,FALSE,"SALES"}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NRP2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NRP2" hidden="1">#REF!</definedName>
    <definedName name="___pp30" hidden="1">#REF!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123Graph_A\B118" hidden="1">#REF!</definedName>
    <definedName name="__123Graph_A1" hidden="1">[3]部品売上推移G!#REF!</definedName>
    <definedName name="__123Graph_A2" hidden="1">[3]部品売上推移G!#REF!</definedName>
    <definedName name="__123Graph_ALINE" hidden="1">#REF!</definedName>
    <definedName name="__123Graph_APIE" hidden="1">#REF!</definedName>
    <definedName name="__123Graph_AROI" hidden="1">#REF!</definedName>
    <definedName name="__123Graph_ASALES" hidden="1">#REF!</definedName>
    <definedName name="__123Graph_B\B11" hidden="1">#REF!</definedName>
    <definedName name="__123Graph_B\B118" hidden="1">#REF!</definedName>
    <definedName name="__123Graph_B1" hidden="1">[3]部品売上推移G!#REF!</definedName>
    <definedName name="__123Graph_B2" hidden="1">[3]部品売上推移G!#REF!</definedName>
    <definedName name="__123Graph_BPIE" hidden="1">#REF!</definedName>
    <definedName name="__123Graph_BSALES" hidden="1">#REF!</definedName>
    <definedName name="__123Graph_C\B118" hidden="1">#REF!</definedName>
    <definedName name="__123Graph_C1" hidden="1">[3]部品売上推移G!#REF!</definedName>
    <definedName name="__123Graph_C2" hidden="1">[3]部品売上推移G!#REF!</definedName>
    <definedName name="__123Graph_CPIE" hidden="1">#REF!</definedName>
    <definedName name="__123Graph_D1" hidden="1">[3]部品売上推移G!#REF!</definedName>
    <definedName name="__123Graph_D2" hidden="1">[3]部品売上推移G!#REF!</definedName>
    <definedName name="__123Graph_DPIE" hidden="1">#REF!</definedName>
    <definedName name="__123Graph_E1" hidden="1">[3]部品売上推移G!#REF!</definedName>
    <definedName name="__123Graph_E2" hidden="1">[3]部品売上推移G!#REF!</definedName>
    <definedName name="__123Graph_LBL_A" hidden="1">[3]部品売上推移G!#REF!</definedName>
    <definedName name="__123Graph_LBL_A1" hidden="1">[3]部品売上推移G!#REF!</definedName>
    <definedName name="__123Graph_LBL_A2" hidden="1">[3]部品売上推移G!#REF!</definedName>
    <definedName name="__123Graph_LBL_B" hidden="1">[3]部品売上推移G!$B$4:$W$4</definedName>
    <definedName name="__123Graph_LBL_B1" hidden="1">[3]部品売上推移G!$B$4:$W$4</definedName>
    <definedName name="__123Graph_LBL_B2" hidden="1">[3]部品売上推移G!$B$4:$W$4</definedName>
    <definedName name="__123Graph_LBL_C" hidden="1">[3]部品売上推移G!$B$3:$W$3</definedName>
    <definedName name="__123Graph_LBL_C1" hidden="1">[3]部品売上推移G!$B$3:$W$3</definedName>
    <definedName name="__123Graph_LBL_C2" hidden="1">[3]部品売上推移G!$B$3:$W$3</definedName>
    <definedName name="__123Graph_LBL_D" hidden="1">[3]部品売上推移G!#REF!</definedName>
    <definedName name="__123Graph_LBL_D1" hidden="1">[3]部品売上推移G!#REF!</definedName>
    <definedName name="__123Graph_LBL_D2" hidden="1">[3]部品売上推移G!#REF!</definedName>
    <definedName name="__123Graph_LBL_E" hidden="1">[3]部品売上推移G!#REF!</definedName>
    <definedName name="__123Graph_LBL_E1" hidden="1">[3]部品売上推移G!#REF!</definedName>
    <definedName name="__123Graph_LBL_E2" hidden="1">[3]部品売上推移G!#REF!</definedName>
    <definedName name="__123Graph_X\B11" hidden="1">#REF!</definedName>
    <definedName name="__123Graph_X1" hidden="1">[3]部品売上推移G!$B$1:$W$1</definedName>
    <definedName name="__123Graph_X2" hidden="1">[3]部品売上推移G!$B$1:$W$1</definedName>
    <definedName name="__123Graph_XLINE" hidden="1">#REF!</definedName>
    <definedName name="__123Graph_XPIE" hidden="1">#REF!</definedName>
    <definedName name="__123Graph_XROI" hidden="1">#REF!</definedName>
    <definedName name="__123Graph_XSALES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KEY1" hidden="1">[2]Accure!#REF!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RP2" hidden="1">#REF!</definedName>
    <definedName name="__pp30" hidden="1">#REF!</definedName>
    <definedName name="__SG_ACC_CAT_ACCOUNT__" hidden="1">[4]SGXLHIDDENSHEET!$S$1:$S$70</definedName>
    <definedName name="__SG_ACC_CAT_TYPE__" hidden="1">[4]SGXLHIDDENSHEET!$U$1:$U$10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TB1206" hidden="1">#REF!</definedName>
    <definedName name="__v600" hidden="1">{#N/A,#N/A,FALSE,"Assessment";#N/A,#N/A,FALSE,"Staffing";#N/A,#N/A,FALSE,"Hires";#N/A,#N/A,FALSE,"Assumptions"}</definedName>
    <definedName name="__佐藤　実施計画実績" hidden="1">{"'VQ ENG'!$A$1:$K$50"}</definedName>
    <definedName name="__部門長　実施計画タイ語版" hidden="1">{"'VQ ENG'!$A$1:$K$50"}</definedName>
    <definedName name="_1__123Graph_AC04C_ALL_L1" hidden="1">[5]MOTO!#REF!</definedName>
    <definedName name="_10____123Graph_AC04C_ALL_L1" hidden="1">[5]MOTO!#REF!</definedName>
    <definedName name="_10__123Graph_AC04C_FR_T2" hidden="1">[5]MOTO!#REF!</definedName>
    <definedName name="_100___123Graph_AC04C_FR_L1" hidden="1">[5]MOTO!#REF!</definedName>
    <definedName name="_103___123Graph_AC04C_FR_L2" hidden="1">[5]MOTO!#REF!</definedName>
    <definedName name="_106___123Graph_AC04C_FR_T1" hidden="1">[5]MOTO!#REF!</definedName>
    <definedName name="_109___123Graph_AC04C_FR_T2" hidden="1">[5]MOTO!#REF!</definedName>
    <definedName name="_11__123Graph_LBL_AC04C_FF_L" hidden="1">[5]MOTO!#REF!</definedName>
    <definedName name="_112___123Graph_LBL_AC04C_FF_L" hidden="1">[5]MOTO!#REF!</definedName>
    <definedName name="_115___123Graph_LBL_AC04C_FF_T" hidden="1">[5]MOTO!#REF!</definedName>
    <definedName name="_118___123Graph_LBL_AC04C_FR_L1" hidden="1">[5]MOTO!#REF!</definedName>
    <definedName name="_12__123Graph_LBL_AC04C_FF_T" hidden="1">[5]MOTO!#REF!</definedName>
    <definedName name="_121___123Graph_LBL_AC04C_FR_L2" hidden="1">[5]MOTO!#REF!</definedName>
    <definedName name="_124___123Graph_LBL_AC04C_FR_T1" hidden="1">[5]MOTO!#REF!</definedName>
    <definedName name="_127___123Graph_LBL_AC04C_FR_T2" hidden="1">[5]MOTO!#REF!</definedName>
    <definedName name="_13____123Graph_AC04C_ALL_L2" hidden="1">[5]MOTO!#REF!</definedName>
    <definedName name="_13__123Graph_LBL_AC04C_FR_L1" hidden="1">[5]MOTO!#REF!</definedName>
    <definedName name="_130___123Graph_XC04C_ALL_T1" hidden="1">[5]MOTO!#REF!</definedName>
    <definedName name="_133___123Graph_XC04C_ALL_T2" hidden="1">[5]MOTO!#REF!</definedName>
    <definedName name="_136___123Graph_XC04C_FF_L" hidden="1">[5]MOTO!#REF!</definedName>
    <definedName name="_139___123Graph_XC04C_FF_T" hidden="1">[5]MOTO!#REF!</definedName>
    <definedName name="_14__123Graph_LBL_AC04C_FR_L2" hidden="1">[5]MOTO!#REF!</definedName>
    <definedName name="_142___123Graph_XC04C_FR_L1" hidden="1">[5]MOTO!#REF!</definedName>
    <definedName name="_145___123Graph_XC04C_FR_L2" hidden="1">[5]MOTO!#REF!</definedName>
    <definedName name="_148___123Graph_XC04C_FR_T1" hidden="1">[5]MOTO!#REF!</definedName>
    <definedName name="_15__123Graph_LBL_AC04C_FR_T1" hidden="1">[5]MOTO!#REF!</definedName>
    <definedName name="_151___123Graph_XC04C_FR_T2" hidden="1">[5]MOTO!#REF!</definedName>
    <definedName name="_154__123Graph_AC04C_ALL_L1" hidden="1">[5]MOTO!#REF!</definedName>
    <definedName name="_157__123Graph_AC04C_ALL_L2" hidden="1">[5]MOTO!#REF!</definedName>
    <definedName name="_16____123Graph_AC04C_ALL_T1" hidden="1">[5]MOTO!#REF!</definedName>
    <definedName name="_16__123Graph_LBL_AC04C_FR_T2" hidden="1">[5]MOTO!#REF!</definedName>
    <definedName name="_160__123Graph_AC04C_ALL_T1" hidden="1">[5]MOTO!#REF!</definedName>
    <definedName name="_163__123Graph_AC04C_ALL_T2" hidden="1">[5]MOTO!#REF!</definedName>
    <definedName name="_166__123Graph_AC04C_FF_L" hidden="1">[5]MOTO!#REF!</definedName>
    <definedName name="_169__123Graph_AC04C_FF_T" hidden="1">[5]MOTO!#REF!</definedName>
    <definedName name="_17__123Graph_XC04C_ALL_T1" hidden="1">[5]MOTO!#REF!</definedName>
    <definedName name="_172__123Graph_AC04C_FR_L1" hidden="1">[5]MOTO!#REF!</definedName>
    <definedName name="_175__123Graph_AC04C_FR_L2" hidden="1">[5]MOTO!#REF!</definedName>
    <definedName name="_178__123Graph_AC04C_FR_T1" hidden="1">[5]MOTO!#REF!</definedName>
    <definedName name="_18__123Graph_XC04C_ALL_T2" hidden="1">[5]MOTO!#REF!</definedName>
    <definedName name="_181__123Graph_AC04C_FR_T2" hidden="1">[5]MOTO!#REF!</definedName>
    <definedName name="_184__123Graph_LBL_AC04C_FF_L" hidden="1">[5]MOTO!#REF!</definedName>
    <definedName name="_187__123Graph_LBL_AC04C_FF_T" hidden="1">[5]MOTO!#REF!</definedName>
    <definedName name="_19____123Graph_AC04C_ALL_T2" hidden="1">[5]MOTO!#REF!</definedName>
    <definedName name="_19__123Graph_XC04C_FF_L" hidden="1">[5]MOTO!#REF!</definedName>
    <definedName name="_190__123Graph_LBL_AC04C_FR_L1" hidden="1">[5]MOTO!#REF!</definedName>
    <definedName name="_193__123Graph_LBL_AC04C_FR_L2" hidden="1">[5]MOTO!#REF!</definedName>
    <definedName name="_196__123Graph_LBL_AC04C_FR_T1" hidden="1">[5]MOTO!#REF!</definedName>
    <definedName name="_199__123Graph_LBL_AC04C_FR_T2" hidden="1">[5]MOTO!#REF!</definedName>
    <definedName name="_2__123Graph_AC04C_ALL_L2" hidden="1">[5]MOTO!#REF!</definedName>
    <definedName name="_20__123Graph_XC04C_FF_T" hidden="1">[5]MOTO!#REF!</definedName>
    <definedName name="_202__123Graph_XC04C_ALL_T1" hidden="1">[5]MOTO!#REF!</definedName>
    <definedName name="_205__123Graph_XC04C_ALL_T2" hidden="1">[5]MOTO!#REF!</definedName>
    <definedName name="_208__123Graph_XC04C_FF_L" hidden="1">[5]MOTO!#REF!</definedName>
    <definedName name="_21___0_0_F" hidden="1">[1]DETAIL!#REF!</definedName>
    <definedName name="_21__123Graph_XC04C_FR_L1" hidden="1">[5]MOTO!#REF!</definedName>
    <definedName name="_211__123Graph_XC04C_FF_T" hidden="1">[5]MOTO!#REF!</definedName>
    <definedName name="_214__123Graph_XC04C_FR_L1" hidden="1">[5]MOTO!#REF!</definedName>
    <definedName name="_217__123Graph_XC04C_FR_L2" hidden="1">[5]MOTO!#REF!</definedName>
    <definedName name="_22____123Graph_AC04C_FF_L" hidden="1">[5]MOTO!#REF!</definedName>
    <definedName name="_22__123Graph_XC04C_FR_L2" hidden="1">[5]MOTO!#REF!</definedName>
    <definedName name="_220__123Graph_XC04C_FR_T1" hidden="1">[5]MOTO!#REF!</definedName>
    <definedName name="_223__123Graph_XC04C_FR_T2" hidden="1">[5]MOTO!#REF!</definedName>
    <definedName name="_23__123Graph_XC04C_FR_T1" hidden="1">[5]MOTO!#REF!</definedName>
    <definedName name="_24__0_0_F" hidden="1">[1]DETAIL!#REF!</definedName>
    <definedName name="_24__123Graph_XC04C_FR_T2" hidden="1">[5]MOTO!#REF!</definedName>
    <definedName name="_25____123Graph_AC04C_FF_T" hidden="1">[5]MOTO!#REF!</definedName>
    <definedName name="_25__123Graph_AF_S" hidden="1">#REF!</definedName>
    <definedName name="_26__123Graph_BF_S" hidden="1">#REF!</definedName>
    <definedName name="_27__123Graph_XF_S" hidden="1">#REF!</definedName>
    <definedName name="_27佐藤_実施計画実績" hidden="1">{"'VQ ENG'!$A$1:$K$50"}</definedName>
    <definedName name="_28____123Graph_AC04C_FR_L1" hidden="1">[5]MOTO!#REF!</definedName>
    <definedName name="_3__123Graph_AC04C_ALL_T1" hidden="1">[5]MOTO!#REF!</definedName>
    <definedName name="_30_0_0_F" hidden="1">[1]DETAIL!#REF!</definedName>
    <definedName name="_30部門長_実施計画タイ語版" hidden="1">{"'VQ ENG'!$A$1:$K$50"}</definedName>
    <definedName name="_31____123Graph_AC04C_FR_L2" hidden="1">[5]MOTO!#REF!</definedName>
    <definedName name="_31F" hidden="1">[1]DETAIL!#REF!</definedName>
    <definedName name="_34____123Graph_AC04C_FR_T1" hidden="1">[5]MOTO!#REF!</definedName>
    <definedName name="_34_0_0_F" hidden="1">[1]DETAIL!#REF!</definedName>
    <definedName name="_37____123Graph_AC04C_FR_T2" hidden="1">[5]MOTO!#REF!</definedName>
    <definedName name="_4__123Graph_AC04C_ALL_T2" hidden="1">[5]MOTO!#REF!</definedName>
    <definedName name="_40____123Graph_LBL_AC04C_FF_L" hidden="1">[5]MOTO!#REF!</definedName>
    <definedName name="_43____123Graph_LBL_AC04C_FF_T" hidden="1">[5]MOTO!#REF!</definedName>
    <definedName name="_46____123Graph_LBL_AC04C_FR_L1" hidden="1">[5]MOTO!#REF!</definedName>
    <definedName name="_49____123Graph_LBL_AC04C_FR_L2" hidden="1">[5]MOTO!#REF!</definedName>
    <definedName name="_5__123Graph_AC04C_FF_L" hidden="1">[5]MOTO!#REF!</definedName>
    <definedName name="_52____123Graph_LBL_AC04C_FR_T1" hidden="1">[5]MOTO!#REF!</definedName>
    <definedName name="_55____123Graph_LBL_AC04C_FR_T2" hidden="1">[5]MOTO!#REF!</definedName>
    <definedName name="_58____123Graph_XC04C_ALL_T1" hidden="1">[5]MOTO!#REF!</definedName>
    <definedName name="_6__123Graph_AC04C_FF_T" hidden="1">[5]MOTO!#REF!</definedName>
    <definedName name="_61____123Graph_XC04C_ALL_T2" hidden="1">[5]MOTO!#REF!</definedName>
    <definedName name="_64____123Graph_XC04C_FF_L" hidden="1">[5]MOTO!#REF!</definedName>
    <definedName name="_67____123Graph_XC04C_FF_T" hidden="1">[5]MOTO!#REF!</definedName>
    <definedName name="_7__123Graph_AC04C_FR_L1" hidden="1">[5]MOTO!#REF!</definedName>
    <definedName name="_70____123Graph_XC04C_FR_L1" hidden="1">[5]MOTO!#REF!</definedName>
    <definedName name="_73____123Graph_XC04C_FR_L2" hidden="1">[5]MOTO!#REF!</definedName>
    <definedName name="_76____123Graph_XC04C_FR_T1" hidden="1">[5]MOTO!#REF!</definedName>
    <definedName name="_79____123Graph_XC04C_FR_T2" hidden="1">[5]MOTO!#REF!</definedName>
    <definedName name="_8__123Graph_AC04C_FR_L2" hidden="1">[5]MOTO!#REF!</definedName>
    <definedName name="_82___123Graph_AC04C_ALL_L1" hidden="1">[5]MOTO!#REF!</definedName>
    <definedName name="_85___123Graph_AC04C_ALL_L2" hidden="1">[5]MOTO!#REF!</definedName>
    <definedName name="_88___123Graph_AC04C_ALL_T1" hidden="1">[5]MOTO!#REF!</definedName>
    <definedName name="_9__123Graph_AC04C_FR_T1" hidden="1">[5]MOTO!#REF!</definedName>
    <definedName name="_91___123Graph_AC04C_ALL_T2" hidden="1">[5]MOTO!#REF!</definedName>
    <definedName name="_94___123Graph_AC04C_FF_L" hidden="1">[5]MOTO!#REF!</definedName>
    <definedName name="_97___123Graph_AC04C_FF_T" hidden="1">[5]MOTO!#REF!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2" hidden="1">#REF!</definedName>
    <definedName name="_Key1" hidden="1">#REF!</definedName>
    <definedName name="_Key2" hidden="1">#REF!</definedName>
    <definedName name="_Key3" hidden="1">[6]正・営・契!#REF!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RP2" hidden="1">#REF!</definedName>
    <definedName name="_Parse_In" hidden="1">'[7]Trial Balance'!#REF!</definedName>
    <definedName name="_Parse_Out" localSheetId="2" hidden="1">#REF!</definedName>
    <definedName name="_Parse_Out" hidden="1">[8]total!#REF!</definedName>
    <definedName name="_pp30" hidden="1">#REF!</definedName>
    <definedName name="_Sort" localSheetId="2" hidden="1">#REF!</definedName>
    <definedName name="_Sort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佐藤　実施計画実績" hidden="1">{"'VQ ENG'!$A$1:$K$50"}</definedName>
    <definedName name="_部門長　実施計画タイ語版" hidden="1">{"'VQ ENG'!$A$1:$K$50"}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hidden="1">{"balance",#N/A,FALSE,"BALANCE"}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2" hidden="1">#REF!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sd" hidden="1">1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Y" hidden="1">{"'VQ ENG'!$A$1:$K$50"}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_1" hidden="1">{"'Model'!$A$1:$N$53"}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eau_1" hidden="1">{"'Model'!$A$1:$N$53"}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ＣＣＣ" hidden="1">{"'VQ ENG'!$A$1:$K$50"}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ode" hidden="1">#REF!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1" hidden="1">#REF!</definedName>
    <definedName name="data2" hidden="1">#REF!</definedName>
    <definedName name="data3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ic" hidden="1">{#N/A,#N/A,FALSE,"Profit Status";#N/A,#N/A,FALSE,"Invest";#N/A,#N/A,FALSE,"Revenue";#N/A,#N/A,FALSE,"Variable Cost";#N/A,#N/A,FALSE,"Options &amp; Series"}</definedName>
    <definedName name="EVT" hidden="1">{"ytdsum",#N/A,FALSE,"YTD";"MonthSum",#N/A,FALSE,"Month";"QuarterSum",#N/A,FALSE,"Quarter"}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ghjkl" hidden="1">{"'ITOCHU8'!$E$228:$S$350"}</definedName>
    <definedName name="fgs" hidden="1">{"'VQ ENG'!$A$1:$K$50"}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iddenRows" hidden="1">#REF!</definedName>
    <definedName name="HS" hidden="1">#REF!</definedName>
    <definedName name="HTML_Control_1" hidden="1">{"'Sheet1'!$A$1:$AA$147"}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61A1" hidden="1">{#N/A,"VB",FALSE,"output";#N/A,"VS",FALSE,"output";#N/A,"VC",FALSE,"output";#N/A,"VG",FALSE,"output";#N/A,"J1",FALSE,"output";#N/A,"PT",FALSE,"output"}</definedName>
    <definedName name="JA" hidden="1">{"'VQ ENG'!$A$1:$K$50"}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jj" hidden="1">{"'ITOCHU8'!$E$228:$S$350"}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aku4" hidden="1">{"'VQ ENG'!$A$1:$K$50"}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ｋｋ" hidden="1">{"'VQ ENG'!$A$1:$K$50"}</definedName>
    <definedName name="ｋｋｋ" hidden="1">{"'VQ ENG'!$A$1:$K$50"}</definedName>
    <definedName name="kkkkkkkkkkk" hidden="1">[9]Accrue!#REF!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_1" hidden="1">{"'Model'!$A$1:$N$53"}</definedName>
    <definedName name="LINK" hidden="1">{"'VQ ENG'!$A$1:$K$50"}</definedName>
    <definedName name="lwr_link_component" hidden="1">{"'VQ ENG'!$A$1:$K$50"}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_1" hidden="1">{"'Model'!$A$1:$N$53"}</definedName>
    <definedName name="nat" hidden="1">{#N/A,#N/A,FALSE,"Assessment";#N/A,#N/A,FALSE,"Staffing";#N/A,#N/A,FALSE,"Hires";#N/A,#N/A,FALSE,"Assumptions"}</definedName>
    <definedName name="nn_1" hidden="1">{"'Model'!$A$1:$N$53"}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rth" hidden="1">{"summary",#N/A,FALSE,"WCTREND";"invrcvbl",#N/A,FALSE,"WCTREND"}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hidden="1">{"Book Income",#N/A,FALSE,"B&amp;T";"Taxable Income",#N/A,FALSE,"B&amp;T"}</definedName>
    <definedName name="ｐｐ" hidden="1">{"'VQ ENG'!$A$1:$K$50"}</definedName>
    <definedName name="ppp" hidden="1">{#N/A,"VA",FALSE,"output";#N/A,"VB",FALSE,"output";#N/A,"VS",FALSE,"output";#N/A,"VC",FALSE,"output";#N/A,"VG",FALSE,"output";#N/A,"J1",FALSE,"output";#N/A,"J2",FALSE,"output";#N/A,"PT",FALSE,"output"}</definedName>
    <definedName name="pratds" hidden="1">#REF!,#REF!,#REF!</definedName>
    <definedName name="ProdForm" hidden="1">#REF!</definedName>
    <definedName name="Product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2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hidden="1">{"'VQ ENG'!$A$1:$K$50"}</definedName>
    <definedName name="RRBEAM2WD" hidden="1">{"'VQ ENG'!$A$1:$K$50"}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_1" hidden="1">{"'Model'!$A$1:$N$53"}</definedName>
    <definedName name="SAPBEXhrIndnt" hidden="1">2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hidden="1">{"Book Income",#N/A,FALSE,"B&amp;T";"Taxable Income",#N/A,FALSE,"B&amp;T"}</definedName>
    <definedName name="sdfsdf" hidden="1">3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lver_lin" hidden="1">0</definedName>
    <definedName name="solver_num" hidden="1">0</definedName>
    <definedName name="solver_typ" hidden="1">3</definedName>
    <definedName name="solver_val" hidden="1">401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#REF!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hidden="1">{"'Model'!$A$1:$N$53"}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I" hidden="1">{"'VQ ENG'!$A$1:$K$50"}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JA_LINK" hidden="1">{"'VQ ENG'!$A$1:$K$50"}</definedName>
    <definedName name="TTJA_TV" hidden="1">{"'VQ ENG'!$A$1:$K$50"}</definedName>
    <definedName name="tttt" hidden="1">{"FB Assumptions",#N/A,FALSE,"Asu";"FB Cashflow 1",#N/A,FALSE,"F&amp;B";"FB Cashflow 2",#N/A,FALSE,"F&amp;B"}</definedName>
    <definedName name="tun_1" hidden="1">{"'Model'!$A$1:$N$53"}</definedName>
    <definedName name="ＴＶ" hidden="1">{"'VQ ENG'!$A$1:$K$50"}</definedName>
    <definedName name="TV_link_component" hidden="1">{"'VQ ENG'!$A$1:$K$50"}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hidden="1">{"'Model'!$A$1:$N$53"}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vv" hidden="1">82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._.and._.Loss._.Account." hidden="1">{#N/A,#N/A,TRUE,"Monthly"}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QTDPages." hidden="1">{"qtdpage1",#N/A,FALSE,"QTD";"qtdpage2",#N/A,FALSE,"QTD";"qtdpage3",#N/A,FALSE,"QTD";"qtdpage4",#N/A,FALSE,"QTD"}</definedName>
    <definedName name="wrn.QTRSummaryOnly." hidden="1">{"quartersum",#N/A,FALSE,"Quarter"}</definedName>
    <definedName name="wrn.REPORT." hidden="1">{"REPORT",#N/A,FALSE,"AUG95"}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[10]Test!#REF!</definedName>
    <definedName name="XRefActiveRow" hidden="1">#REF!</definedName>
    <definedName name="XRefCopy1" hidden="1">[10]Test!#REF!</definedName>
    <definedName name="XRefCopy2" hidden="1">[10]Test!#REF!</definedName>
    <definedName name="XRefCopy2Row" hidden="1">[11]XREF!#REF!</definedName>
    <definedName name="XRefCopy3" hidden="1">[10]Test!#REF!</definedName>
    <definedName name="XRefCopy3Row" hidden="1">#REF!</definedName>
    <definedName name="XRefCopy4" hidden="1">[10]Test!#REF!</definedName>
    <definedName name="XRefCopy5" hidden="1">[10]Test!#REF!</definedName>
    <definedName name="XRefCopy5Row" hidden="1">#REF!</definedName>
    <definedName name="XRefCopy6" hidden="1">[10]Test!#REF!</definedName>
    <definedName name="XRefCopy6Row" hidden="1">#REF!</definedName>
    <definedName name="XRefCopy7" hidden="1">[10]Test!#REF!</definedName>
    <definedName name="XRefCopy7Row" hidden="1">#REF!</definedName>
    <definedName name="XRefPaste1" hidden="1">[10]Test!#REF!</definedName>
    <definedName name="XRefPaste1Row" hidden="1">#REF!</definedName>
    <definedName name="XRefPaste2" hidden="1">[10]Test!#REF!</definedName>
    <definedName name="XRefPaste2Row" hidden="1">#REF!</definedName>
    <definedName name="XRefPaste3" hidden="1">[10]Test!#REF!</definedName>
    <definedName name="XRefPaste3Row" hidden="1">#REF!</definedName>
    <definedName name="XRefPaste4" hidden="1">[10]Test!#REF!</definedName>
    <definedName name="XRefPaste4Row" hidden="1">#REF!</definedName>
    <definedName name="xxx" hidden="1">128</definedName>
    <definedName name="yat" hidden="1">{"'VQ ENG'!$A$1:$K$50"}</definedName>
    <definedName name="Z_04124116_8C66_4C39_9F46_99B81A75BF3A_.wvu.PrintArea" localSheetId="0" hidden="1">'P 2-5'!$A$1:$L$165</definedName>
    <definedName name="Z_0CCEA51C_6B5A_492A_905D_2F185A7C043A_.wvu.PrintArea" hidden="1">#REF!</definedName>
    <definedName name="Z_1F24CF22_25AE_11D1_ABE2_0000E2075D21_.wvu.PrintArea" hidden="1">'[3]#REF'!$A$1:$N$12</definedName>
    <definedName name="Z_219900E0_6BD0_11D1_9663_444553540000_.wvu.PrintArea" hidden="1">'[3]#REF'!$A$1:$IV$65536</definedName>
    <definedName name="Z_21BF408F_67C5_4845_8195_7D3AA8CDBCA5_.wvu.PrintArea" localSheetId="0" hidden="1">'P 2-5'!$A$1:$L$165</definedName>
    <definedName name="Z_308E34D2_18F0_11D1_9030_00000E4962D3_.wvu.PrintArea" hidden="1">'[3]#REF'!$A$1:$K$41</definedName>
    <definedName name="Z_3BE873B0_8BA5_11D1_B4DF_00A0C96EE468_.wvu.PrintArea" hidden="1">'[3]#REF'!$A$2:$K$50</definedName>
    <definedName name="Z_57BE36F1_5705_11D1_9EA7_0000E20DA891_.wvu.PrintArea" hidden="1">'[3]#REF'!$A$1:$IV$65536</definedName>
    <definedName name="Z_8175C941_6C52_11D1_955E_0000E20DA852_.wvu.PrintArea" hidden="1">'[3]#REF'!$A$1:$IV$65536</definedName>
    <definedName name="Z_9010AA90_6D36_11D1_B37D_0000E20DAA19_.wvu.PrintArea" hidden="1">'[3]#REF'!$A$1:$IV$65536</definedName>
    <definedName name="Z_9EBF229D_1CF3_49D7_8C71_8239F3A24C72_.wvu.PrintArea" localSheetId="0" hidden="1">'P 2-5'!$A$1:$L$165</definedName>
    <definedName name="Z_A23FAAEB_1BB4_4194_881D_176B38EA551B_.wvu.PrintArea" localSheetId="0" hidden="1">'P 2-5'!$A$1:$L$165</definedName>
    <definedName name="Z_AB004A4F_858A_4AC9_ADF0_FD624C01378E_.wvu.PrintArea" hidden="1">#REF!</definedName>
    <definedName name="Z_AB004A4F_858A_4AC9_ADF0_FD624C01378E_.wvu.Rows" hidden="1">#REF!,#REF!,#REF!</definedName>
    <definedName name="Z_C0EEE491_258B_11D1_84C1_0000E20DA6BB_.wvu.PrintArea" hidden="1">'[3]#REF'!$A$1:$IV$65536</definedName>
    <definedName name="Z_DC7B92C1_24DF_11D1_ABDF_0000E2075D21_.wvu.PrintArea" hidden="1">'[3]#REF'!$A$1:$N$12</definedName>
    <definedName name="Z_DF317201_2351_11D1_AAD4_0000E2075B8C_.wvu.PrintArea" hidden="1">'[3]#REF'!$A$1:$N$12</definedName>
    <definedName name="Z_ED34FBE1_25A6_11D1_B6CC_0000E20756C8_.wvu.PrintArea" hidden="1">'[3]#REF'!$A$1:$N$12</definedName>
    <definedName name="Z_F2A16C02_FC24_4170_A375_859826BD5134_.wvu.PrintArea" localSheetId="0" hidden="1">'P 2-5'!$A$1:$L$165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[5]MOTO!#REF!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ベクトロン" hidden="1">#REF!</definedName>
    <definedName name="ฟ_1" hidden="1">{"'Model'!$A$1:$N$53"}</definedName>
    <definedName name="สาม" hidden="1">#REF!</definedName>
    <definedName name="佐藤" hidden="1">{"'VQ ENG'!$A$1:$K$50"}</definedName>
    <definedName name="佐藤　実施計画実績" hidden="1">{"'VQ ENG'!$A$1:$K$50"}</definedName>
    <definedName name="北陽産業" hidden="1">#REF!</definedName>
    <definedName name="大分2" hidden="1">{"'VQ ENG'!$A$1:$K$50"}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流出原因4Ｍ" hidden="1">{"'VQ ENG'!$A$1:$K$50"}</definedName>
    <definedName name="結果報告" hidden="1">{"'VQ ENG'!$A$1:$K$50"}</definedName>
    <definedName name="設備負荷" hidden="1">{"'VQ ENG'!$A$1:$K$50"}</definedName>
    <definedName name="評価点数比較" hidden="1">{"'VQ ENG'!$A$1:$K$50"}</definedName>
    <definedName name="部門長" hidden="1">{"'VQ ENG'!$A$1:$K$50"}</definedName>
    <definedName name="部門長　実施計画タイ語版" hidden="1">{"'VQ ENG'!$A$1:$K$50"}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9" i="6" l="1"/>
  <c r="J169" i="6" l="1"/>
  <c r="G171" i="6" l="1"/>
  <c r="L166" i="6"/>
  <c r="J166" i="6"/>
  <c r="F166" i="6"/>
  <c r="H166" i="6"/>
  <c r="L132" i="6"/>
  <c r="J132" i="6"/>
  <c r="F132" i="6"/>
  <c r="H132" i="6"/>
  <c r="L39" i="6" l="1"/>
  <c r="L74" i="6" s="1"/>
  <c r="L79" i="6" s="1"/>
  <c r="L168" i="6" s="1"/>
  <c r="L171" i="6" s="1"/>
  <c r="H39" i="6"/>
  <c r="H74" i="6" s="1"/>
  <c r="H79" i="6" s="1"/>
  <c r="H168" i="6" s="1"/>
  <c r="H171" i="6" s="1"/>
  <c r="V30" i="4" l="1"/>
  <c r="Z30" i="4" s="1"/>
  <c r="T30" i="4"/>
  <c r="L69" i="2" l="1"/>
  <c r="J69" i="2"/>
  <c r="H69" i="2"/>
  <c r="F69" i="2"/>
  <c r="A28" i="5" l="1"/>
  <c r="S22" i="5"/>
  <c r="Q20" i="5"/>
  <c r="O18" i="5"/>
  <c r="M18" i="5"/>
  <c r="K18" i="5"/>
  <c r="I18" i="5"/>
  <c r="I20" i="5" s="1"/>
  <c r="I25" i="5" s="1"/>
  <c r="G18" i="5"/>
  <c r="G20" i="5" s="1"/>
  <c r="G25" i="5" s="1"/>
  <c r="E18" i="5"/>
  <c r="E20" i="5" s="1"/>
  <c r="Q16" i="5"/>
  <c r="S16" i="5" s="1"/>
  <c r="S15" i="5"/>
  <c r="Q13" i="5"/>
  <c r="A3" i="5"/>
  <c r="A1" i="5"/>
  <c r="A35" i="4"/>
  <c r="R33" i="4"/>
  <c r="P33" i="4"/>
  <c r="N33" i="4"/>
  <c r="L33" i="4"/>
  <c r="T31" i="4"/>
  <c r="X33" i="4"/>
  <c r="T28" i="4"/>
  <c r="V28" i="4" s="1"/>
  <c r="Z28" i="4" s="1"/>
  <c r="J33" i="4"/>
  <c r="Z26" i="4"/>
  <c r="X24" i="4"/>
  <c r="R24" i="4"/>
  <c r="P24" i="4"/>
  <c r="N24" i="4"/>
  <c r="L24" i="4"/>
  <c r="J24" i="4"/>
  <c r="H24" i="4"/>
  <c r="H26" i="4" s="1"/>
  <c r="H33" i="4" s="1"/>
  <c r="F24" i="4"/>
  <c r="F26" i="4" s="1"/>
  <c r="F33" i="4" s="1"/>
  <c r="D24" i="4"/>
  <c r="D26" i="4" s="1"/>
  <c r="D33" i="4" s="1"/>
  <c r="T22" i="4"/>
  <c r="T24" i="4" s="1"/>
  <c r="V21" i="4"/>
  <c r="Z21" i="4" s="1"/>
  <c r="V20" i="4"/>
  <c r="Z20" i="4" s="1"/>
  <c r="V19" i="4"/>
  <c r="Z19" i="4" s="1"/>
  <c r="V17" i="4"/>
  <c r="Z17" i="4" s="1"/>
  <c r="V16" i="4"/>
  <c r="Z16" i="4" s="1"/>
  <c r="Z14" i="4"/>
  <c r="L85" i="3"/>
  <c r="H85" i="3"/>
  <c r="F85" i="3"/>
  <c r="L78" i="3"/>
  <c r="H78" i="3"/>
  <c r="F78" i="3"/>
  <c r="L69" i="3"/>
  <c r="H69" i="3"/>
  <c r="O23" i="5"/>
  <c r="O25" i="5" s="1"/>
  <c r="M23" i="5"/>
  <c r="J69" i="3"/>
  <c r="A46" i="3"/>
  <c r="A45" i="3"/>
  <c r="L22" i="3"/>
  <c r="L25" i="3" s="1"/>
  <c r="L36" i="3" s="1"/>
  <c r="L39" i="3" s="1"/>
  <c r="H22" i="3"/>
  <c r="H25" i="3" s="1"/>
  <c r="H36" i="3" s="1"/>
  <c r="H39" i="3" s="1"/>
  <c r="A1" i="3"/>
  <c r="A44" i="3" s="1"/>
  <c r="L85" i="2"/>
  <c r="H85" i="2"/>
  <c r="L78" i="2"/>
  <c r="H78" i="2"/>
  <c r="A46" i="2"/>
  <c r="A45" i="2"/>
  <c r="L22" i="2"/>
  <c r="L25" i="2" s="1"/>
  <c r="L36" i="2" s="1"/>
  <c r="L39" i="2" s="1"/>
  <c r="L71" i="2" s="1"/>
  <c r="H22" i="2"/>
  <c r="H25" i="2" s="1"/>
  <c r="H36" i="2" s="1"/>
  <c r="H39" i="2" s="1"/>
  <c r="H71" i="2" s="1"/>
  <c r="A1" i="2"/>
  <c r="A44" i="2" s="1"/>
  <c r="L154" i="1"/>
  <c r="L157" i="1" s="1"/>
  <c r="J154" i="1"/>
  <c r="J157" i="1" s="1"/>
  <c r="H154" i="1"/>
  <c r="H157" i="1" s="1"/>
  <c r="F154" i="1"/>
  <c r="F157" i="1" s="1"/>
  <c r="L118" i="1"/>
  <c r="H118" i="1"/>
  <c r="F118" i="1"/>
  <c r="J118" i="1"/>
  <c r="L106" i="1"/>
  <c r="H106" i="1"/>
  <c r="J106" i="1"/>
  <c r="F106" i="1"/>
  <c r="A82" i="1"/>
  <c r="A127" i="1" s="1"/>
  <c r="A80" i="1"/>
  <c r="A125" i="1" s="1"/>
  <c r="A79" i="1"/>
  <c r="A93" i="3" s="1"/>
  <c r="L69" i="1"/>
  <c r="H69" i="1"/>
  <c r="J69" i="1"/>
  <c r="F69" i="1"/>
  <c r="A42" i="1"/>
  <c r="L29" i="1"/>
  <c r="H29" i="1"/>
  <c r="F29" i="1"/>
  <c r="J29" i="1"/>
  <c r="L71" i="3" l="1"/>
  <c r="A195" i="6"/>
  <c r="A143" i="6"/>
  <c r="A47" i="6"/>
  <c r="A94" i="6"/>
  <c r="Q18" i="5"/>
  <c r="F85" i="2"/>
  <c r="J22" i="2"/>
  <c r="J25" i="2" s="1"/>
  <c r="J36" i="2" s="1"/>
  <c r="J39" i="2" s="1"/>
  <c r="L120" i="1"/>
  <c r="L159" i="1" s="1"/>
  <c r="H71" i="1"/>
  <c r="F71" i="1"/>
  <c r="L71" i="1"/>
  <c r="A43" i="2"/>
  <c r="A93" i="2"/>
  <c r="A124" i="1"/>
  <c r="H120" i="1"/>
  <c r="H159" i="1" s="1"/>
  <c r="J71" i="1"/>
  <c r="A43" i="3"/>
  <c r="J120" i="1"/>
  <c r="J159" i="1" s="1"/>
  <c r="M25" i="5"/>
  <c r="Q23" i="5"/>
  <c r="Q25" i="5" s="1"/>
  <c r="E25" i="5"/>
  <c r="S20" i="5"/>
  <c r="F120" i="1"/>
  <c r="F159" i="1" s="1"/>
  <c r="F22" i="2"/>
  <c r="F25" i="2" s="1"/>
  <c r="F36" i="2" s="1"/>
  <c r="F39" i="2" s="1"/>
  <c r="F71" i="2" s="1"/>
  <c r="H71" i="3"/>
  <c r="V31" i="4"/>
  <c r="Z31" i="4" s="1"/>
  <c r="Z33" i="4" s="1"/>
  <c r="T33" i="4"/>
  <c r="S13" i="5"/>
  <c r="S18" i="5" s="1"/>
  <c r="F22" i="3"/>
  <c r="F25" i="3" s="1"/>
  <c r="F36" i="3" s="1"/>
  <c r="V22" i="4"/>
  <c r="Z22" i="4" s="1"/>
  <c r="Z24" i="4" s="1"/>
  <c r="A165" i="1"/>
  <c r="J22" i="3"/>
  <c r="J25" i="3" s="1"/>
  <c r="J36" i="3" s="1"/>
  <c r="F69" i="3"/>
  <c r="F39" i="3" l="1"/>
  <c r="F11" i="6"/>
  <c r="F39" i="6" s="1"/>
  <c r="F74" i="6" s="1"/>
  <c r="F79" i="6" s="1"/>
  <c r="F168" i="6" s="1"/>
  <c r="F171" i="6" s="1"/>
  <c r="J39" i="3"/>
  <c r="J75" i="3" s="1"/>
  <c r="J11" i="6"/>
  <c r="J39" i="6" s="1"/>
  <c r="J74" i="6" s="1"/>
  <c r="J79" i="6" s="1"/>
  <c r="J168" i="6" s="1"/>
  <c r="J171" i="6" s="1"/>
  <c r="F71" i="3"/>
  <c r="J71" i="2"/>
  <c r="K23" i="5"/>
  <c r="J71" i="3"/>
  <c r="J82" i="3" s="1"/>
  <c r="F78" i="2"/>
  <c r="V33" i="4"/>
  <c r="V24" i="4"/>
  <c r="J78" i="3" l="1"/>
  <c r="J85" i="2"/>
  <c r="J85" i="3"/>
  <c r="S23" i="5"/>
  <c r="S25" i="5" s="1"/>
  <c r="K25" i="5"/>
  <c r="J78" i="2" l="1"/>
</calcChain>
</file>

<file path=xl/sharedStrings.xml><?xml version="1.0" encoding="utf-8"?>
<sst xmlns="http://schemas.openxmlformats.org/spreadsheetml/2006/main" count="644" uniqueCount="290">
  <si>
    <t>บริษัท ธนบุรี เฮลท์แคร์ กรุ๊ป จำกัด (มหาชน)</t>
  </si>
  <si>
    <t>งบแสดงฐานะการเงิน</t>
  </si>
  <si>
    <t>ณ วันที่ 30 กันยายน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</si>
  <si>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</si>
  <si>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</si>
  <si>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</si>
  <si>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</si>
  <si>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</si>
  <si>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 xml:space="preserve"> 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</si>
  <si>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</si>
  <si>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</si>
  <si>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</si>
  <si>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</si>
  <si>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</si>
  <si>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</si>
  <si>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</si>
  <si>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</si>
  <si>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</si>
  <si>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</si>
  <si>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เงินให้กู้ยืมระยะสั้นแก่บุคคลและ</t>
  </si>
  <si>
    <t>กิจการที่เกี่ยวข้องกัน</t>
  </si>
  <si>
    <t>26 ค)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</si>
  <si>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</si>
  <si>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</si>
  <si>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</si>
  <si>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</si>
  <si>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เงินจ่ายล่วงหน้าค่าเช่าที่ตัดจำหน่าย</t>
  </si>
  <si>
    <t>ภายในหนึ่งปี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</si>
  <si>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</si>
  <si>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</si>
  <si>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</si>
  <si>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</si>
  <si>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</si>
  <si>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เงินลงทุนระยะยาวในตราสารทุน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</si>
  <si>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</si>
  <si>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</si>
  <si>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</si>
  <si>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เงินลงทุนระยะยาวอื่น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</si>
  <si>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</si>
  <si>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</si>
  <si>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</si>
  <si>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สินทรัพย์ไม่มีตัวตน (สุทธิ)</t>
  </si>
  <si>
    <t>สิทธิการเช่าที่ดินและอาคารเช่า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</si>
  <si>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</si>
  <si>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</si>
  <si>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เงินจ่ายล่วงหน้าค่าเช่า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</si>
  <si>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</si>
  <si>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</si>
  <si>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</si>
  <si>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</si>
  <si>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</si>
  <si>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</si>
  <si>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</si>
  <si>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</si>
  <si>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</si>
  <si>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</si>
  <si>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หนี้สินภายใต้สัญญาเช่าการเงิน (สุทธิ)</t>
  </si>
  <si>
    <t>- หนี้สินภายใต้สัญญาสิทธิการเช่าที่ดิน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</si>
  <si>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</si>
  <si>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</si>
  <si>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</si>
  <si>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</si>
  <si>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</si>
  <si>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</si>
  <si>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</si>
  <si>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เจ้าหนี้จากการซื้อสินทรัพย์ถาวร</t>
  </si>
  <si>
    <t>หนี้สินภายใต้สัญญาเช่าการเงิน (สุทธิ)</t>
  </si>
  <si>
    <t>หนี้สินภายใต้สัญญาสิทธิการเช่าที่ดิน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</si>
  <si>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</si>
  <si>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</si>
  <si>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</si>
  <si>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</si>
  <si>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</si>
  <si>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</si>
  <si>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</si>
  <si>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</si>
  <si>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</si>
  <si>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</si>
  <si>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</si>
  <si>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</si>
  <si>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</si>
  <si>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</si>
  <si>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</si>
  <si>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</si>
  <si>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</si>
  <si>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</si>
  <si>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2562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</si>
  <si>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</si>
  <si>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</si>
  <si>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</si>
  <si>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</si>
  <si>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</si>
  <si>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 xml:space="preserve">         -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</si>
  <si>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</si>
  <si>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</si>
  <si>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</si>
  <si>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</si>
  <si>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</si>
  <si>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</si>
  <si>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</si>
  <si>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</si>
  <si>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</si>
  <si>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</si>
  <si>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- กำไร(ขาดทุน)สุทธิจากอัตราแลกเปลี่ยน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</si>
  <si>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</si>
  <si>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</si>
  <si>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</si>
  <si>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ส่วนแบ่งขาดทุนจากเงินลงทุนในกิจการร่วมค้า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</si>
  <si>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</si>
  <si>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</si>
  <si>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</si>
  <si>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</si>
  <si>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</si>
  <si>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</si>
  <si>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</si>
  <si>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</si>
  <si>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รายการที่จะจัดประเภทรายการใหม่</t>
  </si>
  <si>
    <t>- กำไร(ขาดทุน)ที่ยังไม่รับรู้จาก</t>
  </si>
  <si>
    <t>การตีมูลค่ายุติธรรมของเงินลงทุนเผื่อขาย</t>
  </si>
  <si>
    <t>- ส่วนแบ่งกำไรขาดทุนเบ็ดเสร็จอื่นของ</t>
  </si>
  <si>
    <t>กิจการร่วมค้าตามวิธีส่วนได้เสีย</t>
  </si>
  <si>
    <t>ภาษีเงินได้เกี่ยวกับองค์ประกอบของ</t>
  </si>
  <si>
    <t>กำไรขาดทุนเบ็ดเสร็จอื่นสำหรับงวด</t>
  </si>
  <si>
    <t>- สุทธิจากภาษี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</si>
  <si>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</si>
  <si>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</si>
  <si>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</si>
  <si>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</si>
  <si>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กำไรต่อหุ้นขั้นพื้นฐานส่วนที่เป็นของ</t>
  </si>
  <si>
    <t>ผู้เป็นเจ้าของของบริษัทใหญ่ (บาท)</t>
  </si>
  <si>
    <t>สำหรับงวดเก้าเดือนสิ้นสุดวันที่ 30 กันยายน พ.ศ. 2562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</si>
  <si>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</si>
  <si>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</si>
  <si>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</si>
  <si>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กำไร(ขาดทุน)</t>
  </si>
  <si>
    <t>ส่วนแบ่งกำไรขาดทุน</t>
  </si>
  <si>
    <t>จัดสรรแล้ว</t>
  </si>
  <si>
    <t>ส่วนเกิน(ขาด)ทุน</t>
  </si>
  <si>
    <t>ที่ยังไม่รับรู้จากการ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</si>
  <si>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</si>
  <si>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</si>
  <si>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</si>
  <si>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</si>
  <si>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</si>
  <si>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</si>
  <si>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</si>
  <si>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</si>
  <si>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</si>
  <si>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ตีมูลค่ายุติธรรมของ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</si>
  <si>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</si>
  <si>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</si>
  <si>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</si>
  <si>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</si>
  <si>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</si>
  <si>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เต็มมูลค่าแล้ว</t>
  </si>
  <si>
    <t>ตามกฎหมาย</t>
  </si>
  <si>
    <t>ยังไม่ได้จัดสรร</t>
  </si>
  <si>
    <t>เพิ่มในบริษัทย่อย</t>
  </si>
  <si>
    <t>เงินลงทุนเผื่อขาย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</si>
  <si>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</si>
  <si>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</si>
  <si>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</si>
  <si>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</si>
  <si>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</si>
  <si>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ยอดคงเหลือต้นงวด ณ วันที่ 1 มกราคม พ.ศ. 2561</t>
  </si>
  <si>
    <t>การเปลี่ยนแปลงในส่วนของเจ้าของสำหรับงวด</t>
  </si>
  <si>
    <t>ขาดทุนจากการลงทุนเพิ่มในบริษัทย่อย</t>
  </si>
  <si>
    <t>ส่วนได้เสียที่ไม่มีอำนาจควบคุมเพิ่มขึ้น(ลดลง)จาก</t>
  </si>
  <si>
    <t>- การจ่ายเงินปันผลของบริษัทย่อย</t>
  </si>
  <si>
    <t>- การลงทุนในบริษัทย่อย</t>
  </si>
  <si>
    <t>- การเปลี่ยนแปลงสัดส่วนการถือหุ้นในบริษัทย่อย</t>
  </si>
  <si>
    <t>ยอดคงเหลือปลายงวด ณ วันที่ 30 กันยายน พ.ศ. 2561</t>
  </si>
  <si>
    <t>ยอดคงเหลือต้นงวด ณ วันที่ 1 มกราคม พ.ศ. 2562</t>
  </si>
  <si>
    <t>ยอดคงเหลือปลายงวด ณ วันที่ 30 กันยายน พ.ศ. 2562</t>
  </si>
  <si>
    <t>ข้อมูลทางการเงินเฉพาะกิจการ (ยังไม่ได้ตรวจสอบ) (บาท)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</si>
  <si>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</si>
  <si>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</si>
  <si>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หมายเหตุประกอบข้อมูลทางการเงินในหน้า 16 ถึง 48 เป็นส่วนหนึ่งของข้อมูลทางการเงินระหว่างกาลนี้</t>
  </si>
  <si>
    <t>14 ข)</t>
  </si>
  <si>
    <t>จ่ายเงินปันผล (หมายเหตุ 24)</t>
  </si>
  <si>
    <t xml:space="preserve">   จัดสรรแล้ว - ทุนสำรองตามกฎหมาย</t>
  </si>
  <si>
    <t>ส่วนเกิน(ขาด)ทุนจากการลงทุนเพิ่มในบริษัทย่อย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</si>
  <si>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</si>
  <si>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</si>
  <si>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</si>
  <si>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8, 13</t>
  </si>
  <si>
    <t>จ่ายเงินปันผล</t>
  </si>
  <si>
    <t xml:space="preserve">จ่ายเงินปันผล 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</si>
  <si>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</si>
  <si>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</si>
  <si>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</si>
  <si>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</si>
  <si>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</si>
  <si>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</si>
  <si>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หนี้สงสัยจะสูญ - ลูกหนี้การค้าและลูกหนี้อื่น</t>
  </si>
  <si>
    <t>- สินค้าเสื่อมสภาพ</t>
  </si>
  <si>
    <t>- การด้อยค่าที่ดิน อาคารและอุปกรณ์</t>
  </si>
  <si>
    <t>กำไรจากการลงทุนในบริษัทย่อย</t>
  </si>
  <si>
    <t>กำไรจากการจำหน่าย - เงินลงทุนระยะสั้น</t>
  </si>
  <si>
    <t>กำไรจากการจำหน่าย - เงินลงทุนระยะยาว</t>
  </si>
  <si>
    <t>ในตราสารทุน</t>
  </si>
  <si>
    <t>กำไรจากอัตราแลกเปลี่ยนที่ยังไม่เกิดขึ้นจริง</t>
  </si>
  <si>
    <t>ตัดจำหน่ายหนี้สูญ</t>
  </si>
  <si>
    <t>ค่าเสื่อมราคา</t>
  </si>
  <si>
    <t>ค่าตัดจำหน่าย</t>
  </si>
  <si>
    <t>ค่าเช่าตัดจำหน่าย</t>
  </si>
  <si>
    <t>ตัดจำหน่ายภาษีค้างจ่าย</t>
  </si>
  <si>
    <t xml:space="preserve">(กำไร)ขาดทุนสุทธิจากการจำหน่ายที่ดิน </t>
  </si>
  <si>
    <t>อาคารและอุปกรณ์ และสินทรัพย์ไม่มีตัวตน</t>
  </si>
  <si>
    <t>ขาดทุนจากการตัดจำหน่ายที่ดิน อาคารและอุปกรณ์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</si>
  <si>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</si>
  <si>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</si>
  <si>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</si>
  <si>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</si>
  <si>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</si>
  <si>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</si>
  <si>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</si>
  <si>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</si>
  <si>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</si>
  <si>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</si>
  <si>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เงินมัดจำที่เรียกคืนได้ภายหนึ่งปี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</si>
  <si>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</si>
  <si>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</si>
  <si>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</si>
  <si>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</si>
  <si>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</si>
  <si>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</si>
  <si>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</si>
  <si>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</si>
  <si>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</si>
  <si>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</si>
  <si>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</si>
  <si>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เงินลงทุนระยะสั้นกับสถาบันการเงิน(เพิ่มขึ้น)ลดลง</t>
  </si>
  <si>
    <t>เงินลงทุนระยะสั้น - เงินสดจ่าย</t>
  </si>
  <si>
    <t>เงินฝากสถาบันการเงินติดภาระค้ำประกัน(เพิ่มขึ้น)ลดลง</t>
  </si>
  <si>
    <t>เงินลงทุนระยะยาวในตราสารทุน - เงินสดรับ</t>
  </si>
  <si>
    <t>เงินลงทุนในบริษัทร่วม - เงินสดจ่าย</t>
  </si>
  <si>
    <t>เงินลงทุนในบริษัทย่อย - เงินสดจ่าย</t>
  </si>
  <si>
    <t>เงินลงทุนในกิจการร่วมค้า - เงินสดจ่าย</t>
  </si>
  <si>
    <t>เงินลงทุนระยะยาวอื่น - เงินสดรับ</t>
  </si>
  <si>
    <t>เงินสดจ่ายล่วงหน้าค่าสิทธิการเช่าที่ดินเพิ่มขึ้น</t>
  </si>
  <si>
    <t>เงินสดจ่ายหนี้สินภายใต้สัญญาสิทธิการเช่าที่ดิน</t>
  </si>
  <si>
    <t>เงินสดจ่ายเพื่อซื้อ - ที่ดิน อาคารและอุปกรณ์</t>
  </si>
  <si>
    <t>เงินสดจ่ายเพื่อซื้อสินทรัพย์ของบริษัท</t>
  </si>
  <si>
    <t>โรงพยาบาลธนบุรี บำรุงเมือง จำกัด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</si>
  <si>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</si>
  <si>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</si>
  <si>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เงินสดจ่ายเงินจ่ายล่วงหน้าค่าเช่า</t>
  </si>
  <si>
    <t>เงินให้กู้ยืมระยะสั้นแก่บริษัทที่เกี่ยวข้องกัน</t>
  </si>
  <si>
    <t>- เงินสดรับ</t>
  </si>
  <si>
    <t>- เงินสดจ่าย</t>
  </si>
  <si>
    <t xml:space="preserve">เงินปันผลรับจากเงินลงทุนในบริษัทย่อย บริษัทร่วม </t>
  </si>
  <si>
    <t>บริษัทอื่นและหลักทรัพย์เผื่อขาย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</si>
  <si>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</si>
  <si>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</si>
  <si>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จากสถาบันการเงินเพิ่มขึ้น(ลดลง)สุทธิ</t>
  </si>
  <si>
    <t>เงินกู้ยืมระยะสั้นจากกิจการที่เกี่ยวข้องกัน - เงินสดรับ</t>
  </si>
  <si>
    <t>26 ง)</t>
  </si>
  <si>
    <t>เงินกู้ยืมระยะยาวจากสถาบันการเงิน - เงินสดรับ</t>
  </si>
  <si>
    <t>เงินสดจ่ายจากค่าธรรมเนียมเงินกู้จ่ายล่วงหน้า</t>
  </si>
  <si>
    <t>เงินสดจ่ายชำระหนี้สินตามสัญญาเช่าการเงิน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</si>
  <si>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</si>
  <si>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</si>
  <si>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</si>
  <si>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</si>
  <si>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</si>
  <si>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</si>
  <si>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</si>
  <si>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</si>
  <si>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 xml:space="preserve">เจ้าหนี้คงค้างจากการซื้อในระหว่างงวด </t>
  </si>
  <si>
    <t xml:space="preserve">- ที่ดิน อาคารและอุปกรณ์ </t>
  </si>
  <si>
    <t>- สินทรัพย์ไม่มีตัวตน</t>
  </si>
  <si>
    <t>- สินทรัพย์ภายใต้สัญญาเช่าการเงิน (สุทธิ)</t>
  </si>
  <si>
    <t>เงินปันผลค้างจ่าย</t>
  </si>
  <si>
    <t>เงินประกันค่าก่อสร้าง</t>
  </si>
  <si>
    <t>โอนที่ดินไปเป็นต้นทุนการพัฒนาโครงการ</t>
  </si>
  <si>
    <t>ให้บริการทางการแพทย์ครบวงจร</t>
  </si>
  <si>
    <t>โอนที่ดินไปเป็นสินค้าคงเหลือ</t>
  </si>
  <si>
    <t>โอนเปลี่ยนประเภทเงินให้กู้ยืมระยะยาวเป็น</t>
  </si>
  <si>
    <t>เงินให้กู้ยืมระยะสั้น</t>
  </si>
  <si>
    <t>ขาดทุนจากการตัดจำหน่ายสินทรัพย์ไม่มีตัวตน</t>
  </si>
  <si>
    <t>เงินสดได้มาจากกิจกรรมดำเนินงาน</t>
  </si>
  <si>
    <r>
      <rPr>
        <sz val="9"/>
        <color theme="0"/>
        <rFont val="Arial Unicode MS"/>
        <family val="2"/>
      </rPr>
      <t>เงินลงทุนระยะสั้น</t>
    </r>
    <r>
      <rPr>
        <sz val="9"/>
        <rFont val="Arial Unicode MS"/>
        <family val="2"/>
      </rPr>
      <t xml:space="preserve"> - เงินสดรับ</t>
    </r>
  </si>
  <si>
    <r>
      <rPr>
        <sz val="9"/>
        <color theme="0"/>
        <rFont val="Arial Unicode MS"/>
        <family val="2"/>
      </rPr>
      <t>เงินลงทุนระยะยาวอื่น</t>
    </r>
    <r>
      <rPr>
        <sz val="9"/>
        <rFont val="Arial Unicode MS"/>
        <family val="2"/>
      </rPr>
      <t xml:space="preserve"> - เงินสดจ่าย</t>
    </r>
  </si>
  <si>
    <r>
      <rPr>
        <sz val="9"/>
        <color theme="0"/>
        <rFont val="Arial Unicode MS"/>
        <family val="2"/>
      </rPr>
      <t>เงินสดจ่ายเพื่อซื้อ</t>
    </r>
    <r>
      <rPr>
        <sz val="9"/>
        <rFont val="Arial Unicode MS"/>
        <family val="2"/>
      </rPr>
      <t xml:space="preserve"> - สินทรัพย์ไม่มีตัวตน</t>
    </r>
  </si>
  <si>
    <r>
      <rPr>
        <sz val="9"/>
        <color theme="0"/>
        <rFont val="Arial Unicode MS"/>
        <family val="2"/>
      </rPr>
      <t>เงินสดจ่ายเพื่อซื้อ</t>
    </r>
    <r>
      <rPr>
        <sz val="9"/>
        <rFont val="Arial Unicode MS"/>
        <family val="2"/>
      </rPr>
      <t xml:space="preserve"> - สิทธิการเช่าที่ดิน</t>
    </r>
  </si>
  <si>
    <r>
      <rPr>
        <sz val="9"/>
        <color theme="0"/>
        <rFont val="Arial Unicode MS"/>
        <family val="2"/>
      </rPr>
      <t>เงินกู้ยืมระยะสั้นจากกิจการที่เกี่ยวข้องกัน</t>
    </r>
    <r>
      <rPr>
        <sz val="9"/>
        <rFont val="Arial Unicode MS"/>
        <family val="2"/>
      </rPr>
      <t xml:space="preserve"> - เงินสดจ่าย</t>
    </r>
  </si>
  <si>
    <r>
      <rPr>
        <sz val="9"/>
        <color theme="0"/>
        <rFont val="Arial Unicode MS"/>
        <family val="2"/>
      </rPr>
      <t>เงินกู้ยืมระยะยาวจากสถาบันการเงิน</t>
    </r>
    <r>
      <rPr>
        <sz val="9"/>
        <rFont val="Arial Unicode MS"/>
        <family val="2"/>
      </rPr>
      <t xml:space="preserve"> - เงินสดจ่าย</t>
    </r>
  </si>
  <si>
    <t>เงินสดและรายการเทียบเท่าเงินสดเพิ่มขึ้นสุทธิ</t>
  </si>
  <si>
    <t>หุ้นสามัญ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</si>
</sst>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??_);_(@_)"/>
    <numFmt numFmtId="188" formatCode="_(* #,##0_);_(* \(#,##0\);_(* &quot;-&quot;??_)\ \ \ ;_(@_)"/>
    <numFmt numFmtId="189" formatCode="_(* #,##0.00_);_(* \(#,##0.00\);_(* &quot;-&quot;??_);_(@_)"/>
    <numFmt numFmtId="190" formatCode="_(* #,##0_);_(* \(#,##0\);_(* &quot;-&quot;_);_(@_)"/>
    <numFmt numFmtId="191" formatCode="#,##0;\ \ \(#,##0\)"/>
    <numFmt numFmtId="192" formatCode="_(* #,##0.000_);_(* \(#,##0.000\);_(* &quot;-&quot;??_)\ \ \ ;_(@_)"/>
    <numFmt numFmtId="193" formatCode="_(* #,##0.00_);_(* \(#,##0.00\);_(* &quot;-&quot;??_)\ \ \ ;_(@_)"/>
    <numFmt numFmtId="194" formatCode="0.0%"/>
    <numFmt numFmtId="195" formatCode="_(* #,##0_);_(* \(#,##0\);_(* &quot;-&quot;???\ _);_(@_)"/>
    <numFmt numFmtId="196" formatCode="_(* #,##0.000_);_(* \(#,##0.000\);_(* &quot;-&quot;???\ _);_(@_)"/>
  </numFmts>
  <fonts count="2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3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6"/>
      <name val="Angsana New"/>
      <family val="1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u/>
      <sz val="9"/>
      <name val="Arial Unicode MS"/>
      <family val="2"/>
    </font>
    <font>
      <sz val="9"/>
      <color theme="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16" fillId="0" borderId="0"/>
    <xf numFmtId="0" fontId="15" fillId="0" borderId="0"/>
  </cellStyleXfs>
  <cellXfs count="375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87" fontId="5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87" fontId="8" fillId="0" borderId="0" xfId="3" applyNumberFormat="1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187" fontId="8" fillId="0" borderId="0" xfId="3" applyNumberFormat="1" applyFont="1" applyAlignment="1">
      <alignment horizontal="left" vertical="center"/>
    </xf>
    <xf numFmtId="0" fontId="7" fillId="0" borderId="1" xfId="3" applyFont="1" applyBorder="1" applyAlignment="1">
      <alignment horizontal="left" vertical="center"/>
    </xf>
    <xf numFmtId="187" fontId="8" fillId="0" borderId="1" xfId="3" applyNumberFormat="1" applyFont="1" applyBorder="1" applyAlignment="1">
      <alignment horizontal="centerContinuous" vertical="center"/>
    </xf>
    <xf numFmtId="0" fontId="8" fillId="0" borderId="1" xfId="3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187" fontId="8" fillId="0" borderId="0" xfId="3" applyNumberFormat="1" applyFont="1" applyAlignment="1">
      <alignment vertical="center"/>
    </xf>
    <xf numFmtId="187" fontId="9" fillId="0" borderId="0" xfId="3" applyNumberFormat="1" applyFont="1" applyAlignment="1">
      <alignment vertical="center"/>
    </xf>
    <xf numFmtId="188" fontId="7" fillId="0" borderId="0" xfId="3" applyNumberFormat="1" applyFont="1" applyAlignment="1">
      <alignment horizontal="right" vertical="center"/>
    </xf>
    <xf numFmtId="188" fontId="7" fillId="0" borderId="0" xfId="3" quotePrefix="1" applyNumberFormat="1" applyFont="1" applyAlignment="1">
      <alignment horizontal="right" vertical="center"/>
    </xf>
    <xf numFmtId="187" fontId="7" fillId="0" borderId="0" xfId="3" applyNumberFormat="1" applyFont="1" applyAlignment="1">
      <alignment horizontal="center" vertical="center"/>
    </xf>
    <xf numFmtId="187" fontId="10" fillId="0" borderId="0" xfId="3" applyNumberFormat="1" applyFont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188" fontId="7" fillId="0" borderId="1" xfId="3" applyNumberFormat="1" applyFont="1" applyBorder="1" applyAlignment="1">
      <alignment horizontal="right" vertical="center"/>
    </xf>
    <xf numFmtId="0" fontId="7" fillId="0" borderId="0" xfId="3" applyFont="1" applyAlignment="1">
      <alignment vertical="center"/>
    </xf>
    <xf numFmtId="188" fontId="8" fillId="0" borderId="0" xfId="3" applyNumberFormat="1" applyFont="1" applyAlignment="1">
      <alignment horizontal="right" vertical="center"/>
    </xf>
    <xf numFmtId="188" fontId="8" fillId="0" borderId="0" xfId="4" applyNumberFormat="1" applyFont="1" applyAlignment="1">
      <alignment horizontal="right" vertical="center"/>
    </xf>
    <xf numFmtId="0" fontId="8" fillId="0" borderId="0" xfId="3" quotePrefix="1" applyFont="1" applyAlignment="1">
      <alignment vertical="center"/>
    </xf>
    <xf numFmtId="0" fontId="8" fillId="0" borderId="1" xfId="3" applyFont="1" applyBorder="1" applyAlignment="1">
      <alignment vertical="center"/>
    </xf>
    <xf numFmtId="187" fontId="8" fillId="0" borderId="1" xfId="3" applyNumberFormat="1" applyFont="1" applyBorder="1" applyAlignment="1">
      <alignment vertical="center"/>
    </xf>
    <xf numFmtId="187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horizontal="center" vertical="center"/>
    </xf>
    <xf numFmtId="187" fontId="8" fillId="0" borderId="0" xfId="3" quotePrefix="1" applyNumberFormat="1" applyFont="1" applyAlignment="1">
      <alignment horizontal="left" vertical="center"/>
    </xf>
    <xf numFmtId="0" fontId="7" fillId="0" borderId="1" xfId="3" applyFont="1" applyBorder="1" applyAlignment="1">
      <alignment vertical="center"/>
    </xf>
    <xf numFmtId="188" fontId="8" fillId="0" borderId="1" xfId="3" applyNumberFormat="1" applyFont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188" fontId="7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37" fontId="7" fillId="0" borderId="0" xfId="3" applyNumberFormat="1" applyFont="1" applyAlignment="1">
      <alignment vertical="center"/>
    </xf>
    <xf numFmtId="0" fontId="7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0" fontId="7" fillId="0" borderId="0" xfId="3" quotePrefix="1" applyFont="1" applyAlignment="1">
      <alignment horizontal="left" vertical="center"/>
    </xf>
    <xf numFmtId="188" fontId="10" fillId="0" borderId="0" xfId="3" applyNumberFormat="1" applyFont="1" applyAlignment="1">
      <alignment horizontal="right" vertical="center"/>
    </xf>
    <xf numFmtId="191" fontId="8" fillId="0" borderId="0" xfId="4" applyNumberFormat="1" applyFont="1" applyAlignment="1">
      <alignment horizontal="left" vertical="center"/>
    </xf>
    <xf numFmtId="0" fontId="12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191" fontId="8" fillId="0" borderId="1" xfId="4" applyNumberFormat="1" applyFont="1" applyBorder="1" applyAlignment="1">
      <alignment horizontal="left" vertical="center"/>
    </xf>
    <xf numFmtId="191" fontId="7" fillId="0" borderId="1" xfId="4" applyNumberFormat="1" applyFont="1" applyBorder="1" applyAlignment="1">
      <alignment horizontal="left" vertical="center"/>
    </xf>
    <xf numFmtId="187" fontId="8" fillId="0" borderId="1" xfId="3" applyNumberFormat="1" applyFont="1" applyBorder="1" applyAlignment="1">
      <alignment horizontal="left" vertical="center"/>
    </xf>
    <xf numFmtId="0" fontId="7" fillId="0" borderId="0" xfId="3" applyFont="1" applyAlignment="1">
      <alignment horizontal="left" vertical="top"/>
    </xf>
    <xf numFmtId="187" fontId="8" fillId="0" borderId="0" xfId="3" applyNumberFormat="1" applyFont="1" applyAlignment="1">
      <alignment horizontal="centerContinuous" vertical="top"/>
    </xf>
    <xf numFmtId="0" fontId="8" fillId="0" borderId="0" xfId="3" applyFont="1" applyAlignment="1">
      <alignment vertical="top"/>
    </xf>
    <xf numFmtId="191" fontId="7" fillId="0" borderId="0" xfId="4" applyNumberFormat="1" applyFont="1" applyAlignment="1">
      <alignment horizontal="left" vertical="center"/>
    </xf>
    <xf numFmtId="0" fontId="7" fillId="0" borderId="0" xfId="3" quotePrefix="1" applyFont="1" applyAlignment="1">
      <alignment vertical="center"/>
    </xf>
    <xf numFmtId="187" fontId="7" fillId="0" borderId="0" xfId="3" applyNumberFormat="1" applyFont="1" applyAlignment="1">
      <alignment horizontal="left" vertical="center"/>
    </xf>
    <xf numFmtId="192" fontId="8" fillId="0" borderId="3" xfId="4" applyNumberFormat="1" applyFont="1" applyBorder="1" applyAlignment="1">
      <alignment horizontal="right" vertical="center"/>
    </xf>
    <xf numFmtId="193" fontId="8" fillId="0" borderId="0" xfId="3" applyNumberFormat="1" applyFont="1" applyAlignment="1">
      <alignment horizontal="right" vertical="center"/>
    </xf>
    <xf numFmtId="192" fontId="8" fillId="0" borderId="0" xfId="3" applyNumberFormat="1" applyFont="1" applyAlignment="1">
      <alignment horizontal="right" vertical="center"/>
    </xf>
    <xf numFmtId="0" fontId="8" fillId="0" borderId="1" xfId="3" applyFont="1" applyBorder="1" applyAlignment="1">
      <alignment horizontal="left" vertical="center"/>
    </xf>
    <xf numFmtId="0" fontId="8" fillId="0" borderId="0" xfId="3" applyFont="1" applyBorder="1" applyAlignment="1">
      <alignment vertical="center"/>
    </xf>
    <xf numFmtId="188" fontId="7" fillId="0" borderId="0" xfId="3" applyNumberFormat="1" applyFont="1" applyBorder="1" applyAlignment="1">
      <alignment horizontal="right" vertical="center"/>
    </xf>
    <xf numFmtId="0" fontId="7" fillId="0" borderId="0" xfId="3" applyFont="1" applyBorder="1" applyAlignment="1">
      <alignment horizontal="center" vertical="center"/>
    </xf>
    <xf numFmtId="43" fontId="8" fillId="0" borderId="0" xfId="1" applyFont="1" applyAlignment="1">
      <alignment vertical="center"/>
    </xf>
    <xf numFmtId="188" fontId="8" fillId="0" borderId="0" xfId="4" applyNumberFormat="1" applyFont="1" applyBorder="1" applyAlignment="1">
      <alignment horizontal="right" vertical="center"/>
    </xf>
    <xf numFmtId="188" fontId="8" fillId="0" borderId="0" xfId="3" applyNumberFormat="1" applyFont="1" applyBorder="1" applyAlignment="1">
      <alignment vertical="center"/>
    </xf>
    <xf numFmtId="188" fontId="8" fillId="0" borderId="0" xfId="4" applyNumberFormat="1" applyFont="1" applyBorder="1" applyAlignment="1">
      <alignment horizontal="center" vertical="center"/>
    </xf>
    <xf numFmtId="194" fontId="8" fillId="0" borderId="0" xfId="2" applyNumberFormat="1" applyFont="1" applyAlignment="1">
      <alignment vertical="center"/>
    </xf>
    <xf numFmtId="190" fontId="8" fillId="0" borderId="0" xfId="4" applyNumberFormat="1" applyFont="1" applyBorder="1" applyAlignment="1">
      <alignment horizontal="center" vertical="center"/>
    </xf>
    <xf numFmtId="188" fontId="8" fillId="0" borderId="0" xfId="3" applyNumberFormat="1" applyFont="1" applyBorder="1" applyAlignment="1">
      <alignment horizontal="right" vertical="center"/>
    </xf>
    <xf numFmtId="192" fontId="8" fillId="0" borderId="0" xfId="4" applyNumberFormat="1" applyFont="1" applyBorder="1" applyAlignment="1">
      <alignment horizontal="right" vertical="center"/>
    </xf>
    <xf numFmtId="193" fontId="8" fillId="0" borderId="0" xfId="3" applyNumberFormat="1" applyFont="1" applyBorder="1" applyAlignment="1">
      <alignment horizontal="right" vertical="center"/>
    </xf>
    <xf numFmtId="188" fontId="7" fillId="0" borderId="0" xfId="3" quotePrefix="1" applyNumberFormat="1" applyFont="1" applyBorder="1" applyAlignment="1">
      <alignment horizontal="right" vertical="center"/>
    </xf>
    <xf numFmtId="187" fontId="8" fillId="0" borderId="1" xfId="3" applyNumberFormat="1" applyFont="1" applyBorder="1" applyAlignment="1">
      <alignment horizontal="center"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187" fontId="14" fillId="0" borderId="0" xfId="3" applyNumberFormat="1" applyFont="1" applyAlignment="1">
      <alignment vertical="center"/>
    </xf>
    <xf numFmtId="187" fontId="14" fillId="0" borderId="0" xfId="3" applyNumberFormat="1" applyFont="1" applyAlignment="1">
      <alignment horizontal="center" vertical="center"/>
    </xf>
    <xf numFmtId="187" fontId="13" fillId="0" borderId="0" xfId="3" applyNumberFormat="1" applyFont="1" applyAlignment="1">
      <alignment horizontal="center" vertical="center"/>
    </xf>
    <xf numFmtId="187" fontId="13" fillId="0" borderId="0" xfId="3" applyNumberFormat="1" applyFont="1" applyAlignment="1">
      <alignment vertical="center"/>
    </xf>
    <xf numFmtId="0" fontId="14" fillId="0" borderId="0" xfId="3" quotePrefix="1" applyFont="1" applyAlignment="1">
      <alignment vertical="center"/>
    </xf>
    <xf numFmtId="38" fontId="8" fillId="0" borderId="1" xfId="3" applyNumberFormat="1" applyFont="1" applyBorder="1" applyAlignment="1">
      <alignment horizontal="centerContinuous" vertical="center"/>
    </xf>
    <xf numFmtId="38" fontId="8" fillId="0" borderId="1" xfId="3" applyNumberFormat="1" applyFont="1" applyBorder="1" applyAlignment="1">
      <alignment horizontal="center" vertical="center"/>
    </xf>
    <xf numFmtId="38" fontId="8" fillId="0" borderId="0" xfId="3" applyNumberFormat="1" applyFont="1" applyAlignment="1">
      <alignment horizontal="centerContinuous" vertical="center"/>
    </xf>
    <xf numFmtId="38" fontId="8" fillId="0" borderId="0" xfId="3" applyNumberFormat="1" applyFont="1" applyAlignment="1">
      <alignment horizontal="center" vertical="center"/>
    </xf>
    <xf numFmtId="187" fontId="9" fillId="0" borderId="0" xfId="3" applyNumberFormat="1" applyFont="1" applyAlignment="1">
      <alignment horizontal="center" vertical="center"/>
    </xf>
    <xf numFmtId="187" fontId="12" fillId="0" borderId="0" xfId="3" applyNumberFormat="1" applyFont="1" applyAlignment="1">
      <alignment horizontal="center" vertical="center"/>
    </xf>
    <xf numFmtId="195" fontId="8" fillId="0" borderId="0" xfId="3" applyNumberFormat="1" applyFont="1" applyAlignment="1">
      <alignment horizontal="centerContinuous" vertical="center"/>
    </xf>
    <xf numFmtId="195" fontId="8" fillId="0" borderId="1" xfId="3" applyNumberFormat="1" applyFont="1" applyBorder="1" applyAlignment="1">
      <alignment horizontal="centerContinuous" vertical="center"/>
    </xf>
    <xf numFmtId="195" fontId="7" fillId="0" borderId="0" xfId="3" applyNumberFormat="1" applyFont="1" applyAlignment="1">
      <alignment vertical="center"/>
    </xf>
    <xf numFmtId="195" fontId="7" fillId="0" borderId="0" xfId="3" applyNumberFormat="1" applyFont="1" applyAlignment="1">
      <alignment horizontal="right" vertical="center"/>
    </xf>
    <xf numFmtId="195" fontId="8" fillId="0" borderId="0" xfId="3" applyNumberFormat="1" applyFont="1" applyAlignment="1">
      <alignment vertical="center"/>
    </xf>
    <xf numFmtId="195" fontId="7" fillId="0" borderId="0" xfId="3" quotePrefix="1" applyNumberFormat="1" applyFont="1" applyAlignment="1">
      <alignment horizontal="right" vertical="center"/>
    </xf>
    <xf numFmtId="195" fontId="7" fillId="0" borderId="1" xfId="3" applyNumberFormat="1" applyFont="1" applyBorder="1" applyAlignment="1">
      <alignment horizontal="right" vertical="center"/>
    </xf>
    <xf numFmtId="195" fontId="10" fillId="0" borderId="0" xfId="3" applyNumberFormat="1" applyFont="1" applyAlignment="1">
      <alignment horizontal="center" vertical="center"/>
    </xf>
    <xf numFmtId="195" fontId="8" fillId="0" borderId="0" xfId="3" applyNumberFormat="1" applyFont="1" applyAlignment="1">
      <alignment horizontal="right" vertical="center"/>
    </xf>
    <xf numFmtId="195" fontId="8" fillId="0" borderId="0" xfId="4" applyNumberFormat="1" applyFont="1" applyAlignment="1">
      <alignment horizontal="right" vertical="center"/>
    </xf>
    <xf numFmtId="195" fontId="8" fillId="0" borderId="0" xfId="4" applyNumberFormat="1" applyFont="1" applyAlignment="1">
      <alignment horizontal="center" vertical="center"/>
    </xf>
    <xf numFmtId="195" fontId="8" fillId="0" borderId="1" xfId="4" applyNumberFormat="1" applyFont="1" applyBorder="1" applyAlignment="1">
      <alignment horizontal="right" vertical="center"/>
    </xf>
    <xf numFmtId="195" fontId="8" fillId="0" borderId="2" xfId="4" applyNumberFormat="1" applyFont="1" applyBorder="1" applyAlignment="1">
      <alignment horizontal="center" vertical="center"/>
    </xf>
    <xf numFmtId="195" fontId="8" fillId="0" borderId="1" xfId="3" applyNumberFormat="1" applyFont="1" applyBorder="1" applyAlignment="1">
      <alignment vertical="center"/>
    </xf>
    <xf numFmtId="195" fontId="11" fillId="0" borderId="0" xfId="3" applyNumberFormat="1" applyFont="1" applyAlignment="1">
      <alignment horizontal="center" vertical="center"/>
    </xf>
    <xf numFmtId="195" fontId="8" fillId="0" borderId="0" xfId="3" applyNumberFormat="1" applyFont="1" applyAlignment="1">
      <alignment horizontal="center" vertical="center"/>
    </xf>
    <xf numFmtId="195" fontId="8" fillId="0" borderId="0" xfId="4" applyNumberFormat="1" applyFont="1" applyAlignment="1">
      <alignment vertical="center"/>
    </xf>
    <xf numFmtId="195" fontId="8" fillId="0" borderId="1" xfId="4" applyNumberFormat="1" applyFont="1" applyBorder="1" applyAlignment="1">
      <alignment vertical="center"/>
    </xf>
    <xf numFmtId="195" fontId="8" fillId="0" borderId="2" xfId="4" applyNumberFormat="1" applyFont="1" applyBorder="1" applyAlignment="1">
      <alignment vertical="center"/>
    </xf>
    <xf numFmtId="195" fontId="8" fillId="0" borderId="3" xfId="3" applyNumberFormat="1" applyFont="1" applyBorder="1" applyAlignment="1">
      <alignment vertical="center"/>
    </xf>
    <xf numFmtId="195" fontId="8" fillId="0" borderId="2" xfId="3" applyNumberFormat="1" applyFont="1" applyBorder="1" applyAlignment="1">
      <alignment vertical="center"/>
    </xf>
    <xf numFmtId="195" fontId="8" fillId="0" borderId="1" xfId="3" applyNumberFormat="1" applyFont="1" applyBorder="1" applyAlignment="1">
      <alignment horizontal="right" vertical="center"/>
    </xf>
    <xf numFmtId="195" fontId="7" fillId="0" borderId="0" xfId="3" applyNumberFormat="1" applyFont="1" applyAlignment="1">
      <alignment horizontal="center" vertical="center"/>
    </xf>
    <xf numFmtId="195" fontId="8" fillId="0" borderId="4" xfId="4" applyNumberFormat="1" applyFont="1" applyBorder="1" applyAlignment="1">
      <alignment horizontal="right" vertical="center"/>
    </xf>
    <xf numFmtId="195" fontId="8" fillId="0" borderId="1" xfId="4" applyNumberFormat="1" applyFont="1" applyBorder="1" applyAlignment="1">
      <alignment horizontal="center" vertical="center"/>
    </xf>
    <xf numFmtId="195" fontId="8" fillId="0" borderId="2" xfId="4" applyNumberFormat="1" applyFont="1" applyBorder="1" applyAlignment="1">
      <alignment horizontal="right" vertical="center"/>
    </xf>
    <xf numFmtId="195" fontId="8" fillId="0" borderId="3" xfId="4" applyNumberFormat="1" applyFont="1" applyBorder="1" applyAlignment="1">
      <alignment horizontal="right" vertical="center"/>
    </xf>
    <xf numFmtId="195" fontId="7" fillId="0" borderId="1" xfId="4" applyNumberFormat="1" applyFont="1" applyBorder="1" applyAlignment="1">
      <alignment horizontal="right" vertical="center"/>
    </xf>
    <xf numFmtId="195" fontId="10" fillId="0" borderId="0" xfId="3" applyNumberFormat="1" applyFont="1" applyAlignment="1">
      <alignment horizontal="right" vertical="center"/>
    </xf>
    <xf numFmtId="195" fontId="8" fillId="0" borderId="2" xfId="3" applyNumberFormat="1" applyFont="1" applyBorder="1" applyAlignment="1">
      <alignment horizontal="right" vertical="center"/>
    </xf>
    <xf numFmtId="195" fontId="7" fillId="0" borderId="0" xfId="3" applyNumberFormat="1" applyFont="1" applyAlignment="1">
      <alignment horizontal="center" vertical="top"/>
    </xf>
    <xf numFmtId="195" fontId="7" fillId="0" borderId="0" xfId="3" applyNumberFormat="1" applyFont="1" applyAlignment="1">
      <alignment horizontal="right" vertical="top"/>
    </xf>
    <xf numFmtId="195" fontId="10" fillId="0" borderId="0" xfId="3" applyNumberFormat="1" applyFont="1" applyAlignment="1">
      <alignment horizontal="right" vertical="top"/>
    </xf>
    <xf numFmtId="195" fontId="7" fillId="0" borderId="1" xfId="3" applyNumberFormat="1" applyFont="1" applyBorder="1" applyAlignment="1">
      <alignment horizontal="right" vertical="top"/>
    </xf>
    <xf numFmtId="195" fontId="8" fillId="0" borderId="3" xfId="3" applyNumberFormat="1" applyFont="1" applyBorder="1" applyAlignment="1">
      <alignment horizontal="right" vertical="center"/>
    </xf>
    <xf numFmtId="195" fontId="5" fillId="0" borderId="0" xfId="3" applyNumberFormat="1" applyFont="1" applyAlignment="1">
      <alignment vertical="center"/>
    </xf>
    <xf numFmtId="195" fontId="13" fillId="0" borderId="0" xfId="3" applyNumberFormat="1" applyFont="1" applyAlignment="1">
      <alignment horizontal="center" vertical="center"/>
    </xf>
    <xf numFmtId="195" fontId="13" fillId="0" borderId="0" xfId="4" applyNumberFormat="1" applyFont="1" applyAlignment="1">
      <alignment horizontal="right" vertical="center"/>
    </xf>
    <xf numFmtId="195" fontId="13" fillId="0" borderId="0" xfId="3" applyNumberFormat="1" applyFont="1" applyAlignment="1">
      <alignment horizontal="right" vertical="center"/>
    </xf>
    <xf numFmtId="195" fontId="13" fillId="0" borderId="0" xfId="3" applyNumberFormat="1" applyFont="1" applyAlignment="1">
      <alignment vertical="center"/>
    </xf>
    <xf numFmtId="195" fontId="14" fillId="0" borderId="0" xfId="3" applyNumberFormat="1" applyFont="1" applyAlignment="1">
      <alignment vertical="center"/>
    </xf>
    <xf numFmtId="195" fontId="13" fillId="0" borderId="0" xfId="3" quotePrefix="1" applyNumberFormat="1" applyFont="1" applyAlignment="1">
      <alignment horizontal="right" vertical="center"/>
    </xf>
    <xf numFmtId="195" fontId="13" fillId="0" borderId="1" xfId="3" applyNumberFormat="1" applyFont="1" applyBorder="1" applyAlignment="1">
      <alignment horizontal="right" vertical="center"/>
    </xf>
    <xf numFmtId="195" fontId="13" fillId="0" borderId="1" xfId="4" applyNumberFormat="1" applyFont="1" applyBorder="1" applyAlignment="1">
      <alignment horizontal="right" vertical="center"/>
    </xf>
    <xf numFmtId="195" fontId="14" fillId="0" borderId="0" xfId="4" applyNumberFormat="1" applyFont="1" applyAlignment="1">
      <alignment vertical="center"/>
    </xf>
    <xf numFmtId="195" fontId="14" fillId="0" borderId="0" xfId="5" applyNumberFormat="1" applyFont="1" applyAlignment="1">
      <alignment horizontal="center" vertical="center"/>
    </xf>
    <xf numFmtId="195" fontId="14" fillId="0" borderId="0" xfId="3" applyNumberFormat="1" applyFont="1" applyAlignment="1">
      <alignment horizontal="center" vertical="center"/>
    </xf>
    <xf numFmtId="195" fontId="14" fillId="0" borderId="0" xfId="4" applyNumberFormat="1" applyFont="1" applyAlignment="1">
      <alignment horizontal="right" vertical="center"/>
    </xf>
    <xf numFmtId="195" fontId="14" fillId="0" borderId="0" xfId="3" applyNumberFormat="1" applyFont="1" applyAlignment="1">
      <alignment horizontal="right" vertical="center"/>
    </xf>
    <xf numFmtId="195" fontId="14" fillId="0" borderId="1" xfId="5" applyNumberFormat="1" applyFont="1" applyBorder="1" applyAlignment="1">
      <alignment horizontal="center" vertical="center"/>
    </xf>
    <xf numFmtId="195" fontId="14" fillId="0" borderId="2" xfId="5" applyNumberFormat="1" applyFont="1" applyBorder="1" applyAlignment="1">
      <alignment horizontal="center" vertical="center"/>
    </xf>
    <xf numFmtId="195" fontId="14" fillId="0" borderId="0" xfId="4" applyNumberFormat="1" applyFont="1" applyAlignment="1">
      <alignment horizontal="center" vertical="center"/>
    </xf>
    <xf numFmtId="195" fontId="14" fillId="0" borderId="1" xfId="4" applyNumberFormat="1" applyFont="1" applyBorder="1" applyAlignment="1">
      <alignment horizontal="right" vertical="center"/>
    </xf>
    <xf numFmtId="195" fontId="14" fillId="0" borderId="1" xfId="3" applyNumberFormat="1" applyFont="1" applyBorder="1" applyAlignment="1">
      <alignment vertical="center"/>
    </xf>
    <xf numFmtId="195" fontId="14" fillId="0" borderId="3" xfId="4" applyNumberFormat="1" applyFont="1" applyBorder="1" applyAlignment="1">
      <alignment horizontal="right" vertical="center"/>
    </xf>
    <xf numFmtId="195" fontId="5" fillId="0" borderId="0" xfId="4" applyNumberFormat="1" applyFont="1" applyAlignment="1">
      <alignment horizontal="right" vertical="center"/>
    </xf>
    <xf numFmtId="195" fontId="3" fillId="0" borderId="0" xfId="3" applyNumberFormat="1" applyFont="1" applyAlignment="1">
      <alignment vertical="center"/>
    </xf>
    <xf numFmtId="195" fontId="7" fillId="0" borderId="0" xfId="4" applyNumberFormat="1" applyFont="1" applyAlignment="1">
      <alignment horizontal="left" vertical="center"/>
    </xf>
    <xf numFmtId="195" fontId="7" fillId="0" borderId="0" xfId="3" applyNumberFormat="1" applyFont="1" applyAlignment="1">
      <alignment horizontal="left" vertical="center"/>
    </xf>
    <xf numFmtId="195" fontId="8" fillId="0" borderId="1" xfId="3" applyNumberFormat="1" applyFont="1" applyBorder="1" applyAlignment="1">
      <alignment horizontal="center" vertical="center"/>
    </xf>
    <xf numFmtId="195" fontId="12" fillId="0" borderId="0" xfId="4" applyNumberFormat="1" applyFont="1" applyAlignment="1">
      <alignment horizontal="center" vertical="center"/>
    </xf>
    <xf numFmtId="195" fontId="12" fillId="0" borderId="0" xfId="3" applyNumberFormat="1" applyFont="1" applyAlignment="1">
      <alignment horizontal="center" vertical="center"/>
    </xf>
    <xf numFmtId="195" fontId="12" fillId="0" borderId="0" xfId="4" applyNumberFormat="1" applyFont="1" applyAlignment="1">
      <alignment vertical="center"/>
    </xf>
    <xf numFmtId="195" fontId="9" fillId="0" borderId="0" xfId="4" applyNumberFormat="1" applyFont="1" applyAlignment="1">
      <alignment vertical="center"/>
    </xf>
    <xf numFmtId="195" fontId="12" fillId="0" borderId="0" xfId="3" applyNumberFormat="1" applyFont="1" applyAlignment="1">
      <alignment horizontal="right" vertical="center"/>
    </xf>
    <xf numFmtId="195" fontId="9" fillId="0" borderId="0" xfId="3" applyNumberFormat="1" applyFont="1" applyAlignment="1">
      <alignment vertical="center"/>
    </xf>
    <xf numFmtId="195" fontId="12" fillId="0" borderId="0" xfId="3" applyNumberFormat="1" applyFont="1" applyAlignment="1">
      <alignment vertical="center"/>
    </xf>
    <xf numFmtId="195" fontId="12" fillId="0" borderId="0" xfId="4" applyNumberFormat="1" applyFont="1" applyAlignment="1">
      <alignment horizontal="right" vertical="center"/>
    </xf>
    <xf numFmtId="195" fontId="12" fillId="0" borderId="0" xfId="4" quotePrefix="1" applyNumberFormat="1" applyFont="1" applyAlignment="1">
      <alignment horizontal="right" vertical="center"/>
    </xf>
    <xf numFmtId="195" fontId="12" fillId="0" borderId="1" xfId="4" applyNumberFormat="1" applyFont="1" applyBorder="1" applyAlignment="1">
      <alignment horizontal="right" vertical="center"/>
    </xf>
    <xf numFmtId="195" fontId="9" fillId="0" borderId="0" xfId="3" applyNumberFormat="1" applyFont="1" applyAlignment="1">
      <alignment horizontal="right" vertical="center"/>
    </xf>
    <xf numFmtId="195" fontId="9" fillId="0" borderId="0" xfId="5" applyNumberFormat="1" applyFont="1" applyAlignment="1">
      <alignment horizontal="center" vertical="center"/>
    </xf>
    <xf numFmtId="195" fontId="9" fillId="0" borderId="0" xfId="5" applyNumberFormat="1" applyFont="1" applyAlignment="1">
      <alignment horizontal="right" vertical="center"/>
    </xf>
    <xf numFmtId="195" fontId="9" fillId="0" borderId="0" xfId="5" applyNumberFormat="1" applyFont="1" applyAlignment="1" applyProtection="1">
      <alignment horizontal="center" vertical="center"/>
      <protection locked="0"/>
    </xf>
    <xf numFmtId="195" fontId="9" fillId="0" borderId="1" xfId="5" applyNumberFormat="1" applyFont="1" applyBorder="1" applyAlignment="1">
      <alignment horizontal="center" vertical="center"/>
    </xf>
    <xf numFmtId="195" fontId="9" fillId="0" borderId="2" xfId="5" applyNumberFormat="1" applyFont="1" applyBorder="1" applyAlignment="1">
      <alignment horizontal="center" vertical="center"/>
    </xf>
    <xf numFmtId="195" fontId="9" fillId="0" borderId="2" xfId="3" applyNumberFormat="1" applyFont="1" applyBorder="1" applyAlignment="1">
      <alignment horizontal="right" vertical="center"/>
    </xf>
    <xf numFmtId="195" fontId="9" fillId="0" borderId="1" xfId="3" applyNumberFormat="1" applyFont="1" applyBorder="1" applyAlignment="1">
      <alignment horizontal="right" vertical="center"/>
    </xf>
    <xf numFmtId="195" fontId="9" fillId="0" borderId="3" xfId="3" applyNumberFormat="1" applyFont="1" applyBorder="1" applyAlignment="1">
      <alignment vertical="center"/>
    </xf>
    <xf numFmtId="195" fontId="9" fillId="0" borderId="3" xfId="4" applyNumberFormat="1" applyFont="1" applyBorder="1" applyAlignment="1">
      <alignment vertical="center"/>
    </xf>
    <xf numFmtId="195" fontId="9" fillId="0" borderId="0" xfId="4" applyNumberFormat="1" applyFont="1" applyAlignment="1">
      <alignment horizontal="right" vertical="center"/>
    </xf>
    <xf numFmtId="195" fontId="8" fillId="2" borderId="0" xfId="3" applyNumberFormat="1" applyFont="1" applyFill="1" applyAlignment="1">
      <alignment horizontal="right" vertical="center"/>
    </xf>
    <xf numFmtId="195" fontId="8" fillId="2" borderId="0" xfId="3" applyNumberFormat="1" applyFont="1" applyFill="1" applyAlignment="1">
      <alignment vertical="center"/>
    </xf>
    <xf numFmtId="195" fontId="8" fillId="2" borderId="0" xfId="4" applyNumberFormat="1" applyFont="1" applyFill="1" applyAlignment="1">
      <alignment horizontal="right" vertical="center"/>
    </xf>
    <xf numFmtId="195" fontId="8" fillId="2" borderId="0" xfId="4" applyNumberFormat="1" applyFont="1" applyFill="1" applyAlignment="1">
      <alignment horizontal="center" vertical="center"/>
    </xf>
    <xf numFmtId="195" fontId="8" fillId="2" borderId="1" xfId="4" applyNumberFormat="1" applyFont="1" applyFill="1" applyBorder="1" applyAlignment="1">
      <alignment horizontal="right" vertical="center"/>
    </xf>
    <xf numFmtId="195" fontId="8" fillId="2" borderId="2" xfId="4" applyNumberFormat="1" applyFont="1" applyFill="1" applyBorder="1" applyAlignment="1">
      <alignment horizontal="center" vertical="center"/>
    </xf>
    <xf numFmtId="195" fontId="11" fillId="2" borderId="0" xfId="3" applyNumberFormat="1" applyFont="1" applyFill="1" applyAlignment="1">
      <alignment horizontal="center" vertical="center"/>
    </xf>
    <xf numFmtId="195" fontId="8" fillId="2" borderId="0" xfId="4" applyNumberFormat="1" applyFont="1" applyFill="1" applyAlignment="1">
      <alignment vertical="center"/>
    </xf>
    <xf numFmtId="195" fontId="8" fillId="2" borderId="1" xfId="4" applyNumberFormat="1" applyFont="1" applyFill="1" applyBorder="1" applyAlignment="1">
      <alignment vertical="center"/>
    </xf>
    <xf numFmtId="195" fontId="8" fillId="2" borderId="3" xfId="3" applyNumberFormat="1" applyFont="1" applyFill="1" applyBorder="1" applyAlignment="1">
      <alignment vertical="center"/>
    </xf>
    <xf numFmtId="195" fontId="8" fillId="2" borderId="2" xfId="4" applyNumberFormat="1" applyFont="1" applyFill="1" applyBorder="1" applyAlignment="1">
      <alignment vertical="center"/>
    </xf>
    <xf numFmtId="195" fontId="8" fillId="2" borderId="2" xfId="3" applyNumberFormat="1" applyFont="1" applyFill="1" applyBorder="1" applyAlignment="1">
      <alignment vertical="center"/>
    </xf>
    <xf numFmtId="195" fontId="7" fillId="2" borderId="0" xfId="3" applyNumberFormat="1" applyFont="1" applyFill="1" applyAlignment="1">
      <alignment horizontal="right" vertical="center"/>
    </xf>
    <xf numFmtId="195" fontId="8" fillId="2" borderId="4" xfId="4" applyNumberFormat="1" applyFont="1" applyFill="1" applyBorder="1" applyAlignment="1">
      <alignment horizontal="right" vertical="center"/>
    </xf>
    <xf numFmtId="195" fontId="8" fillId="2" borderId="1" xfId="4" applyNumberFormat="1" applyFont="1" applyFill="1" applyBorder="1" applyAlignment="1">
      <alignment horizontal="center" vertical="center"/>
    </xf>
    <xf numFmtId="195" fontId="8" fillId="2" borderId="3" xfId="4" applyNumberFormat="1" applyFont="1" applyFill="1" applyBorder="1" applyAlignment="1">
      <alignment horizontal="right" vertical="center"/>
    </xf>
    <xf numFmtId="195" fontId="8" fillId="2" borderId="2" xfId="4" applyNumberFormat="1" applyFont="1" applyFill="1" applyBorder="1" applyAlignment="1">
      <alignment horizontal="right" vertical="center"/>
    </xf>
    <xf numFmtId="195" fontId="8" fillId="2" borderId="1" xfId="3" applyNumberFormat="1" applyFont="1" applyFill="1" applyBorder="1" applyAlignment="1">
      <alignment horizontal="right" vertical="center"/>
    </xf>
    <xf numFmtId="195" fontId="8" fillId="2" borderId="2" xfId="3" applyNumberFormat="1" applyFont="1" applyFill="1" applyBorder="1" applyAlignment="1">
      <alignment horizontal="right" vertical="center"/>
    </xf>
    <xf numFmtId="195" fontId="8" fillId="2" borderId="3" xfId="3" applyNumberFormat="1" applyFont="1" applyFill="1" applyBorder="1" applyAlignment="1">
      <alignment horizontal="right" vertical="center"/>
    </xf>
    <xf numFmtId="188" fontId="7" fillId="2" borderId="0" xfId="3" applyNumberFormat="1" applyFont="1" applyFill="1" applyAlignment="1">
      <alignment horizontal="right" vertical="center"/>
    </xf>
    <xf numFmtId="188" fontId="8" fillId="2" borderId="0" xfId="3" applyNumberFormat="1" applyFont="1" applyFill="1" applyAlignment="1">
      <alignment horizontal="right" vertical="center"/>
    </xf>
    <xf numFmtId="188" fontId="8" fillId="2" borderId="0" xfId="4" applyNumberFormat="1" applyFont="1" applyFill="1" applyAlignment="1">
      <alignment horizontal="right" vertical="center"/>
    </xf>
    <xf numFmtId="0" fontId="8" fillId="2" borderId="0" xfId="3" applyFont="1" applyFill="1" applyAlignment="1">
      <alignment vertical="center"/>
    </xf>
    <xf numFmtId="192" fontId="8" fillId="2" borderId="3" xfId="4" applyNumberFormat="1" applyFont="1" applyFill="1" applyBorder="1" applyAlignment="1">
      <alignment horizontal="right" vertical="center"/>
    </xf>
    <xf numFmtId="195" fontId="14" fillId="2" borderId="0" xfId="4" applyNumberFormat="1" applyFont="1" applyFill="1" applyAlignment="1">
      <alignment vertical="center"/>
    </xf>
    <xf numFmtId="195" fontId="14" fillId="2" borderId="0" xfId="3" applyNumberFormat="1" applyFont="1" applyFill="1" applyAlignment="1">
      <alignment horizontal="center" vertical="center"/>
    </xf>
    <xf numFmtId="195" fontId="14" fillId="2" borderId="0" xfId="5" applyNumberFormat="1" applyFont="1" applyFill="1" applyAlignment="1">
      <alignment horizontal="center" vertical="center"/>
    </xf>
    <xf numFmtId="195" fontId="14" fillId="2" borderId="1" xfId="5" applyNumberFormat="1" applyFont="1" applyFill="1" applyBorder="1" applyAlignment="1">
      <alignment horizontal="center" vertical="center"/>
    </xf>
    <xf numFmtId="195" fontId="14" fillId="2" borderId="3" xfId="4" applyNumberFormat="1" applyFont="1" applyFill="1" applyBorder="1" applyAlignment="1">
      <alignment horizontal="right" vertical="center"/>
    </xf>
    <xf numFmtId="195" fontId="14" fillId="2" borderId="0" xfId="3" applyNumberFormat="1" applyFont="1" applyFill="1" applyAlignment="1">
      <alignment vertical="center"/>
    </xf>
    <xf numFmtId="195" fontId="14" fillId="2" borderId="0" xfId="4" applyNumberFormat="1" applyFont="1" applyFill="1" applyAlignment="1">
      <alignment horizontal="right" vertical="center"/>
    </xf>
    <xf numFmtId="195" fontId="14" fillId="2" borderId="1" xfId="4" applyNumberFormat="1" applyFont="1" applyFill="1" applyBorder="1" applyAlignment="1">
      <alignment horizontal="right" vertical="center"/>
    </xf>
    <xf numFmtId="195" fontId="14" fillId="2" borderId="1" xfId="3" applyNumberFormat="1" applyFont="1" applyFill="1" applyBorder="1" applyAlignment="1">
      <alignment vertical="center"/>
    </xf>
    <xf numFmtId="195" fontId="9" fillId="2" borderId="0" xfId="4" applyNumberFormat="1" applyFont="1" applyFill="1" applyAlignment="1">
      <alignment vertical="center"/>
    </xf>
    <xf numFmtId="195" fontId="9" fillId="2" borderId="0" xfId="5" applyNumberFormat="1" applyFont="1" applyFill="1" applyAlignment="1">
      <alignment horizontal="center" vertical="center"/>
    </xf>
    <xf numFmtId="195" fontId="9" fillId="2" borderId="1" xfId="5" applyNumberFormat="1" applyFont="1" applyFill="1" applyBorder="1" applyAlignment="1">
      <alignment horizontal="center" vertical="center"/>
    </xf>
    <xf numFmtId="195" fontId="9" fillId="2" borderId="3" xfId="3" applyNumberFormat="1" applyFont="1" applyFill="1" applyBorder="1" applyAlignment="1">
      <alignment vertical="center"/>
    </xf>
    <xf numFmtId="195" fontId="9" fillId="2" borderId="1" xfId="4" applyNumberFormat="1" applyFont="1" applyFill="1" applyBorder="1" applyAlignment="1">
      <alignment horizontal="center" vertical="center"/>
    </xf>
    <xf numFmtId="195" fontId="9" fillId="2" borderId="0" xfId="3" applyNumberFormat="1" applyFont="1" applyFill="1" applyAlignment="1">
      <alignment horizontal="right" vertical="center"/>
    </xf>
    <xf numFmtId="195" fontId="9" fillId="2" borderId="1" xfId="3" applyNumberFormat="1" applyFont="1" applyFill="1" applyBorder="1" applyAlignment="1">
      <alignment horizontal="right" vertical="center"/>
    </xf>
    <xf numFmtId="195" fontId="9" fillId="2" borderId="3" xfId="4" applyNumberFormat="1" applyFont="1" applyFill="1" applyBorder="1" applyAlignment="1">
      <alignment vertical="center"/>
    </xf>
    <xf numFmtId="196" fontId="8" fillId="2" borderId="3" xfId="4" applyNumberFormat="1" applyFont="1" applyFill="1" applyBorder="1" applyAlignment="1">
      <alignment horizontal="right" vertical="center"/>
    </xf>
    <xf numFmtId="196" fontId="8" fillId="0" borderId="0" xfId="3" applyNumberFormat="1" applyFont="1" applyAlignment="1">
      <alignment horizontal="right" vertical="center"/>
    </xf>
    <xf numFmtId="196" fontId="8" fillId="0" borderId="3" xfId="4" applyNumberFormat="1" applyFont="1" applyBorder="1" applyAlignment="1">
      <alignment horizontal="right" vertical="center"/>
    </xf>
    <xf numFmtId="195" fontId="8" fillId="0" borderId="1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95" fontId="8" fillId="0" borderId="0" xfId="4" applyNumberFormat="1" applyFont="1" applyFill="1" applyBorder="1" applyAlignment="1">
      <alignment horizontal="right" vertical="center"/>
    </xf>
    <xf numFmtId="195" fontId="8" fillId="0" borderId="0" xfId="3" applyNumberFormat="1" applyFont="1" applyFill="1" applyAlignment="1">
      <alignment horizontal="right" vertical="center"/>
    </xf>
    <xf numFmtId="195" fontId="8" fillId="0" borderId="0" xfId="3" applyNumberFormat="1" applyFont="1" applyFill="1" applyBorder="1" applyAlignment="1">
      <alignment horizontal="right" vertical="center"/>
    </xf>
    <xf numFmtId="37" fontId="8" fillId="0" borderId="0" xfId="3" quotePrefix="1" applyNumberFormat="1" applyFont="1" applyAlignment="1">
      <alignment vertical="center"/>
    </xf>
    <xf numFmtId="187" fontId="8" fillId="2" borderId="0" xfId="3" applyNumberFormat="1" applyFont="1" applyFill="1" applyAlignment="1">
      <alignment vertical="center"/>
    </xf>
    <xf numFmtId="187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192" fontId="8" fillId="0" borderId="0" xfId="4" applyNumberFormat="1" applyFont="1" applyFill="1" applyBorder="1" applyAlignment="1">
      <alignment horizontal="right" vertical="center"/>
    </xf>
    <xf numFmtId="193" fontId="8" fillId="0" borderId="0" xfId="3" applyNumberFormat="1" applyFont="1" applyFill="1" applyAlignment="1">
      <alignment horizontal="right" vertical="center"/>
    </xf>
    <xf numFmtId="192" fontId="8" fillId="0" borderId="0" xfId="3" applyNumberFormat="1" applyFont="1" applyFill="1" applyAlignment="1">
      <alignment horizontal="right" vertical="center"/>
    </xf>
    <xf numFmtId="193" fontId="8" fillId="0" borderId="0" xfId="3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vertical="center"/>
    </xf>
    <xf numFmtId="187" fontId="8" fillId="0" borderId="0" xfId="3" applyNumberFormat="1" applyFont="1" applyFill="1" applyAlignment="1">
      <alignment horizontal="left" vertical="center"/>
    </xf>
    <xf numFmtId="188" fontId="8" fillId="0" borderId="0" xfId="4" applyNumberFormat="1" applyFont="1" applyFill="1" applyAlignment="1">
      <alignment horizontal="right" vertical="center"/>
    </xf>
    <xf numFmtId="195" fontId="14" fillId="2" borderId="0" xfId="3" applyNumberFormat="1" applyFont="1" applyFill="1" applyAlignment="1">
      <alignment horizontal="right" vertical="center"/>
    </xf>
    <xf numFmtId="0" fontId="17" fillId="0" borderId="0" xfId="3" applyNumberFormat="1" applyFont="1" applyFill="1" applyAlignment="1">
      <alignment horizontal="left" vertical="center"/>
    </xf>
    <xf numFmtId="187" fontId="18" fillId="0" borderId="0" xfId="3" applyNumberFormat="1" applyFont="1" applyFill="1" applyAlignment="1">
      <alignment horizontal="centerContinuous" vertical="center"/>
    </xf>
    <xf numFmtId="0" fontId="18" fillId="0" borderId="0" xfId="3" applyNumberFormat="1" applyFont="1" applyFill="1" applyAlignment="1">
      <alignment horizontal="center" vertical="center"/>
    </xf>
    <xf numFmtId="195" fontId="18" fillId="0" borderId="0" xfId="3" applyNumberFormat="1" applyFont="1" applyFill="1" applyAlignment="1">
      <alignment horizontal="centerContinuous" vertical="center"/>
    </xf>
    <xf numFmtId="187" fontId="18" fillId="0" borderId="0" xfId="3" applyNumberFormat="1" applyFont="1" applyFill="1" applyAlignment="1">
      <alignment horizontal="left" vertical="center"/>
    </xf>
    <xf numFmtId="0" fontId="17" fillId="0" borderId="0" xfId="3" applyNumberFormat="1" applyFont="1" applyFill="1" applyBorder="1" applyAlignment="1">
      <alignment horizontal="left" vertical="center"/>
    </xf>
    <xf numFmtId="187" fontId="18" fillId="0" borderId="0" xfId="3" applyNumberFormat="1" applyFont="1" applyFill="1" applyBorder="1" applyAlignment="1">
      <alignment horizontal="centerContinuous" vertical="center"/>
    </xf>
    <xf numFmtId="0" fontId="18" fillId="0" borderId="0" xfId="3" applyNumberFormat="1" applyFont="1" applyFill="1" applyBorder="1" applyAlignment="1">
      <alignment horizontal="center" vertical="center"/>
    </xf>
    <xf numFmtId="195" fontId="18" fillId="0" borderId="0" xfId="3" applyNumberFormat="1" applyFont="1" applyFill="1" applyBorder="1" applyAlignment="1">
      <alignment horizontal="centerContinuous" vertical="center"/>
    </xf>
    <xf numFmtId="187" fontId="18" fillId="0" borderId="0" xfId="3" applyNumberFormat="1" applyFont="1" applyFill="1" applyBorder="1" applyAlignment="1">
      <alignment horizontal="left" vertical="center"/>
    </xf>
    <xf numFmtId="0" fontId="17" fillId="0" borderId="1" xfId="3" applyNumberFormat="1" applyFont="1" applyFill="1" applyBorder="1" applyAlignment="1">
      <alignment horizontal="left" vertical="center"/>
    </xf>
    <xf numFmtId="187" fontId="18" fillId="0" borderId="1" xfId="3" applyNumberFormat="1" applyFont="1" applyFill="1" applyBorder="1" applyAlignment="1">
      <alignment horizontal="left" vertical="center"/>
    </xf>
    <xf numFmtId="187" fontId="18" fillId="0" borderId="1" xfId="3" applyNumberFormat="1" applyFont="1" applyFill="1" applyBorder="1" applyAlignment="1">
      <alignment horizontal="centerContinuous" vertical="center"/>
    </xf>
    <xf numFmtId="0" fontId="18" fillId="0" borderId="1" xfId="3" applyNumberFormat="1" applyFont="1" applyFill="1" applyBorder="1" applyAlignment="1">
      <alignment horizontal="center" vertical="center"/>
    </xf>
    <xf numFmtId="195" fontId="18" fillId="0" borderId="1" xfId="3" applyNumberFormat="1" applyFont="1" applyFill="1" applyBorder="1" applyAlignment="1">
      <alignment horizontal="centerContinuous" vertical="center"/>
    </xf>
    <xf numFmtId="195" fontId="17" fillId="0" borderId="0" xfId="3" applyNumberFormat="1" applyFont="1" applyFill="1" applyBorder="1" applyAlignment="1">
      <alignment vertical="center"/>
    </xf>
    <xf numFmtId="195" fontId="17" fillId="0" borderId="0" xfId="3" applyNumberFormat="1" applyFont="1" applyFill="1" applyBorder="1" applyAlignment="1">
      <alignment horizontal="right" vertical="center"/>
    </xf>
    <xf numFmtId="0" fontId="18" fillId="0" borderId="0" xfId="3" applyNumberFormat="1" applyFont="1" applyFill="1" applyAlignment="1">
      <alignment vertical="center"/>
    </xf>
    <xf numFmtId="187" fontId="18" fillId="0" borderId="0" xfId="3" applyNumberFormat="1" applyFont="1" applyFill="1" applyAlignment="1">
      <alignment vertical="center"/>
    </xf>
    <xf numFmtId="187" fontId="17" fillId="0" borderId="0" xfId="3" applyNumberFormat="1" applyFont="1" applyFill="1" applyAlignment="1">
      <alignment horizontal="center" vertical="center"/>
    </xf>
    <xf numFmtId="187" fontId="19" fillId="0" borderId="0" xfId="3" applyNumberFormat="1" applyFont="1" applyFill="1" applyAlignment="1">
      <alignment horizontal="right" vertical="center"/>
    </xf>
    <xf numFmtId="195" fontId="19" fillId="0" borderId="0" xfId="3" applyNumberFormat="1" applyFont="1" applyFill="1" applyBorder="1" applyAlignment="1">
      <alignment horizontal="right" vertical="center"/>
    </xf>
    <xf numFmtId="0" fontId="17" fillId="0" borderId="1" xfId="3" applyNumberFormat="1" applyFont="1" applyFill="1" applyBorder="1" applyAlignment="1">
      <alignment horizontal="center" vertical="center"/>
    </xf>
    <xf numFmtId="195" fontId="17" fillId="0" borderId="1" xfId="3" applyNumberFormat="1" applyFont="1" applyFill="1" applyBorder="1" applyAlignment="1">
      <alignment horizontal="right" vertical="center"/>
    </xf>
    <xf numFmtId="0" fontId="17" fillId="0" borderId="0" xfId="3" applyNumberFormat="1" applyFont="1" applyFill="1" applyBorder="1" applyAlignment="1">
      <alignment horizontal="center" vertical="center"/>
    </xf>
    <xf numFmtId="195" fontId="18" fillId="2" borderId="0" xfId="3" applyNumberFormat="1" applyFont="1" applyFill="1" applyAlignment="1">
      <alignment horizontal="right" vertical="center"/>
    </xf>
    <xf numFmtId="0" fontId="17" fillId="0" borderId="0" xfId="8" applyFont="1" applyFill="1" applyAlignment="1">
      <alignment vertical="center"/>
    </xf>
    <xf numFmtId="187" fontId="17" fillId="0" borderId="0" xfId="3" applyNumberFormat="1" applyFont="1" applyFill="1" applyAlignment="1">
      <alignment vertical="center"/>
    </xf>
    <xf numFmtId="195" fontId="18" fillId="0" borderId="0" xfId="3" applyNumberFormat="1" applyFont="1" applyFill="1" applyAlignment="1">
      <alignment horizontal="right" vertical="center"/>
    </xf>
    <xf numFmtId="0" fontId="18" fillId="0" borderId="0" xfId="8" applyFont="1" applyFill="1" applyAlignment="1">
      <alignment vertical="center"/>
    </xf>
    <xf numFmtId="195" fontId="18" fillId="2" borderId="0" xfId="6" applyNumberFormat="1" applyFont="1" applyFill="1" applyAlignment="1">
      <alignment horizontal="right" vertical="center"/>
    </xf>
    <xf numFmtId="195" fontId="18" fillId="0" borderId="0" xfId="6" applyNumberFormat="1" applyFont="1" applyFill="1" applyAlignment="1">
      <alignment horizontal="right" vertical="center"/>
    </xf>
    <xf numFmtId="195" fontId="18" fillId="0" borderId="0" xfId="4" applyNumberFormat="1" applyFont="1" applyFill="1" applyAlignment="1">
      <alignment horizontal="right" vertical="center"/>
    </xf>
    <xf numFmtId="0" fontId="18" fillId="0" borderId="0" xfId="3" quotePrefix="1" applyFont="1" applyFill="1" applyAlignment="1">
      <alignment vertical="center"/>
    </xf>
    <xf numFmtId="190" fontId="18" fillId="0" borderId="0" xfId="6" applyNumberFormat="1" applyFont="1" applyFill="1" applyAlignment="1">
      <alignment horizontal="right" vertical="center"/>
    </xf>
    <xf numFmtId="190" fontId="18" fillId="0" borderId="0" xfId="0" applyNumberFormat="1" applyFont="1" applyFill="1" applyAlignment="1">
      <alignment horizontal="center" vertical="center"/>
    </xf>
    <xf numFmtId="195" fontId="18" fillId="0" borderId="0" xfId="0" applyNumberFormat="1" applyFont="1" applyFill="1" applyAlignment="1">
      <alignment horizontal="center" vertical="center"/>
    </xf>
    <xf numFmtId="190" fontId="18" fillId="0" borderId="0" xfId="6" applyNumberFormat="1" applyFont="1" applyFill="1" applyAlignment="1">
      <alignment horizontal="center" vertical="center"/>
    </xf>
    <xf numFmtId="195" fontId="18" fillId="2" borderId="0" xfId="6" applyNumberFormat="1" applyFont="1" applyFill="1" applyAlignment="1">
      <alignment horizontal="center" vertical="center"/>
    </xf>
    <xf numFmtId="195" fontId="18" fillId="0" borderId="0" xfId="6" applyNumberFormat="1" applyFont="1" applyFill="1" applyAlignment="1">
      <alignment horizontal="center" vertical="center"/>
    </xf>
    <xf numFmtId="195" fontId="18" fillId="2" borderId="0" xfId="4" applyNumberFormat="1" applyFont="1" applyFill="1" applyAlignment="1">
      <alignment horizontal="right" vertical="center"/>
    </xf>
    <xf numFmtId="188" fontId="18" fillId="0" borderId="0" xfId="4" applyNumberFormat="1" applyFont="1" applyFill="1" applyAlignment="1">
      <alignment horizontal="center" vertical="center"/>
    </xf>
    <xf numFmtId="195" fontId="18" fillId="0" borderId="0" xfId="6" applyNumberFormat="1" applyFont="1" applyFill="1" applyBorder="1" applyAlignment="1">
      <alignment horizontal="center" vertical="center"/>
    </xf>
    <xf numFmtId="195" fontId="18" fillId="2" borderId="0" xfId="4" applyNumberFormat="1" applyFont="1" applyFill="1" applyAlignment="1">
      <alignment horizontal="center" vertical="center"/>
    </xf>
    <xf numFmtId="195" fontId="18" fillId="2" borderId="0" xfId="6" applyNumberFormat="1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187" fontId="18" fillId="2" borderId="0" xfId="3" applyNumberFormat="1" applyFont="1" applyFill="1" applyAlignment="1">
      <alignment vertical="center"/>
    </xf>
    <xf numFmtId="195" fontId="18" fillId="0" borderId="0" xfId="3" applyNumberFormat="1" applyFont="1" applyFill="1" applyBorder="1" applyAlignment="1">
      <alignment horizontal="right" vertical="center"/>
    </xf>
    <xf numFmtId="190" fontId="18" fillId="0" borderId="0" xfId="0" applyNumberFormat="1" applyFont="1" applyFill="1" applyBorder="1" applyAlignment="1">
      <alignment horizontal="center" vertical="center"/>
    </xf>
    <xf numFmtId="195" fontId="18" fillId="2" borderId="0" xfId="6" applyNumberFormat="1" applyFont="1" applyFill="1" applyBorder="1" applyAlignment="1">
      <alignment horizontal="right" vertical="center"/>
    </xf>
    <xf numFmtId="190" fontId="18" fillId="0" borderId="0" xfId="6" applyNumberFormat="1" applyFont="1" applyFill="1" applyBorder="1" applyAlignment="1">
      <alignment horizontal="right" vertical="center"/>
    </xf>
    <xf numFmtId="195" fontId="18" fillId="0" borderId="0" xfId="0" applyNumberFormat="1" applyFont="1" applyFill="1" applyBorder="1" applyAlignment="1">
      <alignment horizontal="center" vertical="center"/>
    </xf>
    <xf numFmtId="195" fontId="18" fillId="0" borderId="0" xfId="6" applyNumberFormat="1" applyFont="1" applyFill="1" applyBorder="1" applyAlignment="1">
      <alignment horizontal="right" vertical="center"/>
    </xf>
    <xf numFmtId="190" fontId="18" fillId="0" borderId="0" xfId="0" applyNumberFormat="1" applyFont="1" applyFill="1" applyAlignment="1">
      <alignment vertical="center"/>
    </xf>
    <xf numFmtId="195" fontId="18" fillId="2" borderId="0" xfId="0" applyNumberFormat="1" applyFont="1" applyFill="1" applyAlignment="1">
      <alignment vertical="center"/>
    </xf>
    <xf numFmtId="195" fontId="18" fillId="0" borderId="0" xfId="0" applyNumberFormat="1" applyFont="1" applyFill="1" applyAlignment="1">
      <alignment vertical="center"/>
    </xf>
    <xf numFmtId="195" fontId="18" fillId="2" borderId="1" xfId="6" applyNumberFormat="1" applyFont="1" applyFill="1" applyBorder="1" applyAlignment="1">
      <alignment horizontal="right" vertical="center"/>
    </xf>
    <xf numFmtId="190" fontId="18" fillId="0" borderId="1" xfId="6" applyNumberFormat="1" applyFont="1" applyFill="1" applyBorder="1" applyAlignment="1">
      <alignment horizontal="right" vertical="center"/>
    </xf>
    <xf numFmtId="195" fontId="18" fillId="0" borderId="1" xfId="6" applyNumberFormat="1" applyFont="1" applyFill="1" applyBorder="1" applyAlignment="1">
      <alignment horizontal="right" vertical="center"/>
    </xf>
    <xf numFmtId="195" fontId="18" fillId="0" borderId="0" xfId="3" applyNumberFormat="1" applyFont="1" applyFill="1" applyAlignment="1">
      <alignment horizontal="center" vertical="center"/>
    </xf>
    <xf numFmtId="0" fontId="18" fillId="0" borderId="1" xfId="3" applyNumberFormat="1" applyFont="1" applyFill="1" applyBorder="1" applyAlignment="1">
      <alignment horizontal="left" vertical="center"/>
    </xf>
    <xf numFmtId="0" fontId="18" fillId="0" borderId="1" xfId="3" applyNumberFormat="1" applyFont="1" applyFill="1" applyBorder="1" applyAlignment="1">
      <alignment vertical="center"/>
    </xf>
    <xf numFmtId="187" fontId="18" fillId="0" borderId="1" xfId="3" applyNumberFormat="1" applyFont="1" applyFill="1" applyBorder="1" applyAlignment="1">
      <alignment vertical="center"/>
    </xf>
    <xf numFmtId="195" fontId="18" fillId="0" borderId="1" xfId="3" applyNumberFormat="1" applyFont="1" applyFill="1" applyBorder="1" applyAlignment="1">
      <alignment horizontal="right" vertical="center"/>
    </xf>
    <xf numFmtId="195" fontId="18" fillId="0" borderId="1" xfId="3" applyNumberFormat="1" applyFont="1" applyFill="1" applyBorder="1" applyAlignment="1">
      <alignment vertical="center"/>
    </xf>
    <xf numFmtId="195" fontId="19" fillId="0" borderId="0" xfId="3" applyNumberFormat="1" applyFont="1" applyFill="1" applyBorder="1" applyAlignment="1">
      <alignment horizontal="center" vertical="center"/>
    </xf>
    <xf numFmtId="195" fontId="17" fillId="0" borderId="0" xfId="3" applyNumberFormat="1" applyFont="1" applyFill="1" applyBorder="1" applyAlignment="1">
      <alignment horizontal="center" vertical="center"/>
    </xf>
    <xf numFmtId="195" fontId="17" fillId="2" borderId="0" xfId="3" applyNumberFormat="1" applyFont="1" applyFill="1" applyBorder="1" applyAlignment="1">
      <alignment horizontal="right" vertical="center"/>
    </xf>
    <xf numFmtId="187" fontId="20" fillId="0" borderId="0" xfId="3" applyNumberFormat="1" applyFont="1" applyFill="1" applyAlignment="1">
      <alignment horizontal="center" vertical="center"/>
    </xf>
    <xf numFmtId="195" fontId="18" fillId="2" borderId="0" xfId="7" applyNumberFormat="1" applyFont="1" applyFill="1" applyAlignment="1">
      <alignment horizontal="right" vertical="center"/>
    </xf>
    <xf numFmtId="195" fontId="20" fillId="0" borderId="0" xfId="3" applyNumberFormat="1" applyFont="1" applyFill="1" applyBorder="1" applyAlignment="1">
      <alignment horizontal="right" vertical="center"/>
    </xf>
    <xf numFmtId="190" fontId="18" fillId="0" borderId="0" xfId="7" applyNumberFormat="1" applyFont="1" applyFill="1" applyAlignment="1">
      <alignment horizontal="right" vertical="center"/>
    </xf>
    <xf numFmtId="190" fontId="20" fillId="0" borderId="0" xfId="0" applyNumberFormat="1" applyFont="1" applyFill="1" applyBorder="1" applyAlignment="1">
      <alignment horizontal="center" vertical="center"/>
    </xf>
    <xf numFmtId="195" fontId="20" fillId="0" borderId="0" xfId="0" applyNumberFormat="1" applyFont="1" applyFill="1" applyBorder="1" applyAlignment="1">
      <alignment horizontal="center" vertical="center"/>
    </xf>
    <xf numFmtId="195" fontId="18" fillId="0" borderId="0" xfId="7" applyNumberFormat="1" applyFont="1" applyFill="1" applyAlignment="1">
      <alignment horizontal="right" vertical="center"/>
    </xf>
    <xf numFmtId="187" fontId="18" fillId="0" borderId="0" xfId="4" applyNumberFormat="1" applyFont="1" applyFill="1" applyAlignment="1">
      <alignment horizontal="right" vertical="center"/>
    </xf>
    <xf numFmtId="187" fontId="18" fillId="0" borderId="0" xfId="0" applyNumberFormat="1" applyFont="1" applyFill="1" applyAlignment="1">
      <alignment vertical="center"/>
    </xf>
    <xf numFmtId="190" fontId="18" fillId="2" borderId="0" xfId="7" applyNumberFormat="1" applyFont="1" applyFill="1" applyAlignment="1">
      <alignment horizontal="right" vertical="center"/>
    </xf>
    <xf numFmtId="187" fontId="18" fillId="0" borderId="0" xfId="4" applyNumberFormat="1" applyFont="1" applyFill="1" applyBorder="1" applyAlignment="1">
      <alignment horizontal="right" vertical="center"/>
    </xf>
    <xf numFmtId="190" fontId="18" fillId="0" borderId="0" xfId="7" applyNumberFormat="1" applyFont="1" applyFill="1" applyBorder="1" applyAlignment="1">
      <alignment horizontal="right" vertical="center"/>
    </xf>
    <xf numFmtId="195" fontId="18" fillId="2" borderId="0" xfId="7" applyNumberFormat="1" applyFont="1" applyFill="1" applyBorder="1" applyAlignment="1">
      <alignment horizontal="right" vertical="center"/>
    </xf>
    <xf numFmtId="195" fontId="18" fillId="0" borderId="0" xfId="7" applyNumberFormat="1" applyFont="1" applyFill="1" applyBorder="1" applyAlignment="1">
      <alignment horizontal="right" vertical="center"/>
    </xf>
    <xf numFmtId="195" fontId="18" fillId="2" borderId="1" xfId="7" applyNumberFormat="1" applyFont="1" applyFill="1" applyBorder="1" applyAlignment="1">
      <alignment horizontal="right" vertical="center"/>
    </xf>
    <xf numFmtId="190" fontId="18" fillId="0" borderId="2" xfId="7" applyNumberFormat="1" applyFont="1" applyFill="1" applyBorder="1" applyAlignment="1">
      <alignment horizontal="right" vertical="center"/>
    </xf>
    <xf numFmtId="195" fontId="18" fillId="0" borderId="1" xfId="7" applyNumberFormat="1" applyFont="1" applyFill="1" applyBorder="1" applyAlignment="1">
      <alignment horizontal="right" vertical="center"/>
    </xf>
    <xf numFmtId="195" fontId="18" fillId="0" borderId="0" xfId="8" applyNumberFormat="1" applyFont="1" applyFill="1" applyAlignment="1">
      <alignment horizontal="right" vertical="center"/>
    </xf>
    <xf numFmtId="195" fontId="18" fillId="0" borderId="0" xfId="8" applyNumberFormat="1" applyFont="1" applyFill="1" applyAlignment="1">
      <alignment vertical="center"/>
    </xf>
    <xf numFmtId="190" fontId="18" fillId="0" borderId="1" xfId="7" applyNumberFormat="1" applyFont="1" applyFill="1" applyBorder="1" applyAlignment="1">
      <alignment horizontal="right" vertical="center"/>
    </xf>
    <xf numFmtId="195" fontId="18" fillId="2" borderId="0" xfId="8" applyNumberFormat="1" applyFont="1" applyFill="1" applyAlignment="1">
      <alignment horizontal="right" vertical="center"/>
    </xf>
    <xf numFmtId="195" fontId="18" fillId="0" borderId="1" xfId="3" applyNumberFormat="1" applyFont="1" applyFill="1" applyBorder="1" applyAlignment="1">
      <alignment horizontal="center" vertical="center"/>
    </xf>
    <xf numFmtId="195" fontId="18" fillId="2" borderId="0" xfId="3" applyNumberFormat="1" applyFont="1" applyFill="1" applyBorder="1" applyAlignment="1">
      <alignment horizontal="right" vertical="center"/>
    </xf>
    <xf numFmtId="0" fontId="17" fillId="0" borderId="0" xfId="3" applyNumberFormat="1" applyFont="1" applyFill="1" applyAlignment="1">
      <alignment vertical="center"/>
    </xf>
    <xf numFmtId="195" fontId="18" fillId="0" borderId="0" xfId="3" applyNumberFormat="1" applyFont="1" applyFill="1" applyAlignment="1">
      <alignment vertical="center"/>
    </xf>
    <xf numFmtId="195" fontId="18" fillId="2" borderId="0" xfId="3" applyNumberFormat="1" applyFont="1" applyFill="1" applyAlignment="1">
      <alignment vertical="center"/>
    </xf>
    <xf numFmtId="195" fontId="18" fillId="0" borderId="0" xfId="0" applyNumberFormat="1" applyFont="1" applyFill="1" applyAlignment="1">
      <alignment horizontal="right" vertical="center"/>
    </xf>
    <xf numFmtId="195" fontId="18" fillId="0" borderId="0" xfId="0" applyNumberFormat="1" applyFont="1" applyFill="1" applyBorder="1" applyAlignment="1">
      <alignment horizontal="right" vertical="center"/>
    </xf>
    <xf numFmtId="188" fontId="18" fillId="2" borderId="0" xfId="4" applyNumberFormat="1" applyFont="1" applyFill="1" applyAlignment="1">
      <alignment horizontal="center" vertical="center"/>
    </xf>
    <xf numFmtId="190" fontId="18" fillId="0" borderId="0" xfId="0" applyNumberFormat="1" applyFont="1" applyFill="1" applyAlignment="1">
      <alignment horizontal="right" vertical="center"/>
    </xf>
    <xf numFmtId="195" fontId="18" fillId="0" borderId="0" xfId="8" applyNumberFormat="1" applyFont="1" applyFill="1" applyBorder="1" applyAlignment="1">
      <alignment horizontal="right" vertical="center"/>
    </xf>
    <xf numFmtId="0" fontId="18" fillId="0" borderId="0" xfId="8" applyFont="1" applyFill="1" applyBorder="1" applyAlignment="1">
      <alignment vertical="center"/>
    </xf>
    <xf numFmtId="195" fontId="18" fillId="0" borderId="0" xfId="8" applyNumberFormat="1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vertical="center"/>
    </xf>
    <xf numFmtId="187" fontId="18" fillId="0" borderId="0" xfId="3" applyNumberFormat="1" applyFont="1" applyFill="1" applyBorder="1" applyAlignment="1">
      <alignment vertical="center"/>
    </xf>
    <xf numFmtId="195" fontId="18" fillId="2" borderId="1" xfId="4" applyNumberFormat="1" applyFont="1" applyFill="1" applyBorder="1" applyAlignment="1">
      <alignment horizontal="right" vertical="center"/>
    </xf>
    <xf numFmtId="188" fontId="18" fillId="0" borderId="1" xfId="4" applyNumberFormat="1" applyFont="1" applyFill="1" applyBorder="1" applyAlignment="1">
      <alignment horizontal="center" vertical="center"/>
    </xf>
    <xf numFmtId="195" fontId="18" fillId="2" borderId="1" xfId="4" applyNumberFormat="1" applyFont="1" applyFill="1" applyBorder="1" applyAlignment="1">
      <alignment horizontal="center" vertical="center"/>
    </xf>
    <xf numFmtId="195" fontId="18" fillId="0" borderId="1" xfId="8" applyNumberFormat="1" applyFont="1" applyFill="1" applyBorder="1" applyAlignment="1">
      <alignment horizontal="right" vertical="center"/>
    </xf>
    <xf numFmtId="0" fontId="18" fillId="0" borderId="2" xfId="3" applyNumberFormat="1" applyFont="1" applyFill="1" applyBorder="1" applyAlignment="1">
      <alignment vertical="center"/>
    </xf>
    <xf numFmtId="0" fontId="18" fillId="0" borderId="2" xfId="8" applyFont="1" applyFill="1" applyBorder="1" applyAlignment="1">
      <alignment vertical="center"/>
    </xf>
    <xf numFmtId="187" fontId="17" fillId="0" borderId="2" xfId="3" applyNumberFormat="1" applyFont="1" applyFill="1" applyBorder="1" applyAlignment="1">
      <alignment vertical="center"/>
    </xf>
    <xf numFmtId="0" fontId="18" fillId="0" borderId="2" xfId="3" applyNumberFormat="1" applyFont="1" applyFill="1" applyBorder="1" applyAlignment="1">
      <alignment horizontal="center" vertical="center"/>
    </xf>
    <xf numFmtId="187" fontId="18" fillId="0" borderId="2" xfId="3" applyNumberFormat="1" applyFont="1" applyFill="1" applyBorder="1" applyAlignment="1">
      <alignment vertical="center"/>
    </xf>
    <xf numFmtId="195" fontId="18" fillId="0" borderId="2" xfId="6" applyNumberFormat="1" applyFont="1" applyFill="1" applyBorder="1" applyAlignment="1">
      <alignment horizontal="right" vertical="center"/>
    </xf>
    <xf numFmtId="195" fontId="18" fillId="0" borderId="2" xfId="3" applyNumberFormat="1" applyFont="1" applyFill="1" applyBorder="1" applyAlignment="1">
      <alignment horizontal="right" vertical="center"/>
    </xf>
    <xf numFmtId="195" fontId="18" fillId="0" borderId="2" xfId="3" applyNumberFormat="1" applyFont="1" applyFill="1" applyBorder="1" applyAlignment="1">
      <alignment vertical="center"/>
    </xf>
    <xf numFmtId="187" fontId="17" fillId="0" borderId="2" xfId="3" applyNumberFormat="1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195" fontId="18" fillId="2" borderId="0" xfId="3" applyNumberFormat="1" applyFont="1" applyFill="1" applyAlignment="1">
      <alignment horizontal="center" vertical="center"/>
    </xf>
    <xf numFmtId="195" fontId="18" fillId="0" borderId="1" xfId="4" applyNumberFormat="1" applyFont="1" applyFill="1" applyBorder="1" applyAlignment="1">
      <alignment horizontal="right" vertical="center"/>
    </xf>
    <xf numFmtId="195" fontId="18" fillId="2" borderId="2" xfId="4" applyNumberFormat="1" applyFont="1" applyFill="1" applyBorder="1" applyAlignment="1">
      <alignment horizontal="center" vertical="center"/>
    </xf>
    <xf numFmtId="195" fontId="18" fillId="0" borderId="2" xfId="4" applyNumberFormat="1" applyFont="1" applyFill="1" applyBorder="1" applyAlignment="1">
      <alignment horizontal="right" vertical="center"/>
    </xf>
    <xf numFmtId="0" fontId="18" fillId="0" borderId="0" xfId="3" applyNumberFormat="1" applyFont="1" applyFill="1" applyAlignment="1">
      <alignment horizontal="left" vertical="center"/>
    </xf>
    <xf numFmtId="195" fontId="18" fillId="2" borderId="1" xfId="3" applyNumberFormat="1" applyFont="1" applyFill="1" applyBorder="1" applyAlignment="1">
      <alignment horizontal="right" vertical="center"/>
    </xf>
    <xf numFmtId="0" fontId="17" fillId="0" borderId="0" xfId="3" quotePrefix="1" applyNumberFormat="1" applyFont="1" applyFill="1" applyAlignment="1">
      <alignment horizontal="left" vertical="center"/>
    </xf>
    <xf numFmtId="195" fontId="18" fillId="0" borderId="3" xfId="3" applyNumberFormat="1" applyFont="1" applyFill="1" applyBorder="1" applyAlignment="1">
      <alignment horizontal="right" vertical="center"/>
    </xf>
    <xf numFmtId="0" fontId="18" fillId="0" borderId="0" xfId="3" quotePrefix="1" applyNumberFormat="1" applyFont="1" applyFill="1" applyAlignment="1">
      <alignment horizontal="left" vertical="center"/>
    </xf>
    <xf numFmtId="195" fontId="18" fillId="2" borderId="0" xfId="4" applyNumberFormat="1" applyFont="1" applyFill="1" applyBorder="1" applyAlignment="1">
      <alignment horizontal="right" vertical="center"/>
    </xf>
    <xf numFmtId="3" fontId="18" fillId="0" borderId="0" xfId="3" applyNumberFormat="1" applyFont="1" applyFill="1" applyAlignment="1">
      <alignment horizontal="justify" vertical="center" wrapText="1"/>
    </xf>
    <xf numFmtId="195" fontId="18" fillId="0" borderId="0" xfId="4" applyNumberFormat="1" applyFont="1" applyFill="1" applyAlignment="1">
      <alignment horizontal="center" vertical="center"/>
    </xf>
    <xf numFmtId="195" fontId="18" fillId="2" borderId="3" xfId="3" applyNumberFormat="1" applyFont="1" applyFill="1" applyBorder="1" applyAlignment="1">
      <alignment horizontal="right" vertical="center"/>
    </xf>
    <xf numFmtId="195" fontId="14" fillId="2" borderId="2" xfId="5" applyNumberFormat="1" applyFont="1" applyFill="1" applyBorder="1" applyAlignment="1">
      <alignment horizontal="center" vertical="center"/>
    </xf>
    <xf numFmtId="195" fontId="8" fillId="0" borderId="0" xfId="4" applyNumberFormat="1" applyFont="1" applyFill="1" applyBorder="1" applyAlignment="1">
      <alignment vertical="center"/>
    </xf>
    <xf numFmtId="195" fontId="8" fillId="0" borderId="0" xfId="3" applyNumberFormat="1" applyFont="1" applyFill="1" applyAlignment="1">
      <alignment vertical="center"/>
    </xf>
    <xf numFmtId="195" fontId="8" fillId="0" borderId="0" xfId="4" applyNumberFormat="1" applyFont="1" applyFill="1" applyAlignment="1">
      <alignment vertical="center"/>
    </xf>
    <xf numFmtId="195" fontId="7" fillId="0" borderId="1" xfId="3" applyNumberFormat="1" applyFont="1" applyBorder="1" applyAlignment="1">
      <alignment horizontal="center" vertical="center"/>
    </xf>
    <xf numFmtId="195" fontId="7" fillId="0" borderId="1" xfId="3" applyNumberFormat="1" applyFont="1" applyBorder="1" applyAlignment="1">
      <alignment horizontal="center" vertical="top"/>
    </xf>
    <xf numFmtId="188" fontId="7" fillId="0" borderId="1" xfId="3" applyNumberFormat="1" applyFont="1" applyBorder="1" applyAlignment="1">
      <alignment horizontal="center" vertical="center"/>
    </xf>
    <xf numFmtId="195" fontId="13" fillId="0" borderId="0" xfId="3" applyNumberFormat="1" applyFont="1" applyAlignment="1">
      <alignment horizontal="center" vertical="center"/>
    </xf>
    <xf numFmtId="195" fontId="13" fillId="0" borderId="1" xfId="3" applyNumberFormat="1" applyFont="1" applyBorder="1" applyAlignment="1">
      <alignment horizontal="center" vertical="center"/>
    </xf>
    <xf numFmtId="195" fontId="13" fillId="0" borderId="5" xfId="3" applyNumberFormat="1" applyFont="1" applyBorder="1" applyAlignment="1">
      <alignment horizontal="center" vertical="center"/>
    </xf>
    <xf numFmtId="195" fontId="12" fillId="0" borderId="1" xfId="3" applyNumberFormat="1" applyFont="1" applyBorder="1" applyAlignment="1">
      <alignment horizontal="center" vertical="center"/>
    </xf>
    <xf numFmtId="195" fontId="12" fillId="0" borderId="1" xfId="4" applyNumberFormat="1" applyFont="1" applyBorder="1" applyAlignment="1">
      <alignment horizontal="center" vertical="center"/>
    </xf>
    <xf numFmtId="195" fontId="12" fillId="0" borderId="5" xfId="4" applyNumberFormat="1" applyFont="1" applyBorder="1" applyAlignment="1">
      <alignment horizontal="center" vertical="center"/>
    </xf>
    <xf numFmtId="195" fontId="17" fillId="0" borderId="1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154" xfId="4" xr:uid="{00000000-0005-0000-0000-000001000000}"/>
    <cellStyle name="Normal" xfId="0" builtinId="0"/>
    <cellStyle name="Normal 100 2" xfId="3" xr:uid="{00000000-0005-0000-0000-000003000000}"/>
    <cellStyle name="Normal 188 5" xfId="5" xr:uid="{00000000-0005-0000-0000-000004000000}"/>
    <cellStyle name="Normal_Sheet1_งบการเงิน MP-RK รวม Y'49" xfId="8" xr:uid="{00000000-0005-0000-0000-000005000000}"/>
    <cellStyle name="Percent" xfId="2" builtinId="5"/>
    <cellStyle name="เครื่องหมายจุลภาค_งบการเงิน MP-RK รวม Y'49" xfId="6" xr:uid="{00000000-0005-0000-0000-000007000000}"/>
    <cellStyle name="ปกติ_งบการเงิน MP-RK รวม Y'49" xfId="7" xr:uid="{00000000-0005-0000-0000-000008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802\public\000%20&#20840;&#31038;\&#26989;&#35336;&#22577;&#21578;\08&#24180;&#19979;&#26399;&#35211;&#30452;&#12375;&#26989;&#35336;\Book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グラフまとめ"/>
      <sheetName val="Book1"/>
      <sheetName val="#REF"/>
      <sheetName val="MOTO"/>
      <sheetName val="型上げ"/>
      <sheetName val="正・営・契"/>
      <sheetName val="加工費予算(月別)"/>
      <sheetName val="ｺｰﾄﾞ変換"/>
      <sheetName val="96経費集計(一般）"/>
      <sheetName val="Consolid BS"/>
      <sheetName val="X11C(HB) PT1(Trim)-Trial"/>
      <sheetName val="設備保全"/>
      <sheetName val="Q_ｻﾏﾘｰﾃﾞｰﾀ荷量操作"/>
      <sheetName val="部品売上推移G"/>
      <sheetName val="Orig RMAT 3"/>
      <sheetName val="Orig PMAT 3"/>
      <sheetName val="月報"/>
      <sheetName val="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tabSelected="1" zoomScale="120" zoomScaleNormal="120" zoomScaleSheetLayoutView="130" workbookViewId="0">
      <selection activeCell="H4" sqref="H4"/>
    </sheetView>
  </sheetViews>
  <sheetFormatPr defaultColWidth="8.4140625" defaultRowHeight="21.8" customHeight="1"/>
  <cols>
    <col min="1" max="2" width="1.1640625" style="14" customWidth="1"/>
    <col min="3" max="3" width="26.25" style="15" customWidth="1"/>
    <col min="4" max="4" width="7.25" style="9" customWidth="1"/>
    <col min="5" max="5" width="0.75" style="15" customWidth="1"/>
    <col min="6" max="6" width="12.75" style="91" customWidth="1"/>
    <col min="7" max="7" width="0.75" style="91" customWidth="1"/>
    <col min="8" max="8" width="12.25" style="91" customWidth="1"/>
    <col min="9" max="9" width="0.75" style="91" customWidth="1"/>
    <col min="10" max="10" width="12.75" style="91" customWidth="1"/>
    <col min="11" max="11" width="0.75" style="91" customWidth="1"/>
    <col min="12" max="12" width="12.25" style="91" customWidth="1"/>
    <col min="13" max="256" width="8.4140625" style="15"/>
    <col min="257" max="258" width="1.1640625" style="15" customWidth="1"/>
    <col min="259" max="259" width="24.25" style="15" customWidth="1"/>
    <col min="260" max="260" width="6.25" style="15" customWidth="1"/>
    <col min="261" max="261" width="0.75" style="15" customWidth="1"/>
    <col min="262" max="262" width="11.75" style="15" customWidth="1"/>
    <col min="263" max="263" width="0.75" style="15" customWidth="1"/>
    <col min="264" max="264" width="11.75" style="15" bestFit="1" customWidth="1"/>
    <col min="265" max="265" width="0.75" style="15" customWidth="1"/>
    <col min="266" max="266" width="11.75" style="15" customWidth="1"/>
    <col min="267" max="267" width="0.75" style="15" customWidth="1"/>
    <col min="268" max="268" width="11.75" style="15" bestFit="1" customWidth="1"/>
    <col min="269" max="512" width="8.4140625" style="15"/>
    <col min="513" max="514" width="1.1640625" style="15" customWidth="1"/>
    <col min="515" max="515" width="24.25" style="15" customWidth="1"/>
    <col min="516" max="516" width="6.25" style="15" customWidth="1"/>
    <col min="517" max="517" width="0.75" style="15" customWidth="1"/>
    <col min="518" max="518" width="11.75" style="15" customWidth="1"/>
    <col min="519" max="519" width="0.75" style="15" customWidth="1"/>
    <col min="520" max="520" width="11.75" style="15" bestFit="1" customWidth="1"/>
    <col min="521" max="521" width="0.75" style="15" customWidth="1"/>
    <col min="522" max="522" width="11.75" style="15" customWidth="1"/>
    <col min="523" max="523" width="0.75" style="15" customWidth="1"/>
    <col min="524" max="524" width="11.75" style="15" bestFit="1" customWidth="1"/>
    <col min="525" max="768" width="8.4140625" style="15"/>
    <col min="769" max="770" width="1.1640625" style="15" customWidth="1"/>
    <col min="771" max="771" width="24.25" style="15" customWidth="1"/>
    <col min="772" max="772" width="6.25" style="15" customWidth="1"/>
    <col min="773" max="773" width="0.75" style="15" customWidth="1"/>
    <col min="774" max="774" width="11.75" style="15" customWidth="1"/>
    <col min="775" max="775" width="0.75" style="15" customWidth="1"/>
    <col min="776" max="776" width="11.75" style="15" bestFit="1" customWidth="1"/>
    <col min="777" max="777" width="0.75" style="15" customWidth="1"/>
    <col min="778" max="778" width="11.75" style="15" customWidth="1"/>
    <col min="779" max="779" width="0.75" style="15" customWidth="1"/>
    <col min="780" max="780" width="11.75" style="15" bestFit="1" customWidth="1"/>
    <col min="781" max="1024" width="8.4140625" style="15"/>
    <col min="1025" max="1026" width="1.1640625" style="15" customWidth="1"/>
    <col min="1027" max="1027" width="24.25" style="15" customWidth="1"/>
    <col min="1028" max="1028" width="6.25" style="15" customWidth="1"/>
    <col min="1029" max="1029" width="0.75" style="15" customWidth="1"/>
    <col min="1030" max="1030" width="11.75" style="15" customWidth="1"/>
    <col min="1031" max="1031" width="0.75" style="15" customWidth="1"/>
    <col min="1032" max="1032" width="11.75" style="15" bestFit="1" customWidth="1"/>
    <col min="1033" max="1033" width="0.75" style="15" customWidth="1"/>
    <col min="1034" max="1034" width="11.75" style="15" customWidth="1"/>
    <col min="1035" max="1035" width="0.75" style="15" customWidth="1"/>
    <col min="1036" max="1036" width="11.75" style="15" bestFit="1" customWidth="1"/>
    <col min="1037" max="1280" width="8.4140625" style="15"/>
    <col min="1281" max="1282" width="1.1640625" style="15" customWidth="1"/>
    <col min="1283" max="1283" width="24.25" style="15" customWidth="1"/>
    <col min="1284" max="1284" width="6.25" style="15" customWidth="1"/>
    <col min="1285" max="1285" width="0.75" style="15" customWidth="1"/>
    <col min="1286" max="1286" width="11.75" style="15" customWidth="1"/>
    <col min="1287" max="1287" width="0.75" style="15" customWidth="1"/>
    <col min="1288" max="1288" width="11.75" style="15" bestFit="1" customWidth="1"/>
    <col min="1289" max="1289" width="0.75" style="15" customWidth="1"/>
    <col min="1290" max="1290" width="11.75" style="15" customWidth="1"/>
    <col min="1291" max="1291" width="0.75" style="15" customWidth="1"/>
    <col min="1292" max="1292" width="11.75" style="15" bestFit="1" customWidth="1"/>
    <col min="1293" max="1536" width="8.4140625" style="15"/>
    <col min="1537" max="1538" width="1.1640625" style="15" customWidth="1"/>
    <col min="1539" max="1539" width="24.25" style="15" customWidth="1"/>
    <col min="1540" max="1540" width="6.25" style="15" customWidth="1"/>
    <col min="1541" max="1541" width="0.75" style="15" customWidth="1"/>
    <col min="1542" max="1542" width="11.75" style="15" customWidth="1"/>
    <col min="1543" max="1543" width="0.75" style="15" customWidth="1"/>
    <col min="1544" max="1544" width="11.75" style="15" bestFit="1" customWidth="1"/>
    <col min="1545" max="1545" width="0.75" style="15" customWidth="1"/>
    <col min="1546" max="1546" width="11.75" style="15" customWidth="1"/>
    <col min="1547" max="1547" width="0.75" style="15" customWidth="1"/>
    <col min="1548" max="1548" width="11.75" style="15" bestFit="1" customWidth="1"/>
    <col min="1549" max="1792" width="8.4140625" style="15"/>
    <col min="1793" max="1794" width="1.1640625" style="15" customWidth="1"/>
    <col min="1795" max="1795" width="24.25" style="15" customWidth="1"/>
    <col min="1796" max="1796" width="6.25" style="15" customWidth="1"/>
    <col min="1797" max="1797" width="0.75" style="15" customWidth="1"/>
    <col min="1798" max="1798" width="11.75" style="15" customWidth="1"/>
    <col min="1799" max="1799" width="0.75" style="15" customWidth="1"/>
    <col min="1800" max="1800" width="11.75" style="15" bestFit="1" customWidth="1"/>
    <col min="1801" max="1801" width="0.75" style="15" customWidth="1"/>
    <col min="1802" max="1802" width="11.75" style="15" customWidth="1"/>
    <col min="1803" max="1803" width="0.75" style="15" customWidth="1"/>
    <col min="1804" max="1804" width="11.75" style="15" bestFit="1" customWidth="1"/>
    <col min="1805" max="2048" width="8.4140625" style="15"/>
    <col min="2049" max="2050" width="1.1640625" style="15" customWidth="1"/>
    <col min="2051" max="2051" width="24.25" style="15" customWidth="1"/>
    <col min="2052" max="2052" width="6.25" style="15" customWidth="1"/>
    <col min="2053" max="2053" width="0.75" style="15" customWidth="1"/>
    <col min="2054" max="2054" width="11.75" style="15" customWidth="1"/>
    <col min="2055" max="2055" width="0.75" style="15" customWidth="1"/>
    <col min="2056" max="2056" width="11.75" style="15" bestFit="1" customWidth="1"/>
    <col min="2057" max="2057" width="0.75" style="15" customWidth="1"/>
    <col min="2058" max="2058" width="11.75" style="15" customWidth="1"/>
    <col min="2059" max="2059" width="0.75" style="15" customWidth="1"/>
    <col min="2060" max="2060" width="11.75" style="15" bestFit="1" customWidth="1"/>
    <col min="2061" max="2304" width="8.4140625" style="15"/>
    <col min="2305" max="2306" width="1.1640625" style="15" customWidth="1"/>
    <col min="2307" max="2307" width="24.25" style="15" customWidth="1"/>
    <col min="2308" max="2308" width="6.25" style="15" customWidth="1"/>
    <col min="2309" max="2309" width="0.75" style="15" customWidth="1"/>
    <col min="2310" max="2310" width="11.75" style="15" customWidth="1"/>
    <col min="2311" max="2311" width="0.75" style="15" customWidth="1"/>
    <col min="2312" max="2312" width="11.75" style="15" bestFit="1" customWidth="1"/>
    <col min="2313" max="2313" width="0.75" style="15" customWidth="1"/>
    <col min="2314" max="2314" width="11.75" style="15" customWidth="1"/>
    <col min="2315" max="2315" width="0.75" style="15" customWidth="1"/>
    <col min="2316" max="2316" width="11.75" style="15" bestFit="1" customWidth="1"/>
    <col min="2317" max="2560" width="8.4140625" style="15"/>
    <col min="2561" max="2562" width="1.1640625" style="15" customWidth="1"/>
    <col min="2563" max="2563" width="24.25" style="15" customWidth="1"/>
    <col min="2564" max="2564" width="6.25" style="15" customWidth="1"/>
    <col min="2565" max="2565" width="0.75" style="15" customWidth="1"/>
    <col min="2566" max="2566" width="11.75" style="15" customWidth="1"/>
    <col min="2567" max="2567" width="0.75" style="15" customWidth="1"/>
    <col min="2568" max="2568" width="11.75" style="15" bestFit="1" customWidth="1"/>
    <col min="2569" max="2569" width="0.75" style="15" customWidth="1"/>
    <col min="2570" max="2570" width="11.75" style="15" customWidth="1"/>
    <col min="2571" max="2571" width="0.75" style="15" customWidth="1"/>
    <col min="2572" max="2572" width="11.75" style="15" bestFit="1" customWidth="1"/>
    <col min="2573" max="2816" width="8.4140625" style="15"/>
    <col min="2817" max="2818" width="1.1640625" style="15" customWidth="1"/>
    <col min="2819" max="2819" width="24.25" style="15" customWidth="1"/>
    <col min="2820" max="2820" width="6.25" style="15" customWidth="1"/>
    <col min="2821" max="2821" width="0.75" style="15" customWidth="1"/>
    <col min="2822" max="2822" width="11.75" style="15" customWidth="1"/>
    <col min="2823" max="2823" width="0.75" style="15" customWidth="1"/>
    <col min="2824" max="2824" width="11.75" style="15" bestFit="1" customWidth="1"/>
    <col min="2825" max="2825" width="0.75" style="15" customWidth="1"/>
    <col min="2826" max="2826" width="11.75" style="15" customWidth="1"/>
    <col min="2827" max="2827" width="0.75" style="15" customWidth="1"/>
    <col min="2828" max="2828" width="11.75" style="15" bestFit="1" customWidth="1"/>
    <col min="2829" max="3072" width="8.4140625" style="15"/>
    <col min="3073" max="3074" width="1.1640625" style="15" customWidth="1"/>
    <col min="3075" max="3075" width="24.25" style="15" customWidth="1"/>
    <col min="3076" max="3076" width="6.25" style="15" customWidth="1"/>
    <col min="3077" max="3077" width="0.75" style="15" customWidth="1"/>
    <col min="3078" max="3078" width="11.75" style="15" customWidth="1"/>
    <col min="3079" max="3079" width="0.75" style="15" customWidth="1"/>
    <col min="3080" max="3080" width="11.75" style="15" bestFit="1" customWidth="1"/>
    <col min="3081" max="3081" width="0.75" style="15" customWidth="1"/>
    <col min="3082" max="3082" width="11.75" style="15" customWidth="1"/>
    <col min="3083" max="3083" width="0.75" style="15" customWidth="1"/>
    <col min="3084" max="3084" width="11.75" style="15" bestFit="1" customWidth="1"/>
    <col min="3085" max="3328" width="8.4140625" style="15"/>
    <col min="3329" max="3330" width="1.1640625" style="15" customWidth="1"/>
    <col min="3331" max="3331" width="24.25" style="15" customWidth="1"/>
    <col min="3332" max="3332" width="6.25" style="15" customWidth="1"/>
    <col min="3333" max="3333" width="0.75" style="15" customWidth="1"/>
    <col min="3334" max="3334" width="11.75" style="15" customWidth="1"/>
    <col min="3335" max="3335" width="0.75" style="15" customWidth="1"/>
    <col min="3336" max="3336" width="11.75" style="15" bestFit="1" customWidth="1"/>
    <col min="3337" max="3337" width="0.75" style="15" customWidth="1"/>
    <col min="3338" max="3338" width="11.75" style="15" customWidth="1"/>
    <col min="3339" max="3339" width="0.75" style="15" customWidth="1"/>
    <col min="3340" max="3340" width="11.75" style="15" bestFit="1" customWidth="1"/>
    <col min="3341" max="3584" width="8.4140625" style="15"/>
    <col min="3585" max="3586" width="1.1640625" style="15" customWidth="1"/>
    <col min="3587" max="3587" width="24.25" style="15" customWidth="1"/>
    <col min="3588" max="3588" width="6.25" style="15" customWidth="1"/>
    <col min="3589" max="3589" width="0.75" style="15" customWidth="1"/>
    <col min="3590" max="3590" width="11.75" style="15" customWidth="1"/>
    <col min="3591" max="3591" width="0.75" style="15" customWidth="1"/>
    <col min="3592" max="3592" width="11.75" style="15" bestFit="1" customWidth="1"/>
    <col min="3593" max="3593" width="0.75" style="15" customWidth="1"/>
    <col min="3594" max="3594" width="11.75" style="15" customWidth="1"/>
    <col min="3595" max="3595" width="0.75" style="15" customWidth="1"/>
    <col min="3596" max="3596" width="11.75" style="15" bestFit="1" customWidth="1"/>
    <col min="3597" max="3840" width="8.4140625" style="15"/>
    <col min="3841" max="3842" width="1.1640625" style="15" customWidth="1"/>
    <col min="3843" max="3843" width="24.25" style="15" customWidth="1"/>
    <col min="3844" max="3844" width="6.25" style="15" customWidth="1"/>
    <col min="3845" max="3845" width="0.75" style="15" customWidth="1"/>
    <col min="3846" max="3846" width="11.75" style="15" customWidth="1"/>
    <col min="3847" max="3847" width="0.75" style="15" customWidth="1"/>
    <col min="3848" max="3848" width="11.75" style="15" bestFit="1" customWidth="1"/>
    <col min="3849" max="3849" width="0.75" style="15" customWidth="1"/>
    <col min="3850" max="3850" width="11.75" style="15" customWidth="1"/>
    <col min="3851" max="3851" width="0.75" style="15" customWidth="1"/>
    <col min="3852" max="3852" width="11.75" style="15" bestFit="1" customWidth="1"/>
    <col min="3853" max="4096" width="8.4140625" style="15"/>
    <col min="4097" max="4098" width="1.1640625" style="15" customWidth="1"/>
    <col min="4099" max="4099" width="24.25" style="15" customWidth="1"/>
    <col min="4100" max="4100" width="6.25" style="15" customWidth="1"/>
    <col min="4101" max="4101" width="0.75" style="15" customWidth="1"/>
    <col min="4102" max="4102" width="11.75" style="15" customWidth="1"/>
    <col min="4103" max="4103" width="0.75" style="15" customWidth="1"/>
    <col min="4104" max="4104" width="11.75" style="15" bestFit="1" customWidth="1"/>
    <col min="4105" max="4105" width="0.75" style="15" customWidth="1"/>
    <col min="4106" max="4106" width="11.75" style="15" customWidth="1"/>
    <col min="4107" max="4107" width="0.75" style="15" customWidth="1"/>
    <col min="4108" max="4108" width="11.75" style="15" bestFit="1" customWidth="1"/>
    <col min="4109" max="4352" width="8.4140625" style="15"/>
    <col min="4353" max="4354" width="1.1640625" style="15" customWidth="1"/>
    <col min="4355" max="4355" width="24.25" style="15" customWidth="1"/>
    <col min="4356" max="4356" width="6.25" style="15" customWidth="1"/>
    <col min="4357" max="4357" width="0.75" style="15" customWidth="1"/>
    <col min="4358" max="4358" width="11.75" style="15" customWidth="1"/>
    <col min="4359" max="4359" width="0.75" style="15" customWidth="1"/>
    <col min="4360" max="4360" width="11.75" style="15" bestFit="1" customWidth="1"/>
    <col min="4361" max="4361" width="0.75" style="15" customWidth="1"/>
    <col min="4362" max="4362" width="11.75" style="15" customWidth="1"/>
    <col min="4363" max="4363" width="0.75" style="15" customWidth="1"/>
    <col min="4364" max="4364" width="11.75" style="15" bestFit="1" customWidth="1"/>
    <col min="4365" max="4608" width="8.4140625" style="15"/>
    <col min="4609" max="4610" width="1.1640625" style="15" customWidth="1"/>
    <col min="4611" max="4611" width="24.25" style="15" customWidth="1"/>
    <col min="4612" max="4612" width="6.25" style="15" customWidth="1"/>
    <col min="4613" max="4613" width="0.75" style="15" customWidth="1"/>
    <col min="4614" max="4614" width="11.75" style="15" customWidth="1"/>
    <col min="4615" max="4615" width="0.75" style="15" customWidth="1"/>
    <col min="4616" max="4616" width="11.75" style="15" bestFit="1" customWidth="1"/>
    <col min="4617" max="4617" width="0.75" style="15" customWidth="1"/>
    <col min="4618" max="4618" width="11.75" style="15" customWidth="1"/>
    <col min="4619" max="4619" width="0.75" style="15" customWidth="1"/>
    <col min="4620" max="4620" width="11.75" style="15" bestFit="1" customWidth="1"/>
    <col min="4621" max="4864" width="8.4140625" style="15"/>
    <col min="4865" max="4866" width="1.1640625" style="15" customWidth="1"/>
    <col min="4867" max="4867" width="24.25" style="15" customWidth="1"/>
    <col min="4868" max="4868" width="6.25" style="15" customWidth="1"/>
    <col min="4869" max="4869" width="0.75" style="15" customWidth="1"/>
    <col min="4870" max="4870" width="11.75" style="15" customWidth="1"/>
    <col min="4871" max="4871" width="0.75" style="15" customWidth="1"/>
    <col min="4872" max="4872" width="11.75" style="15" bestFit="1" customWidth="1"/>
    <col min="4873" max="4873" width="0.75" style="15" customWidth="1"/>
    <col min="4874" max="4874" width="11.75" style="15" customWidth="1"/>
    <col min="4875" max="4875" width="0.75" style="15" customWidth="1"/>
    <col min="4876" max="4876" width="11.75" style="15" bestFit="1" customWidth="1"/>
    <col min="4877" max="5120" width="8.4140625" style="15"/>
    <col min="5121" max="5122" width="1.1640625" style="15" customWidth="1"/>
    <col min="5123" max="5123" width="24.25" style="15" customWidth="1"/>
    <col min="5124" max="5124" width="6.25" style="15" customWidth="1"/>
    <col min="5125" max="5125" width="0.75" style="15" customWidth="1"/>
    <col min="5126" max="5126" width="11.75" style="15" customWidth="1"/>
    <col min="5127" max="5127" width="0.75" style="15" customWidth="1"/>
    <col min="5128" max="5128" width="11.75" style="15" bestFit="1" customWidth="1"/>
    <col min="5129" max="5129" width="0.75" style="15" customWidth="1"/>
    <col min="5130" max="5130" width="11.75" style="15" customWidth="1"/>
    <col min="5131" max="5131" width="0.75" style="15" customWidth="1"/>
    <col min="5132" max="5132" width="11.75" style="15" bestFit="1" customWidth="1"/>
    <col min="5133" max="5376" width="8.4140625" style="15"/>
    <col min="5377" max="5378" width="1.1640625" style="15" customWidth="1"/>
    <col min="5379" max="5379" width="24.25" style="15" customWidth="1"/>
    <col min="5380" max="5380" width="6.25" style="15" customWidth="1"/>
    <col min="5381" max="5381" width="0.75" style="15" customWidth="1"/>
    <col min="5382" max="5382" width="11.75" style="15" customWidth="1"/>
    <col min="5383" max="5383" width="0.75" style="15" customWidth="1"/>
    <col min="5384" max="5384" width="11.75" style="15" bestFit="1" customWidth="1"/>
    <col min="5385" max="5385" width="0.75" style="15" customWidth="1"/>
    <col min="5386" max="5386" width="11.75" style="15" customWidth="1"/>
    <col min="5387" max="5387" width="0.75" style="15" customWidth="1"/>
    <col min="5388" max="5388" width="11.75" style="15" bestFit="1" customWidth="1"/>
    <col min="5389" max="5632" width="8.4140625" style="15"/>
    <col min="5633" max="5634" width="1.1640625" style="15" customWidth="1"/>
    <col min="5635" max="5635" width="24.25" style="15" customWidth="1"/>
    <col min="5636" max="5636" width="6.25" style="15" customWidth="1"/>
    <col min="5637" max="5637" width="0.75" style="15" customWidth="1"/>
    <col min="5638" max="5638" width="11.75" style="15" customWidth="1"/>
    <col min="5639" max="5639" width="0.75" style="15" customWidth="1"/>
    <col min="5640" max="5640" width="11.75" style="15" bestFit="1" customWidth="1"/>
    <col min="5641" max="5641" width="0.75" style="15" customWidth="1"/>
    <col min="5642" max="5642" width="11.75" style="15" customWidth="1"/>
    <col min="5643" max="5643" width="0.75" style="15" customWidth="1"/>
    <col min="5644" max="5644" width="11.75" style="15" bestFit="1" customWidth="1"/>
    <col min="5645" max="5888" width="8.4140625" style="15"/>
    <col min="5889" max="5890" width="1.1640625" style="15" customWidth="1"/>
    <col min="5891" max="5891" width="24.25" style="15" customWidth="1"/>
    <col min="5892" max="5892" width="6.25" style="15" customWidth="1"/>
    <col min="5893" max="5893" width="0.75" style="15" customWidth="1"/>
    <col min="5894" max="5894" width="11.75" style="15" customWidth="1"/>
    <col min="5895" max="5895" width="0.75" style="15" customWidth="1"/>
    <col min="5896" max="5896" width="11.75" style="15" bestFit="1" customWidth="1"/>
    <col min="5897" max="5897" width="0.75" style="15" customWidth="1"/>
    <col min="5898" max="5898" width="11.75" style="15" customWidth="1"/>
    <col min="5899" max="5899" width="0.75" style="15" customWidth="1"/>
    <col min="5900" max="5900" width="11.75" style="15" bestFit="1" customWidth="1"/>
    <col min="5901" max="6144" width="8.4140625" style="15"/>
    <col min="6145" max="6146" width="1.1640625" style="15" customWidth="1"/>
    <col min="6147" max="6147" width="24.25" style="15" customWidth="1"/>
    <col min="6148" max="6148" width="6.25" style="15" customWidth="1"/>
    <col min="6149" max="6149" width="0.75" style="15" customWidth="1"/>
    <col min="6150" max="6150" width="11.75" style="15" customWidth="1"/>
    <col min="6151" max="6151" width="0.75" style="15" customWidth="1"/>
    <col min="6152" max="6152" width="11.75" style="15" bestFit="1" customWidth="1"/>
    <col min="6153" max="6153" width="0.75" style="15" customWidth="1"/>
    <col min="6154" max="6154" width="11.75" style="15" customWidth="1"/>
    <col min="6155" max="6155" width="0.75" style="15" customWidth="1"/>
    <col min="6156" max="6156" width="11.75" style="15" bestFit="1" customWidth="1"/>
    <col min="6157" max="6400" width="8.4140625" style="15"/>
    <col min="6401" max="6402" width="1.1640625" style="15" customWidth="1"/>
    <col min="6403" max="6403" width="24.25" style="15" customWidth="1"/>
    <col min="6404" max="6404" width="6.25" style="15" customWidth="1"/>
    <col min="6405" max="6405" width="0.75" style="15" customWidth="1"/>
    <col min="6406" max="6406" width="11.75" style="15" customWidth="1"/>
    <col min="6407" max="6407" width="0.75" style="15" customWidth="1"/>
    <col min="6408" max="6408" width="11.75" style="15" bestFit="1" customWidth="1"/>
    <col min="6409" max="6409" width="0.75" style="15" customWidth="1"/>
    <col min="6410" max="6410" width="11.75" style="15" customWidth="1"/>
    <col min="6411" max="6411" width="0.75" style="15" customWidth="1"/>
    <col min="6412" max="6412" width="11.75" style="15" bestFit="1" customWidth="1"/>
    <col min="6413" max="6656" width="8.4140625" style="15"/>
    <col min="6657" max="6658" width="1.1640625" style="15" customWidth="1"/>
    <col min="6659" max="6659" width="24.25" style="15" customWidth="1"/>
    <col min="6660" max="6660" width="6.25" style="15" customWidth="1"/>
    <col min="6661" max="6661" width="0.75" style="15" customWidth="1"/>
    <col min="6662" max="6662" width="11.75" style="15" customWidth="1"/>
    <col min="6663" max="6663" width="0.75" style="15" customWidth="1"/>
    <col min="6664" max="6664" width="11.75" style="15" bestFit="1" customWidth="1"/>
    <col min="6665" max="6665" width="0.75" style="15" customWidth="1"/>
    <col min="6666" max="6666" width="11.75" style="15" customWidth="1"/>
    <col min="6667" max="6667" width="0.75" style="15" customWidth="1"/>
    <col min="6668" max="6668" width="11.75" style="15" bestFit="1" customWidth="1"/>
    <col min="6669" max="6912" width="8.4140625" style="15"/>
    <col min="6913" max="6914" width="1.1640625" style="15" customWidth="1"/>
    <col min="6915" max="6915" width="24.25" style="15" customWidth="1"/>
    <col min="6916" max="6916" width="6.25" style="15" customWidth="1"/>
    <col min="6917" max="6917" width="0.75" style="15" customWidth="1"/>
    <col min="6918" max="6918" width="11.75" style="15" customWidth="1"/>
    <col min="6919" max="6919" width="0.75" style="15" customWidth="1"/>
    <col min="6920" max="6920" width="11.75" style="15" bestFit="1" customWidth="1"/>
    <col min="6921" max="6921" width="0.75" style="15" customWidth="1"/>
    <col min="6922" max="6922" width="11.75" style="15" customWidth="1"/>
    <col min="6923" max="6923" width="0.75" style="15" customWidth="1"/>
    <col min="6924" max="6924" width="11.75" style="15" bestFit="1" customWidth="1"/>
    <col min="6925" max="7168" width="8.4140625" style="15"/>
    <col min="7169" max="7170" width="1.1640625" style="15" customWidth="1"/>
    <col min="7171" max="7171" width="24.25" style="15" customWidth="1"/>
    <col min="7172" max="7172" width="6.25" style="15" customWidth="1"/>
    <col min="7173" max="7173" width="0.75" style="15" customWidth="1"/>
    <col min="7174" max="7174" width="11.75" style="15" customWidth="1"/>
    <col min="7175" max="7175" width="0.75" style="15" customWidth="1"/>
    <col min="7176" max="7176" width="11.75" style="15" bestFit="1" customWidth="1"/>
    <col min="7177" max="7177" width="0.75" style="15" customWidth="1"/>
    <col min="7178" max="7178" width="11.75" style="15" customWidth="1"/>
    <col min="7179" max="7179" width="0.75" style="15" customWidth="1"/>
    <col min="7180" max="7180" width="11.75" style="15" bestFit="1" customWidth="1"/>
    <col min="7181" max="7424" width="8.4140625" style="15"/>
    <col min="7425" max="7426" width="1.1640625" style="15" customWidth="1"/>
    <col min="7427" max="7427" width="24.25" style="15" customWidth="1"/>
    <col min="7428" max="7428" width="6.25" style="15" customWidth="1"/>
    <col min="7429" max="7429" width="0.75" style="15" customWidth="1"/>
    <col min="7430" max="7430" width="11.75" style="15" customWidth="1"/>
    <col min="7431" max="7431" width="0.75" style="15" customWidth="1"/>
    <col min="7432" max="7432" width="11.75" style="15" bestFit="1" customWidth="1"/>
    <col min="7433" max="7433" width="0.75" style="15" customWidth="1"/>
    <col min="7434" max="7434" width="11.75" style="15" customWidth="1"/>
    <col min="7435" max="7435" width="0.75" style="15" customWidth="1"/>
    <col min="7436" max="7436" width="11.75" style="15" bestFit="1" customWidth="1"/>
    <col min="7437" max="7680" width="8.4140625" style="15"/>
    <col min="7681" max="7682" width="1.1640625" style="15" customWidth="1"/>
    <col min="7683" max="7683" width="24.25" style="15" customWidth="1"/>
    <col min="7684" max="7684" width="6.25" style="15" customWidth="1"/>
    <col min="7685" max="7685" width="0.75" style="15" customWidth="1"/>
    <col min="7686" max="7686" width="11.75" style="15" customWidth="1"/>
    <col min="7687" max="7687" width="0.75" style="15" customWidth="1"/>
    <col min="7688" max="7688" width="11.75" style="15" bestFit="1" customWidth="1"/>
    <col min="7689" max="7689" width="0.75" style="15" customWidth="1"/>
    <col min="7690" max="7690" width="11.75" style="15" customWidth="1"/>
    <col min="7691" max="7691" width="0.75" style="15" customWidth="1"/>
    <col min="7692" max="7692" width="11.75" style="15" bestFit="1" customWidth="1"/>
    <col min="7693" max="7936" width="8.4140625" style="15"/>
    <col min="7937" max="7938" width="1.1640625" style="15" customWidth="1"/>
    <col min="7939" max="7939" width="24.25" style="15" customWidth="1"/>
    <col min="7940" max="7940" width="6.25" style="15" customWidth="1"/>
    <col min="7941" max="7941" width="0.75" style="15" customWidth="1"/>
    <col min="7942" max="7942" width="11.75" style="15" customWidth="1"/>
    <col min="7943" max="7943" width="0.75" style="15" customWidth="1"/>
    <col min="7944" max="7944" width="11.75" style="15" bestFit="1" customWidth="1"/>
    <col min="7945" max="7945" width="0.75" style="15" customWidth="1"/>
    <col min="7946" max="7946" width="11.75" style="15" customWidth="1"/>
    <col min="7947" max="7947" width="0.75" style="15" customWidth="1"/>
    <col min="7948" max="7948" width="11.75" style="15" bestFit="1" customWidth="1"/>
    <col min="7949" max="8192" width="8.4140625" style="15"/>
    <col min="8193" max="8194" width="1.1640625" style="15" customWidth="1"/>
    <col min="8195" max="8195" width="24.25" style="15" customWidth="1"/>
    <col min="8196" max="8196" width="6.25" style="15" customWidth="1"/>
    <col min="8197" max="8197" width="0.75" style="15" customWidth="1"/>
    <col min="8198" max="8198" width="11.75" style="15" customWidth="1"/>
    <col min="8199" max="8199" width="0.75" style="15" customWidth="1"/>
    <col min="8200" max="8200" width="11.75" style="15" bestFit="1" customWidth="1"/>
    <col min="8201" max="8201" width="0.75" style="15" customWidth="1"/>
    <col min="8202" max="8202" width="11.75" style="15" customWidth="1"/>
    <col min="8203" max="8203" width="0.75" style="15" customWidth="1"/>
    <col min="8204" max="8204" width="11.75" style="15" bestFit="1" customWidth="1"/>
    <col min="8205" max="8448" width="8.4140625" style="15"/>
    <col min="8449" max="8450" width="1.1640625" style="15" customWidth="1"/>
    <col min="8451" max="8451" width="24.25" style="15" customWidth="1"/>
    <col min="8452" max="8452" width="6.25" style="15" customWidth="1"/>
    <col min="8453" max="8453" width="0.75" style="15" customWidth="1"/>
    <col min="8454" max="8454" width="11.75" style="15" customWidth="1"/>
    <col min="8455" max="8455" width="0.75" style="15" customWidth="1"/>
    <col min="8456" max="8456" width="11.75" style="15" bestFit="1" customWidth="1"/>
    <col min="8457" max="8457" width="0.75" style="15" customWidth="1"/>
    <col min="8458" max="8458" width="11.75" style="15" customWidth="1"/>
    <col min="8459" max="8459" width="0.75" style="15" customWidth="1"/>
    <col min="8460" max="8460" width="11.75" style="15" bestFit="1" customWidth="1"/>
    <col min="8461" max="8704" width="8.4140625" style="15"/>
    <col min="8705" max="8706" width="1.1640625" style="15" customWidth="1"/>
    <col min="8707" max="8707" width="24.25" style="15" customWidth="1"/>
    <col min="8708" max="8708" width="6.25" style="15" customWidth="1"/>
    <col min="8709" max="8709" width="0.75" style="15" customWidth="1"/>
    <col min="8710" max="8710" width="11.75" style="15" customWidth="1"/>
    <col min="8711" max="8711" width="0.75" style="15" customWidth="1"/>
    <col min="8712" max="8712" width="11.75" style="15" bestFit="1" customWidth="1"/>
    <col min="8713" max="8713" width="0.75" style="15" customWidth="1"/>
    <col min="8714" max="8714" width="11.75" style="15" customWidth="1"/>
    <col min="8715" max="8715" width="0.75" style="15" customWidth="1"/>
    <col min="8716" max="8716" width="11.75" style="15" bestFit="1" customWidth="1"/>
    <col min="8717" max="8960" width="8.4140625" style="15"/>
    <col min="8961" max="8962" width="1.1640625" style="15" customWidth="1"/>
    <col min="8963" max="8963" width="24.25" style="15" customWidth="1"/>
    <col min="8964" max="8964" width="6.25" style="15" customWidth="1"/>
    <col min="8965" max="8965" width="0.75" style="15" customWidth="1"/>
    <col min="8966" max="8966" width="11.75" style="15" customWidth="1"/>
    <col min="8967" max="8967" width="0.75" style="15" customWidth="1"/>
    <col min="8968" max="8968" width="11.75" style="15" bestFit="1" customWidth="1"/>
    <col min="8969" max="8969" width="0.75" style="15" customWidth="1"/>
    <col min="8970" max="8970" width="11.75" style="15" customWidth="1"/>
    <col min="8971" max="8971" width="0.75" style="15" customWidth="1"/>
    <col min="8972" max="8972" width="11.75" style="15" bestFit="1" customWidth="1"/>
    <col min="8973" max="9216" width="8.4140625" style="15"/>
    <col min="9217" max="9218" width="1.1640625" style="15" customWidth="1"/>
    <col min="9219" max="9219" width="24.25" style="15" customWidth="1"/>
    <col min="9220" max="9220" width="6.25" style="15" customWidth="1"/>
    <col min="9221" max="9221" width="0.75" style="15" customWidth="1"/>
    <col min="9222" max="9222" width="11.75" style="15" customWidth="1"/>
    <col min="9223" max="9223" width="0.75" style="15" customWidth="1"/>
    <col min="9224" max="9224" width="11.75" style="15" bestFit="1" customWidth="1"/>
    <col min="9225" max="9225" width="0.75" style="15" customWidth="1"/>
    <col min="9226" max="9226" width="11.75" style="15" customWidth="1"/>
    <col min="9227" max="9227" width="0.75" style="15" customWidth="1"/>
    <col min="9228" max="9228" width="11.75" style="15" bestFit="1" customWidth="1"/>
    <col min="9229" max="9472" width="8.4140625" style="15"/>
    <col min="9473" max="9474" width="1.1640625" style="15" customWidth="1"/>
    <col min="9475" max="9475" width="24.25" style="15" customWidth="1"/>
    <col min="9476" max="9476" width="6.25" style="15" customWidth="1"/>
    <col min="9477" max="9477" width="0.75" style="15" customWidth="1"/>
    <col min="9478" max="9478" width="11.75" style="15" customWidth="1"/>
    <col min="9479" max="9479" width="0.75" style="15" customWidth="1"/>
    <col min="9480" max="9480" width="11.75" style="15" bestFit="1" customWidth="1"/>
    <col min="9481" max="9481" width="0.75" style="15" customWidth="1"/>
    <col min="9482" max="9482" width="11.75" style="15" customWidth="1"/>
    <col min="9483" max="9483" width="0.75" style="15" customWidth="1"/>
    <col min="9484" max="9484" width="11.75" style="15" bestFit="1" customWidth="1"/>
    <col min="9485" max="9728" width="8.4140625" style="15"/>
    <col min="9729" max="9730" width="1.1640625" style="15" customWidth="1"/>
    <col min="9731" max="9731" width="24.25" style="15" customWidth="1"/>
    <col min="9732" max="9732" width="6.25" style="15" customWidth="1"/>
    <col min="9733" max="9733" width="0.75" style="15" customWidth="1"/>
    <col min="9734" max="9734" width="11.75" style="15" customWidth="1"/>
    <col min="9735" max="9735" width="0.75" style="15" customWidth="1"/>
    <col min="9736" max="9736" width="11.75" style="15" bestFit="1" customWidth="1"/>
    <col min="9737" max="9737" width="0.75" style="15" customWidth="1"/>
    <col min="9738" max="9738" width="11.75" style="15" customWidth="1"/>
    <col min="9739" max="9739" width="0.75" style="15" customWidth="1"/>
    <col min="9740" max="9740" width="11.75" style="15" bestFit="1" customWidth="1"/>
    <col min="9741" max="9984" width="8.4140625" style="15"/>
    <col min="9985" max="9986" width="1.1640625" style="15" customWidth="1"/>
    <col min="9987" max="9987" width="24.25" style="15" customWidth="1"/>
    <col min="9988" max="9988" width="6.25" style="15" customWidth="1"/>
    <col min="9989" max="9989" width="0.75" style="15" customWidth="1"/>
    <col min="9990" max="9990" width="11.75" style="15" customWidth="1"/>
    <col min="9991" max="9991" width="0.75" style="15" customWidth="1"/>
    <col min="9992" max="9992" width="11.75" style="15" bestFit="1" customWidth="1"/>
    <col min="9993" max="9993" width="0.75" style="15" customWidth="1"/>
    <col min="9994" max="9994" width="11.75" style="15" customWidth="1"/>
    <col min="9995" max="9995" width="0.75" style="15" customWidth="1"/>
    <col min="9996" max="9996" width="11.75" style="15" bestFit="1" customWidth="1"/>
    <col min="9997" max="10240" width="8.4140625" style="15"/>
    <col min="10241" max="10242" width="1.1640625" style="15" customWidth="1"/>
    <col min="10243" max="10243" width="24.25" style="15" customWidth="1"/>
    <col min="10244" max="10244" width="6.25" style="15" customWidth="1"/>
    <col min="10245" max="10245" width="0.75" style="15" customWidth="1"/>
    <col min="10246" max="10246" width="11.75" style="15" customWidth="1"/>
    <col min="10247" max="10247" width="0.75" style="15" customWidth="1"/>
    <col min="10248" max="10248" width="11.75" style="15" bestFit="1" customWidth="1"/>
    <col min="10249" max="10249" width="0.75" style="15" customWidth="1"/>
    <col min="10250" max="10250" width="11.75" style="15" customWidth="1"/>
    <col min="10251" max="10251" width="0.75" style="15" customWidth="1"/>
    <col min="10252" max="10252" width="11.75" style="15" bestFit="1" customWidth="1"/>
    <col min="10253" max="10496" width="8.4140625" style="15"/>
    <col min="10497" max="10498" width="1.1640625" style="15" customWidth="1"/>
    <col min="10499" max="10499" width="24.25" style="15" customWidth="1"/>
    <col min="10500" max="10500" width="6.25" style="15" customWidth="1"/>
    <col min="10501" max="10501" width="0.75" style="15" customWidth="1"/>
    <col min="10502" max="10502" width="11.75" style="15" customWidth="1"/>
    <col min="10503" max="10503" width="0.75" style="15" customWidth="1"/>
    <col min="10504" max="10504" width="11.75" style="15" bestFit="1" customWidth="1"/>
    <col min="10505" max="10505" width="0.75" style="15" customWidth="1"/>
    <col min="10506" max="10506" width="11.75" style="15" customWidth="1"/>
    <col min="10507" max="10507" width="0.75" style="15" customWidth="1"/>
    <col min="10508" max="10508" width="11.75" style="15" bestFit="1" customWidth="1"/>
    <col min="10509" max="10752" width="8.4140625" style="15"/>
    <col min="10753" max="10754" width="1.1640625" style="15" customWidth="1"/>
    <col min="10755" max="10755" width="24.25" style="15" customWidth="1"/>
    <col min="10756" max="10756" width="6.25" style="15" customWidth="1"/>
    <col min="10757" max="10757" width="0.75" style="15" customWidth="1"/>
    <col min="10758" max="10758" width="11.75" style="15" customWidth="1"/>
    <col min="10759" max="10759" width="0.75" style="15" customWidth="1"/>
    <col min="10760" max="10760" width="11.75" style="15" bestFit="1" customWidth="1"/>
    <col min="10761" max="10761" width="0.75" style="15" customWidth="1"/>
    <col min="10762" max="10762" width="11.75" style="15" customWidth="1"/>
    <col min="10763" max="10763" width="0.75" style="15" customWidth="1"/>
    <col min="10764" max="10764" width="11.75" style="15" bestFit="1" customWidth="1"/>
    <col min="10765" max="11008" width="8.4140625" style="15"/>
    <col min="11009" max="11010" width="1.1640625" style="15" customWidth="1"/>
    <col min="11011" max="11011" width="24.25" style="15" customWidth="1"/>
    <col min="11012" max="11012" width="6.25" style="15" customWidth="1"/>
    <col min="11013" max="11013" width="0.75" style="15" customWidth="1"/>
    <col min="11014" max="11014" width="11.75" style="15" customWidth="1"/>
    <col min="11015" max="11015" width="0.75" style="15" customWidth="1"/>
    <col min="11016" max="11016" width="11.75" style="15" bestFit="1" customWidth="1"/>
    <col min="11017" max="11017" width="0.75" style="15" customWidth="1"/>
    <col min="11018" max="11018" width="11.75" style="15" customWidth="1"/>
    <col min="11019" max="11019" width="0.75" style="15" customWidth="1"/>
    <col min="11020" max="11020" width="11.75" style="15" bestFit="1" customWidth="1"/>
    <col min="11021" max="11264" width="8.4140625" style="15"/>
    <col min="11265" max="11266" width="1.1640625" style="15" customWidth="1"/>
    <col min="11267" max="11267" width="24.25" style="15" customWidth="1"/>
    <col min="11268" max="11268" width="6.25" style="15" customWidth="1"/>
    <col min="11269" max="11269" width="0.75" style="15" customWidth="1"/>
    <col min="11270" max="11270" width="11.75" style="15" customWidth="1"/>
    <col min="11271" max="11271" width="0.75" style="15" customWidth="1"/>
    <col min="11272" max="11272" width="11.75" style="15" bestFit="1" customWidth="1"/>
    <col min="11273" max="11273" width="0.75" style="15" customWidth="1"/>
    <col min="11274" max="11274" width="11.75" style="15" customWidth="1"/>
    <col min="11275" max="11275" width="0.75" style="15" customWidth="1"/>
    <col min="11276" max="11276" width="11.75" style="15" bestFit="1" customWidth="1"/>
    <col min="11277" max="11520" width="8.4140625" style="15"/>
    <col min="11521" max="11522" width="1.1640625" style="15" customWidth="1"/>
    <col min="11523" max="11523" width="24.25" style="15" customWidth="1"/>
    <col min="11524" max="11524" width="6.25" style="15" customWidth="1"/>
    <col min="11525" max="11525" width="0.75" style="15" customWidth="1"/>
    <col min="11526" max="11526" width="11.75" style="15" customWidth="1"/>
    <col min="11527" max="11527" width="0.75" style="15" customWidth="1"/>
    <col min="11528" max="11528" width="11.75" style="15" bestFit="1" customWidth="1"/>
    <col min="11529" max="11529" width="0.75" style="15" customWidth="1"/>
    <col min="11530" max="11530" width="11.75" style="15" customWidth="1"/>
    <col min="11531" max="11531" width="0.75" style="15" customWidth="1"/>
    <col min="11532" max="11532" width="11.75" style="15" bestFit="1" customWidth="1"/>
    <col min="11533" max="11776" width="8.4140625" style="15"/>
    <col min="11777" max="11778" width="1.1640625" style="15" customWidth="1"/>
    <col min="11779" max="11779" width="24.25" style="15" customWidth="1"/>
    <col min="11780" max="11780" width="6.25" style="15" customWidth="1"/>
    <col min="11781" max="11781" width="0.75" style="15" customWidth="1"/>
    <col min="11782" max="11782" width="11.75" style="15" customWidth="1"/>
    <col min="11783" max="11783" width="0.75" style="15" customWidth="1"/>
    <col min="11784" max="11784" width="11.75" style="15" bestFit="1" customWidth="1"/>
    <col min="11785" max="11785" width="0.75" style="15" customWidth="1"/>
    <col min="11786" max="11786" width="11.75" style="15" customWidth="1"/>
    <col min="11787" max="11787" width="0.75" style="15" customWidth="1"/>
    <col min="11788" max="11788" width="11.75" style="15" bestFit="1" customWidth="1"/>
    <col min="11789" max="12032" width="8.4140625" style="15"/>
    <col min="12033" max="12034" width="1.1640625" style="15" customWidth="1"/>
    <col min="12035" max="12035" width="24.25" style="15" customWidth="1"/>
    <col min="12036" max="12036" width="6.25" style="15" customWidth="1"/>
    <col min="12037" max="12037" width="0.75" style="15" customWidth="1"/>
    <col min="12038" max="12038" width="11.75" style="15" customWidth="1"/>
    <col min="12039" max="12039" width="0.75" style="15" customWidth="1"/>
    <col min="12040" max="12040" width="11.75" style="15" bestFit="1" customWidth="1"/>
    <col min="12041" max="12041" width="0.75" style="15" customWidth="1"/>
    <col min="12042" max="12042" width="11.75" style="15" customWidth="1"/>
    <col min="12043" max="12043" width="0.75" style="15" customWidth="1"/>
    <col min="12044" max="12044" width="11.75" style="15" bestFit="1" customWidth="1"/>
    <col min="12045" max="12288" width="8.4140625" style="15"/>
    <col min="12289" max="12290" width="1.1640625" style="15" customWidth="1"/>
    <col min="12291" max="12291" width="24.25" style="15" customWidth="1"/>
    <col min="12292" max="12292" width="6.25" style="15" customWidth="1"/>
    <col min="12293" max="12293" width="0.75" style="15" customWidth="1"/>
    <col min="12294" max="12294" width="11.75" style="15" customWidth="1"/>
    <col min="12295" max="12295" width="0.75" style="15" customWidth="1"/>
    <col min="12296" max="12296" width="11.75" style="15" bestFit="1" customWidth="1"/>
    <col min="12297" max="12297" width="0.75" style="15" customWidth="1"/>
    <col min="12298" max="12298" width="11.75" style="15" customWidth="1"/>
    <col min="12299" max="12299" width="0.75" style="15" customWidth="1"/>
    <col min="12300" max="12300" width="11.75" style="15" bestFit="1" customWidth="1"/>
    <col min="12301" max="12544" width="8.4140625" style="15"/>
    <col min="12545" max="12546" width="1.1640625" style="15" customWidth="1"/>
    <col min="12547" max="12547" width="24.25" style="15" customWidth="1"/>
    <col min="12548" max="12548" width="6.25" style="15" customWidth="1"/>
    <col min="12549" max="12549" width="0.75" style="15" customWidth="1"/>
    <col min="12550" max="12550" width="11.75" style="15" customWidth="1"/>
    <col min="12551" max="12551" width="0.75" style="15" customWidth="1"/>
    <col min="12552" max="12552" width="11.75" style="15" bestFit="1" customWidth="1"/>
    <col min="12553" max="12553" width="0.75" style="15" customWidth="1"/>
    <col min="12554" max="12554" width="11.75" style="15" customWidth="1"/>
    <col min="12555" max="12555" width="0.75" style="15" customWidth="1"/>
    <col min="12556" max="12556" width="11.75" style="15" bestFit="1" customWidth="1"/>
    <col min="12557" max="12800" width="8.4140625" style="15"/>
    <col min="12801" max="12802" width="1.1640625" style="15" customWidth="1"/>
    <col min="12803" max="12803" width="24.25" style="15" customWidth="1"/>
    <col min="12804" max="12804" width="6.25" style="15" customWidth="1"/>
    <col min="12805" max="12805" width="0.75" style="15" customWidth="1"/>
    <col min="12806" max="12806" width="11.75" style="15" customWidth="1"/>
    <col min="12807" max="12807" width="0.75" style="15" customWidth="1"/>
    <col min="12808" max="12808" width="11.75" style="15" bestFit="1" customWidth="1"/>
    <col min="12809" max="12809" width="0.75" style="15" customWidth="1"/>
    <col min="12810" max="12810" width="11.75" style="15" customWidth="1"/>
    <col min="12811" max="12811" width="0.75" style="15" customWidth="1"/>
    <col min="12812" max="12812" width="11.75" style="15" bestFit="1" customWidth="1"/>
    <col min="12813" max="13056" width="8.4140625" style="15"/>
    <col min="13057" max="13058" width="1.1640625" style="15" customWidth="1"/>
    <col min="13059" max="13059" width="24.25" style="15" customWidth="1"/>
    <col min="13060" max="13060" width="6.25" style="15" customWidth="1"/>
    <col min="13061" max="13061" width="0.75" style="15" customWidth="1"/>
    <col min="13062" max="13062" width="11.75" style="15" customWidth="1"/>
    <col min="13063" max="13063" width="0.75" style="15" customWidth="1"/>
    <col min="13064" max="13064" width="11.75" style="15" bestFit="1" customWidth="1"/>
    <col min="13065" max="13065" width="0.75" style="15" customWidth="1"/>
    <col min="13066" max="13066" width="11.75" style="15" customWidth="1"/>
    <col min="13067" max="13067" width="0.75" style="15" customWidth="1"/>
    <col min="13068" max="13068" width="11.75" style="15" bestFit="1" customWidth="1"/>
    <col min="13069" max="13312" width="8.4140625" style="15"/>
    <col min="13313" max="13314" width="1.1640625" style="15" customWidth="1"/>
    <col min="13315" max="13315" width="24.25" style="15" customWidth="1"/>
    <col min="13316" max="13316" width="6.25" style="15" customWidth="1"/>
    <col min="13317" max="13317" width="0.75" style="15" customWidth="1"/>
    <col min="13318" max="13318" width="11.75" style="15" customWidth="1"/>
    <col min="13319" max="13319" width="0.75" style="15" customWidth="1"/>
    <col min="13320" max="13320" width="11.75" style="15" bestFit="1" customWidth="1"/>
    <col min="13321" max="13321" width="0.75" style="15" customWidth="1"/>
    <col min="13322" max="13322" width="11.75" style="15" customWidth="1"/>
    <col min="13323" max="13323" width="0.75" style="15" customWidth="1"/>
    <col min="13324" max="13324" width="11.75" style="15" bestFit="1" customWidth="1"/>
    <col min="13325" max="13568" width="8.4140625" style="15"/>
    <col min="13569" max="13570" width="1.1640625" style="15" customWidth="1"/>
    <col min="13571" max="13571" width="24.25" style="15" customWidth="1"/>
    <col min="13572" max="13572" width="6.25" style="15" customWidth="1"/>
    <col min="13573" max="13573" width="0.75" style="15" customWidth="1"/>
    <col min="13574" max="13574" width="11.75" style="15" customWidth="1"/>
    <col min="13575" max="13575" width="0.75" style="15" customWidth="1"/>
    <col min="13576" max="13576" width="11.75" style="15" bestFit="1" customWidth="1"/>
    <col min="13577" max="13577" width="0.75" style="15" customWidth="1"/>
    <col min="13578" max="13578" width="11.75" style="15" customWidth="1"/>
    <col min="13579" max="13579" width="0.75" style="15" customWidth="1"/>
    <col min="13580" max="13580" width="11.75" style="15" bestFit="1" customWidth="1"/>
    <col min="13581" max="13824" width="8.4140625" style="15"/>
    <col min="13825" max="13826" width="1.1640625" style="15" customWidth="1"/>
    <col min="13827" max="13827" width="24.25" style="15" customWidth="1"/>
    <col min="13828" max="13828" width="6.25" style="15" customWidth="1"/>
    <col min="13829" max="13829" width="0.75" style="15" customWidth="1"/>
    <col min="13830" max="13830" width="11.75" style="15" customWidth="1"/>
    <col min="13831" max="13831" width="0.75" style="15" customWidth="1"/>
    <col min="13832" max="13832" width="11.75" style="15" bestFit="1" customWidth="1"/>
    <col min="13833" max="13833" width="0.75" style="15" customWidth="1"/>
    <col min="13834" max="13834" width="11.75" style="15" customWidth="1"/>
    <col min="13835" max="13835" width="0.75" style="15" customWidth="1"/>
    <col min="13836" max="13836" width="11.75" style="15" bestFit="1" customWidth="1"/>
    <col min="13837" max="14080" width="8.4140625" style="15"/>
    <col min="14081" max="14082" width="1.1640625" style="15" customWidth="1"/>
    <col min="14083" max="14083" width="24.25" style="15" customWidth="1"/>
    <col min="14084" max="14084" width="6.25" style="15" customWidth="1"/>
    <col min="14085" max="14085" width="0.75" style="15" customWidth="1"/>
    <col min="14086" max="14086" width="11.75" style="15" customWidth="1"/>
    <col min="14087" max="14087" width="0.75" style="15" customWidth="1"/>
    <col min="14088" max="14088" width="11.75" style="15" bestFit="1" customWidth="1"/>
    <col min="14089" max="14089" width="0.75" style="15" customWidth="1"/>
    <col min="14090" max="14090" width="11.75" style="15" customWidth="1"/>
    <col min="14091" max="14091" width="0.75" style="15" customWidth="1"/>
    <col min="14092" max="14092" width="11.75" style="15" bestFit="1" customWidth="1"/>
    <col min="14093" max="14336" width="8.4140625" style="15"/>
    <col min="14337" max="14338" width="1.1640625" style="15" customWidth="1"/>
    <col min="14339" max="14339" width="24.25" style="15" customWidth="1"/>
    <col min="14340" max="14340" width="6.25" style="15" customWidth="1"/>
    <col min="14341" max="14341" width="0.75" style="15" customWidth="1"/>
    <col min="14342" max="14342" width="11.75" style="15" customWidth="1"/>
    <col min="14343" max="14343" width="0.75" style="15" customWidth="1"/>
    <col min="14344" max="14344" width="11.75" style="15" bestFit="1" customWidth="1"/>
    <col min="14345" max="14345" width="0.75" style="15" customWidth="1"/>
    <col min="14346" max="14346" width="11.75" style="15" customWidth="1"/>
    <col min="14347" max="14347" width="0.75" style="15" customWidth="1"/>
    <col min="14348" max="14348" width="11.75" style="15" bestFit="1" customWidth="1"/>
    <col min="14349" max="14592" width="8.4140625" style="15"/>
    <col min="14593" max="14594" width="1.1640625" style="15" customWidth="1"/>
    <col min="14595" max="14595" width="24.25" style="15" customWidth="1"/>
    <col min="14596" max="14596" width="6.25" style="15" customWidth="1"/>
    <col min="14597" max="14597" width="0.75" style="15" customWidth="1"/>
    <col min="14598" max="14598" width="11.75" style="15" customWidth="1"/>
    <col min="14599" max="14599" width="0.75" style="15" customWidth="1"/>
    <col min="14600" max="14600" width="11.75" style="15" bestFit="1" customWidth="1"/>
    <col min="14601" max="14601" width="0.75" style="15" customWidth="1"/>
    <col min="14602" max="14602" width="11.75" style="15" customWidth="1"/>
    <col min="14603" max="14603" width="0.75" style="15" customWidth="1"/>
    <col min="14604" max="14604" width="11.75" style="15" bestFit="1" customWidth="1"/>
    <col min="14605" max="14848" width="8.4140625" style="15"/>
    <col min="14849" max="14850" width="1.1640625" style="15" customWidth="1"/>
    <col min="14851" max="14851" width="24.25" style="15" customWidth="1"/>
    <col min="14852" max="14852" width="6.25" style="15" customWidth="1"/>
    <col min="14853" max="14853" width="0.75" style="15" customWidth="1"/>
    <col min="14854" max="14854" width="11.75" style="15" customWidth="1"/>
    <col min="14855" max="14855" width="0.75" style="15" customWidth="1"/>
    <col min="14856" max="14856" width="11.75" style="15" bestFit="1" customWidth="1"/>
    <col min="14857" max="14857" width="0.75" style="15" customWidth="1"/>
    <col min="14858" max="14858" width="11.75" style="15" customWidth="1"/>
    <col min="14859" max="14859" width="0.75" style="15" customWidth="1"/>
    <col min="14860" max="14860" width="11.75" style="15" bestFit="1" customWidth="1"/>
    <col min="14861" max="15104" width="8.4140625" style="15"/>
    <col min="15105" max="15106" width="1.1640625" style="15" customWidth="1"/>
    <col min="15107" max="15107" width="24.25" style="15" customWidth="1"/>
    <col min="15108" max="15108" width="6.25" style="15" customWidth="1"/>
    <col min="15109" max="15109" width="0.75" style="15" customWidth="1"/>
    <col min="15110" max="15110" width="11.75" style="15" customWidth="1"/>
    <col min="15111" max="15111" width="0.75" style="15" customWidth="1"/>
    <col min="15112" max="15112" width="11.75" style="15" bestFit="1" customWidth="1"/>
    <col min="15113" max="15113" width="0.75" style="15" customWidth="1"/>
    <col min="15114" max="15114" width="11.75" style="15" customWidth="1"/>
    <col min="15115" max="15115" width="0.75" style="15" customWidth="1"/>
    <col min="15116" max="15116" width="11.75" style="15" bestFit="1" customWidth="1"/>
    <col min="15117" max="15360" width="8.4140625" style="15"/>
    <col min="15361" max="15362" width="1.1640625" style="15" customWidth="1"/>
    <col min="15363" max="15363" width="24.25" style="15" customWidth="1"/>
    <col min="15364" max="15364" width="6.25" style="15" customWidth="1"/>
    <col min="15365" max="15365" width="0.75" style="15" customWidth="1"/>
    <col min="15366" max="15366" width="11.75" style="15" customWidth="1"/>
    <col min="15367" max="15367" width="0.75" style="15" customWidth="1"/>
    <col min="15368" max="15368" width="11.75" style="15" bestFit="1" customWidth="1"/>
    <col min="15369" max="15369" width="0.75" style="15" customWidth="1"/>
    <col min="15370" max="15370" width="11.75" style="15" customWidth="1"/>
    <col min="15371" max="15371" width="0.75" style="15" customWidth="1"/>
    <col min="15372" max="15372" width="11.75" style="15" bestFit="1" customWidth="1"/>
    <col min="15373" max="15616" width="8.4140625" style="15"/>
    <col min="15617" max="15618" width="1.1640625" style="15" customWidth="1"/>
    <col min="15619" max="15619" width="24.25" style="15" customWidth="1"/>
    <col min="15620" max="15620" width="6.25" style="15" customWidth="1"/>
    <col min="15621" max="15621" width="0.75" style="15" customWidth="1"/>
    <col min="15622" max="15622" width="11.75" style="15" customWidth="1"/>
    <col min="15623" max="15623" width="0.75" style="15" customWidth="1"/>
    <col min="15624" max="15624" width="11.75" style="15" bestFit="1" customWidth="1"/>
    <col min="15625" max="15625" width="0.75" style="15" customWidth="1"/>
    <col min="15626" max="15626" width="11.75" style="15" customWidth="1"/>
    <col min="15627" max="15627" width="0.75" style="15" customWidth="1"/>
    <col min="15628" max="15628" width="11.75" style="15" bestFit="1" customWidth="1"/>
    <col min="15629" max="15872" width="8.4140625" style="15"/>
    <col min="15873" max="15874" width="1.1640625" style="15" customWidth="1"/>
    <col min="15875" max="15875" width="24.25" style="15" customWidth="1"/>
    <col min="15876" max="15876" width="6.25" style="15" customWidth="1"/>
    <col min="15877" max="15877" width="0.75" style="15" customWidth="1"/>
    <col min="15878" max="15878" width="11.75" style="15" customWidth="1"/>
    <col min="15879" max="15879" width="0.75" style="15" customWidth="1"/>
    <col min="15880" max="15880" width="11.75" style="15" bestFit="1" customWidth="1"/>
    <col min="15881" max="15881" width="0.75" style="15" customWidth="1"/>
    <col min="15882" max="15882" width="11.75" style="15" customWidth="1"/>
    <col min="15883" max="15883" width="0.75" style="15" customWidth="1"/>
    <col min="15884" max="15884" width="11.75" style="15" bestFit="1" customWidth="1"/>
    <col min="15885" max="16128" width="8.4140625" style="15"/>
    <col min="16129" max="16130" width="1.1640625" style="15" customWidth="1"/>
    <col min="16131" max="16131" width="24.25" style="15" customWidth="1"/>
    <col min="16132" max="16132" width="6.25" style="15" customWidth="1"/>
    <col min="16133" max="16133" width="0.75" style="15" customWidth="1"/>
    <col min="16134" max="16134" width="11.75" style="15" customWidth="1"/>
    <col min="16135" max="16135" width="0.75" style="15" customWidth="1"/>
    <col min="16136" max="16136" width="11.75" style="15" bestFit="1" customWidth="1"/>
    <col min="16137" max="16137" width="0.75" style="15" customWidth="1"/>
    <col min="16138" max="16138" width="11.75" style="15" customWidth="1"/>
    <col min="16139" max="16139" width="0.75" style="15" customWidth="1"/>
    <col min="16140" max="16140" width="11.75" style="15" bestFit="1" customWidth="1"/>
    <col min="16141" max="16384" width="8.4140625" style="15"/>
  </cols>
  <sheetData>
    <row r="1" spans="1:12" s="10" customFormat="1" ht="21.8" customHeight="1">
      <c r="A1" s="7" t="s">
        <v>0</v>
      </c>
      <c r="B1" s="7"/>
      <c r="C1" s="8"/>
      <c r="D1" s="9"/>
      <c r="E1" s="8"/>
      <c r="F1" s="87"/>
      <c r="G1" s="87"/>
      <c r="H1" s="87"/>
      <c r="I1" s="87"/>
      <c r="J1" s="87"/>
      <c r="K1" s="87"/>
      <c r="L1" s="87"/>
    </row>
    <row r="2" spans="1:12" s="10" customFormat="1" ht="21.8" customHeight="1">
      <c r="A2" s="7" t="s">
        <v>1</v>
      </c>
      <c r="B2" s="7"/>
      <c r="C2" s="8"/>
      <c r="D2" s="9"/>
      <c r="E2" s="8"/>
      <c r="F2" s="87"/>
      <c r="G2" s="87"/>
      <c r="H2" s="87"/>
      <c r="I2" s="87"/>
      <c r="J2" s="87"/>
      <c r="K2" s="87"/>
      <c r="L2" s="87"/>
    </row>
    <row r="3" spans="1:12" s="10" customFormat="1" ht="21.8" customHeight="1">
      <c r="A3" s="11" t="s">
        <v>2</v>
      </c>
      <c r="B3" s="11"/>
      <c r="C3" s="12"/>
      <c r="D3" s="13"/>
      <c r="E3" s="12"/>
      <c r="F3" s="88"/>
      <c r="G3" s="88"/>
      <c r="H3" s="88"/>
      <c r="I3" s="88"/>
      <c r="J3" s="88"/>
      <c r="K3" s="88"/>
      <c r="L3" s="88"/>
    </row>
    <row r="4" spans="1:12" ht="21.8" customHeight="1">
      <c r="C4" s="8"/>
      <c r="E4" s="8"/>
      <c r="F4" s="87"/>
      <c r="G4" s="87"/>
      <c r="H4" s="87"/>
      <c r="I4" s="87"/>
      <c r="J4" s="87"/>
      <c r="K4" s="87"/>
      <c r="L4" s="87"/>
    </row>
    <row r="5" spans="1:12" ht="21.8" customHeight="1">
      <c r="F5" s="365" t="s">
        <v>3</v>
      </c>
      <c r="G5" s="365"/>
      <c r="H5" s="365"/>
      <c r="I5" s="89"/>
      <c r="J5" s="365" t="s">
        <v>4</v>
      </c>
      <c r="K5" s="365"/>
      <c r="L5" s="365"/>
    </row>
    <row r="6" spans="1:12" ht="21.8" customHeight="1">
      <c r="F6" s="90" t="s">
        <v>5</v>
      </c>
      <c r="G6" s="90"/>
      <c r="H6" s="90" t="s">
        <v>6</v>
      </c>
      <c r="J6" s="90" t="s">
        <v>5</v>
      </c>
      <c r="K6" s="90"/>
      <c r="L6" s="90" t="s">
        <v>6</v>
      </c>
    </row>
    <row r="7" spans="1:12" ht="21.8" customHeight="1">
      <c r="F7" s="92" t="s">
        <v>7</v>
      </c>
      <c r="G7" s="90"/>
      <c r="H7" s="90" t="s">
        <v>8</v>
      </c>
      <c r="I7" s="89"/>
      <c r="J7" s="92" t="s">
        <v>7</v>
      </c>
      <c r="K7" s="90"/>
      <c r="L7" s="90" t="s">
        <v>8</v>
      </c>
    </row>
    <row r="8" spans="1:12" ht="21.8" customHeight="1">
      <c r="D8" s="19"/>
      <c r="E8" s="20"/>
      <c r="F8" s="90" t="s">
        <v>9</v>
      </c>
      <c r="G8" s="90"/>
      <c r="H8" s="90" t="s">
        <v>10</v>
      </c>
      <c r="I8" s="89"/>
      <c r="J8" s="90" t="s">
        <v>9</v>
      </c>
      <c r="K8" s="90"/>
      <c r="L8" s="90" t="s">
        <v>10</v>
      </c>
    </row>
    <row r="9" spans="1:12" ht="21.8" customHeight="1">
      <c r="D9" s="21" t="s">
        <v>11</v>
      </c>
      <c r="E9" s="20"/>
      <c r="F9" s="93" t="s">
        <v>12</v>
      </c>
      <c r="G9" s="94"/>
      <c r="H9" s="93" t="s">
        <v>12</v>
      </c>
      <c r="I9" s="89"/>
      <c r="J9" s="93" t="s">
        <v>12</v>
      </c>
      <c r="K9" s="94"/>
      <c r="L9" s="93" t="s">
        <v>12</v>
      </c>
    </row>
    <row r="10" spans="1:12" ht="21.8" customHeight="1">
      <c r="A10" s="23" t="s">
        <v>13</v>
      </c>
      <c r="B10" s="23"/>
      <c r="C10" s="23"/>
      <c r="F10" s="168"/>
      <c r="H10" s="95"/>
      <c r="J10" s="169"/>
    </row>
    <row r="11" spans="1:12" ht="8.15" customHeight="1">
      <c r="A11" s="23"/>
      <c r="B11" s="23"/>
      <c r="C11" s="23"/>
      <c r="F11" s="168"/>
      <c r="H11" s="95"/>
      <c r="J11" s="169"/>
    </row>
    <row r="12" spans="1:12" ht="21.8" customHeight="1">
      <c r="A12" s="23" t="s">
        <v>14</v>
      </c>
      <c r="B12" s="23"/>
      <c r="C12" s="14"/>
      <c r="F12" s="169"/>
      <c r="J12" s="169"/>
    </row>
    <row r="13" spans="1:12" ht="8.15" customHeight="1">
      <c r="A13" s="23"/>
      <c r="B13" s="23"/>
      <c r="C13" s="14"/>
      <c r="F13" s="169"/>
      <c r="J13" s="169"/>
    </row>
    <row r="14" spans="1:12" ht="21.8" customHeight="1">
      <c r="A14" s="14" t="s">
        <v>15</v>
      </c>
      <c r="C14" s="14"/>
      <c r="F14" s="170">
        <v>768091339</v>
      </c>
      <c r="G14" s="95"/>
      <c r="H14" s="96">
        <v>741504076</v>
      </c>
      <c r="I14" s="95"/>
      <c r="J14" s="170">
        <v>495279542</v>
      </c>
      <c r="K14" s="95"/>
      <c r="L14" s="96">
        <v>388585495</v>
      </c>
    </row>
    <row r="15" spans="1:12" ht="21.8" customHeight="1">
      <c r="A15" s="14" t="s">
        <v>16</v>
      </c>
      <c r="C15" s="14"/>
      <c r="F15" s="170">
        <v>27784</v>
      </c>
      <c r="G15" s="95"/>
      <c r="H15" s="96">
        <v>22356</v>
      </c>
      <c r="I15" s="95"/>
      <c r="J15" s="171">
        <v>0</v>
      </c>
      <c r="K15" s="95"/>
      <c r="L15" s="97">
        <v>0</v>
      </c>
    </row>
    <row r="16" spans="1:12" ht="21.8" customHeight="1">
      <c r="A16" s="14" t="s">
        <v>17</v>
      </c>
      <c r="C16" s="14"/>
      <c r="D16" s="9">
        <v>8</v>
      </c>
      <c r="F16" s="170">
        <v>113943740</v>
      </c>
      <c r="G16" s="95"/>
      <c r="H16" s="97">
        <v>144044436</v>
      </c>
      <c r="I16" s="95"/>
      <c r="J16" s="171">
        <v>20749672</v>
      </c>
      <c r="K16" s="95"/>
      <c r="L16" s="97">
        <v>21530466</v>
      </c>
    </row>
    <row r="17" spans="1:12" ht="21.8" customHeight="1">
      <c r="A17" s="14" t="s">
        <v>18</v>
      </c>
      <c r="C17" s="14"/>
      <c r="D17" s="9">
        <v>9</v>
      </c>
      <c r="F17" s="170">
        <v>1204086978</v>
      </c>
      <c r="G17" s="95"/>
      <c r="H17" s="96">
        <v>872255812</v>
      </c>
      <c r="I17" s="95"/>
      <c r="J17" s="170">
        <v>912745570</v>
      </c>
      <c r="K17" s="95"/>
      <c r="L17" s="96">
        <v>849403556</v>
      </c>
    </row>
    <row r="18" spans="1:12" ht="21.8" customHeight="1">
      <c r="A18" s="14" t="s">
        <v>19</v>
      </c>
      <c r="C18" s="14"/>
      <c r="F18" s="170"/>
      <c r="G18" s="95"/>
      <c r="H18" s="96"/>
      <c r="I18" s="95"/>
      <c r="J18" s="170"/>
      <c r="K18" s="95"/>
      <c r="L18" s="96"/>
    </row>
    <row r="19" spans="1:12" ht="21.8" customHeight="1">
      <c r="B19" s="14" t="s">
        <v>20</v>
      </c>
      <c r="C19" s="14"/>
      <c r="D19" s="9" t="s">
        <v>21</v>
      </c>
      <c r="F19" s="171">
        <v>36388320</v>
      </c>
      <c r="G19" s="95"/>
      <c r="H19" s="97">
        <v>40106960</v>
      </c>
      <c r="I19" s="95"/>
      <c r="J19" s="171">
        <v>5386345907</v>
      </c>
      <c r="K19" s="95"/>
      <c r="L19" s="97">
        <v>4013084205</v>
      </c>
    </row>
    <row r="20" spans="1:12" ht="21.8" customHeight="1">
      <c r="A20" s="14" t="s">
        <v>22</v>
      </c>
      <c r="C20" s="14"/>
      <c r="D20" s="9">
        <v>10</v>
      </c>
      <c r="F20" s="170">
        <v>1374236590</v>
      </c>
      <c r="G20" s="95"/>
      <c r="H20" s="96">
        <v>1126925897</v>
      </c>
      <c r="I20" s="95"/>
      <c r="J20" s="170">
        <v>78886331</v>
      </c>
      <c r="K20" s="95"/>
      <c r="L20" s="91">
        <v>81279727</v>
      </c>
    </row>
    <row r="21" spans="1:12" ht="21.8" customHeight="1">
      <c r="A21" s="14" t="s">
        <v>23</v>
      </c>
      <c r="C21" s="14"/>
      <c r="F21" s="170"/>
      <c r="G21" s="95"/>
      <c r="H21" s="96"/>
      <c r="I21" s="95"/>
      <c r="J21" s="170"/>
      <c r="K21" s="95"/>
      <c r="L21" s="96"/>
    </row>
    <row r="22" spans="1:12" ht="21.8" customHeight="1">
      <c r="B22" s="14" t="s">
        <v>24</v>
      </c>
      <c r="C22" s="14"/>
      <c r="D22" s="9">
        <v>11</v>
      </c>
      <c r="F22" s="170">
        <v>1402233548</v>
      </c>
      <c r="G22" s="95"/>
      <c r="H22" s="96">
        <v>1307083724</v>
      </c>
      <c r="I22" s="95"/>
      <c r="J22" s="171">
        <v>0</v>
      </c>
      <c r="K22" s="95"/>
      <c r="L22" s="97">
        <v>0</v>
      </c>
    </row>
    <row r="23" spans="1:12" ht="21.8" customHeight="1">
      <c r="A23" s="14" t="s">
        <v>25</v>
      </c>
      <c r="C23" s="14"/>
      <c r="F23" s="171">
        <v>25582177</v>
      </c>
      <c r="G23" s="95"/>
      <c r="H23" s="96">
        <v>15611482</v>
      </c>
      <c r="I23" s="95"/>
      <c r="J23" s="171">
        <v>0</v>
      </c>
      <c r="K23" s="95"/>
      <c r="L23" s="97">
        <v>0</v>
      </c>
    </row>
    <row r="24" spans="1:12" ht="21.8" customHeight="1">
      <c r="A24" s="14" t="s">
        <v>26</v>
      </c>
      <c r="B24" s="26"/>
      <c r="C24" s="14"/>
      <c r="F24" s="171"/>
      <c r="G24" s="95"/>
      <c r="H24" s="97"/>
      <c r="J24" s="171"/>
      <c r="L24" s="97"/>
    </row>
    <row r="25" spans="1:12" ht="21.8" customHeight="1">
      <c r="B25" s="26" t="s">
        <v>27</v>
      </c>
      <c r="C25" s="14"/>
      <c r="F25" s="171">
        <v>3448287</v>
      </c>
      <c r="G25" s="95"/>
      <c r="H25" s="97">
        <v>3448287</v>
      </c>
      <c r="I25" s="95"/>
      <c r="J25" s="171">
        <v>0</v>
      </c>
      <c r="K25" s="95"/>
      <c r="L25" s="97">
        <v>0</v>
      </c>
    </row>
    <row r="26" spans="1:12" ht="21.8" customHeight="1">
      <c r="A26" s="14" t="s">
        <v>28</v>
      </c>
      <c r="B26" s="26"/>
      <c r="C26" s="14"/>
      <c r="D26" s="9">
        <v>12</v>
      </c>
      <c r="F26" s="171">
        <v>83000000</v>
      </c>
      <c r="G26" s="95"/>
      <c r="H26" s="97">
        <v>0</v>
      </c>
      <c r="I26" s="95"/>
      <c r="J26" s="171">
        <v>0</v>
      </c>
      <c r="K26" s="95"/>
      <c r="L26" s="97">
        <v>0</v>
      </c>
    </row>
    <row r="27" spans="1:12" ht="21.8" customHeight="1">
      <c r="A27" s="14" t="s">
        <v>29</v>
      </c>
      <c r="C27" s="14"/>
      <c r="F27" s="172">
        <v>17570896</v>
      </c>
      <c r="G27" s="95"/>
      <c r="H27" s="99">
        <v>16818293</v>
      </c>
      <c r="I27" s="95"/>
      <c r="J27" s="173">
        <v>880049</v>
      </c>
      <c r="K27" s="95"/>
      <c r="L27" s="99">
        <v>2411939</v>
      </c>
    </row>
    <row r="28" spans="1:12" ht="8.15" customHeight="1">
      <c r="C28" s="14"/>
      <c r="F28" s="170"/>
      <c r="G28" s="95"/>
      <c r="H28" s="96"/>
      <c r="I28" s="95"/>
      <c r="J28" s="170"/>
      <c r="K28" s="95"/>
      <c r="L28" s="96"/>
    </row>
    <row r="29" spans="1:12" ht="21.8" customHeight="1">
      <c r="A29" s="23" t="s">
        <v>30</v>
      </c>
      <c r="B29" s="23"/>
      <c r="C29" s="23"/>
      <c r="F29" s="172">
        <f>SUM(F14:F27)</f>
        <v>5028609659</v>
      </c>
      <c r="G29" s="96"/>
      <c r="H29" s="98">
        <f>SUM(H14:H27)</f>
        <v>4267821323</v>
      </c>
      <c r="I29" s="95"/>
      <c r="J29" s="172">
        <f>SUM(J14:J27)</f>
        <v>6894887071</v>
      </c>
      <c r="K29" s="95"/>
      <c r="L29" s="98">
        <f>SUM(L14:L27)</f>
        <v>5356295388</v>
      </c>
    </row>
    <row r="30" spans="1:12" ht="20.149999999999999" customHeight="1">
      <c r="A30" s="23"/>
      <c r="B30" s="23"/>
      <c r="C30" s="23"/>
      <c r="F30" s="96"/>
      <c r="G30" s="96"/>
      <c r="H30" s="96"/>
      <c r="I30" s="95"/>
      <c r="J30" s="96"/>
      <c r="K30" s="95"/>
      <c r="L30" s="96"/>
    </row>
    <row r="31" spans="1:12" ht="20.149999999999999" customHeight="1">
      <c r="A31" s="15"/>
      <c r="C31" s="14"/>
      <c r="F31" s="97"/>
      <c r="G31" s="95"/>
      <c r="H31" s="97"/>
      <c r="I31" s="95"/>
      <c r="J31" s="97"/>
      <c r="K31" s="95"/>
      <c r="L31" s="97"/>
    </row>
    <row r="32" spans="1:12" ht="20.149999999999999" customHeight="1">
      <c r="A32" s="15"/>
      <c r="C32" s="14"/>
      <c r="F32" s="97"/>
      <c r="G32" s="95"/>
      <c r="H32" s="97"/>
      <c r="I32" s="95"/>
      <c r="J32" s="97"/>
      <c r="K32" s="95"/>
      <c r="L32" s="97"/>
    </row>
    <row r="33" spans="1:12" ht="20.149999999999999" customHeight="1">
      <c r="A33" s="15"/>
      <c r="C33" s="14"/>
      <c r="F33" s="97"/>
      <c r="G33" s="95"/>
      <c r="H33" s="97"/>
      <c r="I33" s="95"/>
      <c r="J33" s="97"/>
      <c r="K33" s="95"/>
      <c r="L33" s="97"/>
    </row>
    <row r="34" spans="1:12" ht="20.149999999999999" customHeight="1">
      <c r="C34" s="14"/>
      <c r="F34" s="97"/>
      <c r="G34" s="95"/>
      <c r="H34" s="97"/>
      <c r="I34" s="95"/>
      <c r="J34" s="97"/>
      <c r="K34" s="95"/>
      <c r="L34" s="97"/>
    </row>
    <row r="35" spans="1:12" ht="20.149999999999999" customHeight="1">
      <c r="A35" s="23"/>
      <c r="B35" s="23"/>
      <c r="C35" s="23"/>
      <c r="F35" s="96"/>
      <c r="G35" s="96"/>
      <c r="H35" s="96"/>
      <c r="I35" s="95"/>
      <c r="J35" s="96"/>
      <c r="K35" s="95"/>
      <c r="L35" s="96"/>
    </row>
    <row r="36" spans="1:12" ht="20.149999999999999" customHeight="1">
      <c r="A36" s="23"/>
      <c r="B36" s="23"/>
      <c r="C36" s="23"/>
      <c r="F36" s="96"/>
      <c r="G36" s="96"/>
      <c r="H36" s="96"/>
      <c r="I36" s="95"/>
      <c r="J36" s="96"/>
      <c r="K36" s="95"/>
      <c r="L36" s="96"/>
    </row>
    <row r="37" spans="1:12" ht="20.149999999999999" customHeight="1">
      <c r="A37" s="23"/>
      <c r="B37" s="23"/>
      <c r="C37" s="23"/>
      <c r="F37" s="96"/>
      <c r="G37" s="96"/>
      <c r="H37" s="96"/>
      <c r="I37" s="95"/>
      <c r="J37" s="96"/>
      <c r="K37" s="95"/>
      <c r="L37" s="96"/>
    </row>
    <row r="38" spans="1:12" ht="12.05" customHeight="1">
      <c r="A38" s="23"/>
      <c r="B38" s="23"/>
      <c r="C38" s="23"/>
      <c r="F38" s="96"/>
      <c r="G38" s="96"/>
      <c r="H38" s="96"/>
      <c r="I38" s="95"/>
      <c r="J38" s="96"/>
      <c r="K38" s="95"/>
      <c r="L38" s="96"/>
    </row>
    <row r="39" spans="1:12" ht="21.95" customHeight="1">
      <c r="A39" s="27" t="s">
        <v>177</v>
      </c>
      <c r="B39" s="27"/>
      <c r="C39" s="28"/>
      <c r="D39" s="13"/>
      <c r="E39" s="28"/>
      <c r="F39" s="100"/>
      <c r="G39" s="100"/>
      <c r="H39" s="100"/>
      <c r="I39" s="100"/>
      <c r="J39" s="100"/>
      <c r="K39" s="100"/>
      <c r="L39" s="100"/>
    </row>
    <row r="40" spans="1:12" s="10" customFormat="1" ht="21.8" customHeight="1">
      <c r="A40" s="7" t="s">
        <v>0</v>
      </c>
      <c r="B40" s="7"/>
      <c r="C40" s="8"/>
      <c r="D40" s="9"/>
      <c r="E40" s="8"/>
      <c r="F40" s="87"/>
      <c r="G40" s="87"/>
      <c r="H40" s="87"/>
      <c r="I40" s="87"/>
      <c r="J40" s="87"/>
      <c r="K40" s="87"/>
      <c r="L40" s="87"/>
    </row>
    <row r="41" spans="1:12" s="10" customFormat="1" ht="21.8" customHeight="1">
      <c r="A41" s="7" t="s">
        <v>1</v>
      </c>
      <c r="B41" s="7"/>
      <c r="C41" s="8"/>
      <c r="D41" s="9"/>
      <c r="E41" s="8"/>
      <c r="F41" s="87"/>
      <c r="G41" s="87"/>
      <c r="H41" s="87"/>
      <c r="I41" s="87"/>
      <c r="J41" s="87"/>
      <c r="K41" s="87"/>
      <c r="L41" s="87"/>
    </row>
    <row r="42" spans="1:12" s="10" customFormat="1" ht="21.8" customHeight="1">
      <c r="A42" s="11" t="str">
        <f>A3</f>
        <v>ณ วันที่ 30 กันยายน พ.ศ. 2562</v>
      </c>
      <c r="B42" s="11"/>
      <c r="C42" s="12"/>
      <c r="D42" s="13"/>
      <c r="E42" s="12"/>
      <c r="F42" s="88"/>
      <c r="G42" s="88"/>
      <c r="H42" s="88"/>
      <c r="I42" s="88"/>
      <c r="J42" s="88"/>
      <c r="K42" s="88"/>
      <c r="L42" s="88"/>
    </row>
    <row r="43" spans="1:12" ht="21.8" customHeight="1">
      <c r="C43" s="8"/>
      <c r="E43" s="8"/>
      <c r="F43" s="87"/>
      <c r="G43" s="87"/>
      <c r="H43" s="87"/>
      <c r="I43" s="87"/>
      <c r="J43" s="87"/>
      <c r="K43" s="87"/>
      <c r="L43" s="87"/>
    </row>
    <row r="44" spans="1:12" ht="21.8" customHeight="1">
      <c r="F44" s="365" t="s">
        <v>3</v>
      </c>
      <c r="G44" s="365"/>
      <c r="H44" s="365"/>
      <c r="I44" s="89"/>
      <c r="J44" s="365" t="s">
        <v>4</v>
      </c>
      <c r="K44" s="365"/>
      <c r="L44" s="365"/>
    </row>
    <row r="45" spans="1:12" ht="21.8" customHeight="1">
      <c r="F45" s="90" t="s">
        <v>5</v>
      </c>
      <c r="G45" s="90"/>
      <c r="H45" s="90" t="s">
        <v>6</v>
      </c>
      <c r="J45" s="90" t="s">
        <v>5</v>
      </c>
      <c r="K45" s="90"/>
      <c r="L45" s="90" t="s">
        <v>6</v>
      </c>
    </row>
    <row r="46" spans="1:12" ht="21.8" customHeight="1">
      <c r="F46" s="92" t="s">
        <v>7</v>
      </c>
      <c r="G46" s="90"/>
      <c r="H46" s="90" t="s">
        <v>8</v>
      </c>
      <c r="I46" s="89"/>
      <c r="J46" s="92" t="s">
        <v>7</v>
      </c>
      <c r="K46" s="90"/>
      <c r="L46" s="90" t="s">
        <v>8</v>
      </c>
    </row>
    <row r="47" spans="1:12" ht="21.8" customHeight="1">
      <c r="D47" s="19"/>
      <c r="E47" s="20"/>
      <c r="F47" s="90" t="s">
        <v>9</v>
      </c>
      <c r="G47" s="90"/>
      <c r="H47" s="90" t="s">
        <v>10</v>
      </c>
      <c r="I47" s="89"/>
      <c r="J47" s="90" t="s">
        <v>9</v>
      </c>
      <c r="K47" s="90"/>
      <c r="L47" s="90" t="s">
        <v>10</v>
      </c>
    </row>
    <row r="48" spans="1:12" ht="21.8" customHeight="1">
      <c r="D48" s="21" t="s">
        <v>11</v>
      </c>
      <c r="E48" s="20"/>
      <c r="F48" s="93" t="s">
        <v>12</v>
      </c>
      <c r="G48" s="94"/>
      <c r="H48" s="93" t="s">
        <v>12</v>
      </c>
      <c r="I48" s="89"/>
      <c r="J48" s="93" t="s">
        <v>12</v>
      </c>
      <c r="K48" s="94"/>
      <c r="L48" s="93" t="s">
        <v>12</v>
      </c>
    </row>
    <row r="49" spans="1:12" ht="21.8" customHeight="1">
      <c r="A49" s="23" t="s">
        <v>175</v>
      </c>
      <c r="B49" s="23"/>
      <c r="C49" s="23"/>
      <c r="F49" s="170"/>
      <c r="G49" s="95"/>
      <c r="H49" s="96"/>
      <c r="I49" s="95"/>
      <c r="J49" s="170"/>
      <c r="K49" s="95"/>
      <c r="L49" s="96"/>
    </row>
    <row r="50" spans="1:12" ht="8.15" customHeight="1">
      <c r="A50" s="23"/>
      <c r="B50" s="23"/>
      <c r="C50" s="23"/>
      <c r="F50" s="170"/>
      <c r="G50" s="95"/>
      <c r="H50" s="96"/>
      <c r="I50" s="95"/>
      <c r="J50" s="170"/>
      <c r="K50" s="95"/>
      <c r="L50" s="96"/>
    </row>
    <row r="51" spans="1:12" ht="21.8" customHeight="1">
      <c r="A51" s="23" t="s">
        <v>31</v>
      </c>
      <c r="B51" s="23"/>
      <c r="E51" s="29"/>
      <c r="F51" s="174"/>
      <c r="G51" s="101"/>
      <c r="H51" s="101"/>
      <c r="J51" s="174"/>
      <c r="K51" s="101"/>
      <c r="L51" s="101"/>
    </row>
    <row r="52" spans="1:12" ht="8.15" customHeight="1">
      <c r="A52" s="23"/>
      <c r="B52" s="23"/>
      <c r="E52" s="29"/>
      <c r="F52" s="174"/>
      <c r="G52" s="101"/>
      <c r="H52" s="101"/>
      <c r="J52" s="174"/>
      <c r="K52" s="101"/>
      <c r="L52" s="101"/>
    </row>
    <row r="53" spans="1:12" ht="21.8" customHeight="1">
      <c r="A53" s="14" t="s">
        <v>32</v>
      </c>
      <c r="E53" s="29"/>
      <c r="F53" s="171">
        <v>8678100</v>
      </c>
      <c r="G53" s="101"/>
      <c r="H53" s="102">
        <v>8706447</v>
      </c>
      <c r="I53" s="102"/>
      <c r="J53" s="171">
        <v>0</v>
      </c>
      <c r="K53" s="102"/>
      <c r="L53" s="97">
        <v>0</v>
      </c>
    </row>
    <row r="54" spans="1:12" ht="21.8" customHeight="1">
      <c r="A54" s="14" t="s">
        <v>33</v>
      </c>
      <c r="D54" s="9">
        <v>13</v>
      </c>
      <c r="E54" s="29"/>
      <c r="F54" s="171">
        <v>511977715</v>
      </c>
      <c r="G54" s="101"/>
      <c r="H54" s="97">
        <v>580559741</v>
      </c>
      <c r="I54" s="95"/>
      <c r="J54" s="171">
        <v>511977715</v>
      </c>
      <c r="K54" s="95"/>
      <c r="L54" s="97">
        <v>580559741</v>
      </c>
    </row>
    <row r="55" spans="1:12" ht="21.8" customHeight="1">
      <c r="A55" s="14" t="s">
        <v>34</v>
      </c>
      <c r="D55" s="9">
        <v>14</v>
      </c>
      <c r="E55" s="29"/>
      <c r="F55" s="175">
        <v>511036173</v>
      </c>
      <c r="G55" s="101"/>
      <c r="H55" s="97">
        <v>483357203</v>
      </c>
      <c r="I55" s="101"/>
      <c r="J55" s="171">
        <v>380689500</v>
      </c>
      <c r="K55" s="101"/>
      <c r="L55" s="97">
        <v>380689500</v>
      </c>
    </row>
    <row r="56" spans="1:12" ht="21.8" customHeight="1">
      <c r="A56" s="14" t="s">
        <v>35</v>
      </c>
      <c r="D56" s="9">
        <v>15</v>
      </c>
      <c r="E56" s="29"/>
      <c r="F56" s="171">
        <v>0</v>
      </c>
      <c r="G56" s="101"/>
      <c r="H56" s="97">
        <v>0</v>
      </c>
      <c r="I56" s="101"/>
      <c r="J56" s="171">
        <v>5320016139</v>
      </c>
      <c r="K56" s="101"/>
      <c r="L56" s="97">
        <v>5320016139</v>
      </c>
    </row>
    <row r="57" spans="1:12" ht="21.8" customHeight="1">
      <c r="A57" s="14" t="s">
        <v>36</v>
      </c>
      <c r="D57" s="9">
        <v>14</v>
      </c>
      <c r="E57" s="29"/>
      <c r="F57" s="171">
        <v>1288411728</v>
      </c>
      <c r="G57" s="101"/>
      <c r="H57" s="97">
        <v>1068453056</v>
      </c>
      <c r="I57" s="101"/>
      <c r="J57" s="171">
        <v>1680663372</v>
      </c>
      <c r="K57" s="101"/>
      <c r="L57" s="97">
        <v>1429120653</v>
      </c>
    </row>
    <row r="58" spans="1:12" ht="21.8" customHeight="1">
      <c r="A58" s="14" t="s">
        <v>37</v>
      </c>
      <c r="D58" s="9">
        <v>16</v>
      </c>
      <c r="E58" s="29"/>
      <c r="F58" s="171">
        <v>173048267</v>
      </c>
      <c r="G58" s="101"/>
      <c r="H58" s="97">
        <v>172447736</v>
      </c>
      <c r="I58" s="101"/>
      <c r="J58" s="171">
        <v>118901098</v>
      </c>
      <c r="K58" s="101"/>
      <c r="L58" s="97">
        <v>118300567</v>
      </c>
    </row>
    <row r="59" spans="1:12" ht="21.8" customHeight="1">
      <c r="A59" s="14" t="s">
        <v>38</v>
      </c>
      <c r="E59" s="29"/>
      <c r="F59" s="171">
        <v>1813485298</v>
      </c>
      <c r="G59" s="101"/>
      <c r="H59" s="97">
        <v>1813601994</v>
      </c>
      <c r="I59" s="101"/>
      <c r="J59" s="171">
        <v>0</v>
      </c>
      <c r="K59" s="101"/>
      <c r="L59" s="97">
        <v>0</v>
      </c>
    </row>
    <row r="60" spans="1:12" ht="21.8" customHeight="1">
      <c r="A60" s="14" t="s">
        <v>39</v>
      </c>
      <c r="D60" s="9">
        <v>17</v>
      </c>
      <c r="E60" s="29"/>
      <c r="F60" s="171">
        <v>8160288774</v>
      </c>
      <c r="G60" s="101"/>
      <c r="H60" s="103">
        <v>6848766181</v>
      </c>
      <c r="I60" s="101"/>
      <c r="J60" s="175">
        <v>3719992369</v>
      </c>
      <c r="K60" s="101"/>
      <c r="L60" s="103">
        <v>3688312009</v>
      </c>
    </row>
    <row r="61" spans="1:12" ht="21.8" customHeight="1">
      <c r="A61" s="14" t="s">
        <v>40</v>
      </c>
      <c r="E61" s="29"/>
      <c r="F61" s="171">
        <v>32450619</v>
      </c>
      <c r="G61" s="101"/>
      <c r="H61" s="103">
        <v>77631816</v>
      </c>
      <c r="I61" s="101"/>
      <c r="J61" s="175">
        <v>3005915</v>
      </c>
      <c r="K61" s="101"/>
      <c r="L61" s="103">
        <v>369807</v>
      </c>
    </row>
    <row r="62" spans="1:12" ht="21.8" customHeight="1">
      <c r="A62" s="14" t="s">
        <v>41</v>
      </c>
      <c r="E62" s="29"/>
      <c r="F62" s="175">
        <v>193512760</v>
      </c>
      <c r="G62" s="101"/>
      <c r="H62" s="103">
        <v>142618698</v>
      </c>
      <c r="I62" s="101"/>
      <c r="J62" s="175">
        <v>71775746</v>
      </c>
      <c r="K62" s="101"/>
      <c r="L62" s="103">
        <v>72200749</v>
      </c>
    </row>
    <row r="63" spans="1:12" ht="21.8" customHeight="1">
      <c r="A63" s="14" t="s">
        <v>42</v>
      </c>
      <c r="D63" s="9">
        <v>18</v>
      </c>
      <c r="E63" s="29"/>
      <c r="F63" s="175">
        <v>2202911256</v>
      </c>
      <c r="G63" s="101"/>
      <c r="H63" s="103">
        <v>2271893072</v>
      </c>
      <c r="I63" s="101"/>
      <c r="J63" s="175">
        <v>10798905</v>
      </c>
      <c r="K63" s="101"/>
      <c r="L63" s="103">
        <v>11397260</v>
      </c>
    </row>
    <row r="64" spans="1:12" ht="21.8" customHeight="1">
      <c r="A64" s="14" t="s">
        <v>43</v>
      </c>
      <c r="E64" s="29"/>
      <c r="F64" s="175">
        <v>3000000</v>
      </c>
      <c r="G64" s="101"/>
      <c r="H64" s="103">
        <v>2000000</v>
      </c>
      <c r="I64" s="101"/>
      <c r="J64" s="175">
        <v>0</v>
      </c>
      <c r="K64" s="101"/>
      <c r="L64" s="97">
        <v>0</v>
      </c>
    </row>
    <row r="65" spans="1:12" ht="21.8" customHeight="1">
      <c r="A65" s="14" t="s">
        <v>44</v>
      </c>
      <c r="D65" s="9">
        <v>19</v>
      </c>
      <c r="E65" s="29"/>
      <c r="F65" s="175">
        <v>154564875</v>
      </c>
      <c r="G65" s="101"/>
      <c r="H65" s="103">
        <v>120322614</v>
      </c>
      <c r="I65" s="101"/>
      <c r="J65" s="171">
        <v>0</v>
      </c>
      <c r="K65" s="101"/>
      <c r="L65" s="97">
        <v>0</v>
      </c>
    </row>
    <row r="66" spans="1:12" ht="21.8" customHeight="1">
      <c r="A66" s="14" t="s">
        <v>45</v>
      </c>
      <c r="E66" s="29"/>
      <c r="F66" s="175">
        <v>51227532</v>
      </c>
      <c r="G66" s="101"/>
      <c r="H66" s="97">
        <v>53813747</v>
      </c>
      <c r="I66" s="101"/>
      <c r="J66" s="171">
        <v>0</v>
      </c>
      <c r="K66" s="101"/>
      <c r="L66" s="97">
        <v>0</v>
      </c>
    </row>
    <row r="67" spans="1:12" ht="21.8" customHeight="1">
      <c r="A67" s="14" t="s">
        <v>46</v>
      </c>
      <c r="E67" s="29"/>
      <c r="F67" s="176">
        <v>23930348</v>
      </c>
      <c r="G67" s="101"/>
      <c r="H67" s="105">
        <v>14937853</v>
      </c>
      <c r="I67" s="101"/>
      <c r="J67" s="178">
        <v>625100</v>
      </c>
      <c r="K67" s="101"/>
      <c r="L67" s="105">
        <v>532178</v>
      </c>
    </row>
    <row r="68" spans="1:12" ht="8.15" customHeight="1">
      <c r="E68" s="29"/>
      <c r="F68" s="175"/>
      <c r="G68" s="101"/>
      <c r="H68" s="103"/>
      <c r="J68" s="175"/>
      <c r="K68" s="101"/>
      <c r="L68" s="103"/>
    </row>
    <row r="69" spans="1:12" ht="21.8" customHeight="1">
      <c r="A69" s="23" t="s">
        <v>47</v>
      </c>
      <c r="B69" s="23"/>
      <c r="D69" s="30"/>
      <c r="E69" s="29"/>
      <c r="F69" s="176">
        <f>SUM(F53:F67)</f>
        <v>15128523445</v>
      </c>
      <c r="G69" s="101"/>
      <c r="H69" s="104">
        <f>SUM(H53:H67)</f>
        <v>13659110158</v>
      </c>
      <c r="J69" s="176">
        <f>SUM(J53:J67)</f>
        <v>11818445859</v>
      </c>
      <c r="K69" s="101"/>
      <c r="L69" s="104">
        <f>SUM(L53:L67)</f>
        <v>11601498603</v>
      </c>
    </row>
    <row r="70" spans="1:12" ht="8.15" customHeight="1">
      <c r="A70" s="23"/>
      <c r="B70" s="23"/>
      <c r="D70" s="30"/>
      <c r="E70" s="29"/>
      <c r="F70" s="175"/>
      <c r="G70" s="101"/>
      <c r="H70" s="103"/>
      <c r="J70" s="175"/>
      <c r="K70" s="101"/>
      <c r="L70" s="103"/>
    </row>
    <row r="71" spans="1:12" ht="21.8" customHeight="1" thickBot="1">
      <c r="A71" s="23" t="s">
        <v>48</v>
      </c>
      <c r="B71" s="23"/>
      <c r="D71" s="30"/>
      <c r="E71" s="29"/>
      <c r="F71" s="177">
        <f>SUM(F29,F69)</f>
        <v>20157133104</v>
      </c>
      <c r="H71" s="106">
        <f>SUM(H29,H69)</f>
        <v>17926931481</v>
      </c>
      <c r="J71" s="177">
        <f>SUM(J29,J69)</f>
        <v>18713332930</v>
      </c>
      <c r="K71" s="101"/>
      <c r="L71" s="106">
        <f>SUM(L29,L69)</f>
        <v>16957793991</v>
      </c>
    </row>
    <row r="72" spans="1:12" ht="20.149999999999999" customHeight="1" thickTop="1">
      <c r="A72" s="23"/>
      <c r="B72" s="23"/>
      <c r="D72" s="30"/>
      <c r="E72" s="29"/>
      <c r="K72" s="101"/>
    </row>
    <row r="73" spans="1:12" ht="20.149999999999999" customHeight="1">
      <c r="A73" s="23"/>
      <c r="B73" s="23"/>
      <c r="D73" s="30"/>
      <c r="E73" s="29"/>
      <c r="K73" s="101"/>
    </row>
    <row r="74" spans="1:12" ht="20.149999999999999" customHeight="1">
      <c r="A74" s="23"/>
      <c r="B74" s="23"/>
      <c r="D74" s="30"/>
      <c r="E74" s="29"/>
      <c r="K74" s="101"/>
    </row>
    <row r="75" spans="1:12" ht="20.149999999999999" customHeight="1">
      <c r="A75" s="23"/>
      <c r="B75" s="23"/>
      <c r="D75" s="30"/>
      <c r="E75" s="29"/>
      <c r="K75" s="101"/>
    </row>
    <row r="76" spans="1:12" ht="20.149999999999999" customHeight="1">
      <c r="A76" s="23"/>
      <c r="B76" s="23"/>
      <c r="D76" s="30"/>
      <c r="E76" s="29"/>
      <c r="K76" s="101"/>
    </row>
    <row r="77" spans="1:12" ht="17.25" customHeight="1">
      <c r="A77" s="23"/>
      <c r="B77" s="23"/>
      <c r="D77" s="30"/>
      <c r="E77" s="29"/>
      <c r="K77" s="101"/>
    </row>
    <row r="78" spans="1:12" ht="4.5999999999999996" customHeight="1">
      <c r="A78" s="23"/>
      <c r="B78" s="23"/>
      <c r="D78" s="30"/>
      <c r="E78" s="29"/>
      <c r="K78" s="101"/>
    </row>
    <row r="79" spans="1:12" ht="21.95" customHeight="1">
      <c r="A79" s="27" t="str">
        <f>A39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79" s="27"/>
      <c r="C79" s="28"/>
      <c r="D79" s="13"/>
      <c r="E79" s="28"/>
      <c r="F79" s="100"/>
      <c r="G79" s="100"/>
      <c r="H79" s="100"/>
      <c r="I79" s="100"/>
      <c r="J79" s="100"/>
      <c r="K79" s="100"/>
      <c r="L79" s="100"/>
    </row>
    <row r="80" spans="1:12" s="10" customFormat="1" ht="21.8" customHeight="1">
      <c r="A80" s="7" t="str">
        <f>A1</f>
        <v>บริษัท ธนบุรี เฮลท์แคร์ กรุ๊ป จำกัด (มหาชน)</v>
      </c>
      <c r="B80" s="7"/>
      <c r="C80" s="8"/>
      <c r="D80" s="9"/>
      <c r="E80" s="8"/>
      <c r="F80" s="87"/>
      <c r="G80" s="87"/>
      <c r="H80" s="87"/>
      <c r="I80" s="87"/>
      <c r="J80" s="87"/>
      <c r="K80" s="87"/>
      <c r="L80" s="87"/>
    </row>
    <row r="81" spans="1:12" s="10" customFormat="1" ht="21.8" customHeight="1">
      <c r="A81" s="7" t="s">
        <v>1</v>
      </c>
      <c r="B81" s="7"/>
      <c r="C81" s="8"/>
      <c r="D81" s="9"/>
      <c r="E81" s="8"/>
      <c r="F81" s="87"/>
      <c r="G81" s="87"/>
      <c r="H81" s="87"/>
      <c r="I81" s="87"/>
      <c r="J81" s="87"/>
      <c r="K81" s="87"/>
      <c r="L81" s="87"/>
    </row>
    <row r="82" spans="1:12" s="10" customFormat="1" ht="21.8" customHeight="1">
      <c r="A82" s="11" t="str">
        <f>A3</f>
        <v>ณ วันที่ 30 กันยายน พ.ศ. 2562</v>
      </c>
      <c r="B82" s="11"/>
      <c r="C82" s="12"/>
      <c r="D82" s="13"/>
      <c r="E82" s="12"/>
      <c r="F82" s="88"/>
      <c r="G82" s="88"/>
      <c r="H82" s="88"/>
      <c r="I82" s="88"/>
      <c r="J82" s="88"/>
      <c r="K82" s="88"/>
      <c r="L82" s="88"/>
    </row>
    <row r="83" spans="1:12" ht="21.8" customHeight="1">
      <c r="A83" s="15"/>
      <c r="B83" s="15"/>
      <c r="C83" s="8"/>
      <c r="E83" s="8"/>
      <c r="F83" s="87"/>
      <c r="G83" s="87"/>
      <c r="H83" s="87"/>
      <c r="I83" s="87"/>
      <c r="J83" s="87"/>
      <c r="K83" s="87"/>
      <c r="L83" s="87"/>
    </row>
    <row r="84" spans="1:12" ht="18.899999999999999" customHeight="1">
      <c r="F84" s="365" t="s">
        <v>3</v>
      </c>
      <c r="G84" s="365"/>
      <c r="H84" s="365"/>
      <c r="I84" s="89"/>
      <c r="J84" s="365" t="s">
        <v>4</v>
      </c>
      <c r="K84" s="365"/>
      <c r="L84" s="365"/>
    </row>
    <row r="85" spans="1:12" ht="18.899999999999999" customHeight="1">
      <c r="F85" s="90" t="s">
        <v>5</v>
      </c>
      <c r="G85" s="90"/>
      <c r="H85" s="90" t="s">
        <v>6</v>
      </c>
      <c r="J85" s="90" t="s">
        <v>5</v>
      </c>
      <c r="K85" s="90"/>
      <c r="L85" s="90" t="s">
        <v>6</v>
      </c>
    </row>
    <row r="86" spans="1:12" ht="18.899999999999999" customHeight="1">
      <c r="F86" s="92" t="s">
        <v>7</v>
      </c>
      <c r="G86" s="90"/>
      <c r="H86" s="90" t="s">
        <v>8</v>
      </c>
      <c r="I86" s="89"/>
      <c r="J86" s="92" t="s">
        <v>7</v>
      </c>
      <c r="K86" s="90"/>
      <c r="L86" s="90" t="s">
        <v>8</v>
      </c>
    </row>
    <row r="87" spans="1:12" ht="18.899999999999999" customHeight="1">
      <c r="D87" s="19"/>
      <c r="E87" s="20"/>
      <c r="F87" s="90" t="s">
        <v>9</v>
      </c>
      <c r="G87" s="90"/>
      <c r="H87" s="90" t="s">
        <v>10</v>
      </c>
      <c r="I87" s="89"/>
      <c r="J87" s="90" t="s">
        <v>9</v>
      </c>
      <c r="K87" s="90"/>
      <c r="L87" s="90" t="s">
        <v>10</v>
      </c>
    </row>
    <row r="88" spans="1:12" ht="18.899999999999999" customHeight="1">
      <c r="D88" s="21" t="s">
        <v>11</v>
      </c>
      <c r="E88" s="20"/>
      <c r="F88" s="93" t="s">
        <v>12</v>
      </c>
      <c r="G88" s="94"/>
      <c r="H88" s="93" t="s">
        <v>12</v>
      </c>
      <c r="I88" s="89"/>
      <c r="J88" s="93" t="s">
        <v>12</v>
      </c>
      <c r="K88" s="94"/>
      <c r="L88" s="93" t="s">
        <v>12</v>
      </c>
    </row>
    <row r="89" spans="1:12" ht="18.899999999999999" customHeight="1">
      <c r="A89" s="23" t="s">
        <v>49</v>
      </c>
      <c r="B89" s="23"/>
      <c r="F89" s="169"/>
      <c r="J89" s="169"/>
    </row>
    <row r="90" spans="1:12" ht="6" customHeight="1">
      <c r="A90" s="23"/>
      <c r="B90" s="23"/>
      <c r="F90" s="169"/>
      <c r="J90" s="169"/>
    </row>
    <row r="91" spans="1:12" ht="18.899999999999999" customHeight="1">
      <c r="A91" s="23" t="s">
        <v>50</v>
      </c>
      <c r="B91" s="23"/>
      <c r="F91" s="169"/>
      <c r="J91" s="169"/>
    </row>
    <row r="92" spans="1:12" ht="6" customHeight="1">
      <c r="A92" s="23"/>
      <c r="B92" s="23"/>
      <c r="F92" s="169"/>
      <c r="J92" s="169"/>
    </row>
    <row r="93" spans="1:12" ht="18.899999999999999" customHeight="1">
      <c r="A93" s="14" t="s">
        <v>51</v>
      </c>
      <c r="C93" s="10"/>
      <c r="D93" s="15"/>
      <c r="F93" s="169"/>
      <c r="J93" s="169"/>
    </row>
    <row r="94" spans="1:12" ht="18.899999999999999" customHeight="1">
      <c r="B94" s="14" t="s">
        <v>52</v>
      </c>
      <c r="C94" s="10"/>
      <c r="D94" s="9">
        <v>20</v>
      </c>
      <c r="F94" s="170">
        <v>3507987781</v>
      </c>
      <c r="G94" s="102"/>
      <c r="H94" s="96">
        <v>2740861663</v>
      </c>
      <c r="I94" s="102"/>
      <c r="J94" s="170">
        <v>3410000000</v>
      </c>
      <c r="K94" s="102"/>
      <c r="L94" s="96">
        <v>2583000000</v>
      </c>
    </row>
    <row r="95" spans="1:12" ht="18.899999999999999" customHeight="1">
      <c r="A95" s="14" t="s">
        <v>53</v>
      </c>
      <c r="C95" s="10"/>
      <c r="D95" s="9">
        <v>21</v>
      </c>
      <c r="F95" s="170">
        <v>1982742658</v>
      </c>
      <c r="G95" s="102"/>
      <c r="H95" s="96">
        <v>2059487144</v>
      </c>
      <c r="I95" s="102"/>
      <c r="J95" s="170">
        <v>685151217</v>
      </c>
      <c r="K95" s="102"/>
      <c r="L95" s="96">
        <v>685533528</v>
      </c>
    </row>
    <row r="96" spans="1:12" ht="18.899999999999999" customHeight="1">
      <c r="A96" s="14" t="s">
        <v>54</v>
      </c>
      <c r="C96" s="10"/>
      <c r="F96" s="169"/>
      <c r="J96" s="169"/>
    </row>
    <row r="97" spans="1:12" ht="18.899999999999999" customHeight="1">
      <c r="A97" s="15"/>
      <c r="B97" s="26" t="s">
        <v>55</v>
      </c>
      <c r="C97" s="10"/>
      <c r="D97" s="9">
        <v>22</v>
      </c>
      <c r="F97" s="171">
        <v>757500000</v>
      </c>
      <c r="G97" s="102"/>
      <c r="H97" s="96">
        <v>400000000</v>
      </c>
      <c r="I97" s="102"/>
      <c r="J97" s="170">
        <v>720000000</v>
      </c>
      <c r="K97" s="102"/>
      <c r="L97" s="96">
        <v>400000000</v>
      </c>
    </row>
    <row r="98" spans="1:12" ht="18.899999999999999" customHeight="1">
      <c r="A98" s="15"/>
      <c r="B98" s="26" t="s">
        <v>56</v>
      </c>
      <c r="F98" s="170">
        <v>12305285</v>
      </c>
      <c r="G98" s="102"/>
      <c r="H98" s="97">
        <v>3151914</v>
      </c>
      <c r="I98" s="102"/>
      <c r="J98" s="171">
        <v>4756661</v>
      </c>
      <c r="K98" s="102"/>
      <c r="L98" s="97">
        <v>2857376</v>
      </c>
    </row>
    <row r="99" spans="1:12" ht="18.899999999999999" customHeight="1">
      <c r="A99" s="15"/>
      <c r="B99" s="26" t="s">
        <v>57</v>
      </c>
      <c r="F99" s="170">
        <v>1000000</v>
      </c>
      <c r="G99" s="102"/>
      <c r="H99" s="97">
        <v>1000000</v>
      </c>
      <c r="I99" s="102"/>
      <c r="J99" s="171">
        <v>0</v>
      </c>
      <c r="K99" s="102"/>
      <c r="L99" s="97">
        <v>0</v>
      </c>
    </row>
    <row r="100" spans="1:12" ht="18.899999999999999" customHeight="1">
      <c r="A100" s="14" t="s">
        <v>58</v>
      </c>
      <c r="F100" s="171">
        <v>36041719</v>
      </c>
      <c r="G100" s="102"/>
      <c r="H100" s="96">
        <v>72376170</v>
      </c>
      <c r="I100" s="102"/>
      <c r="J100" s="170">
        <v>32262755</v>
      </c>
      <c r="K100" s="102"/>
      <c r="L100" s="96">
        <v>63448438</v>
      </c>
    </row>
    <row r="101" spans="1:12" ht="18.899999999999999" customHeight="1">
      <c r="A101" s="14" t="s">
        <v>25</v>
      </c>
      <c r="F101" s="170">
        <v>23983008</v>
      </c>
      <c r="G101" s="102"/>
      <c r="H101" s="96">
        <v>26039496</v>
      </c>
      <c r="I101" s="102"/>
      <c r="J101" s="170">
        <v>11071298</v>
      </c>
      <c r="K101" s="102"/>
      <c r="L101" s="96">
        <v>12489439</v>
      </c>
    </row>
    <row r="102" spans="1:12" ht="18.899999999999999" customHeight="1">
      <c r="A102" s="14" t="s">
        <v>59</v>
      </c>
      <c r="F102" s="171"/>
      <c r="G102" s="102"/>
      <c r="J102" s="169"/>
    </row>
    <row r="103" spans="1:12" ht="18.899999999999999" customHeight="1">
      <c r="B103" s="31" t="s">
        <v>60</v>
      </c>
      <c r="F103" s="171">
        <v>32045411</v>
      </c>
      <c r="G103" s="102"/>
      <c r="H103" s="91">
        <v>14009944</v>
      </c>
      <c r="I103" s="102"/>
      <c r="J103" s="169">
        <v>15460641</v>
      </c>
      <c r="K103" s="102"/>
      <c r="L103" s="91">
        <v>6758239</v>
      </c>
    </row>
    <row r="104" spans="1:12" ht="18.899999999999999" customHeight="1">
      <c r="B104" s="31" t="s">
        <v>61</v>
      </c>
      <c r="F104" s="173">
        <v>9177655</v>
      </c>
      <c r="G104" s="102"/>
      <c r="H104" s="105">
        <v>8056405</v>
      </c>
      <c r="I104" s="102"/>
      <c r="J104" s="173">
        <v>5196110</v>
      </c>
      <c r="K104" s="102"/>
      <c r="L104" s="105">
        <v>5021410</v>
      </c>
    </row>
    <row r="105" spans="1:12" ht="6" customHeight="1">
      <c r="F105" s="170"/>
      <c r="G105" s="102"/>
      <c r="J105" s="169"/>
    </row>
    <row r="106" spans="1:12" ht="18.899999999999999" customHeight="1">
      <c r="A106" s="23" t="s">
        <v>62</v>
      </c>
      <c r="B106" s="23"/>
      <c r="F106" s="172">
        <f>SUM(F94:F104)</f>
        <v>6362783517</v>
      </c>
      <c r="G106" s="95"/>
      <c r="H106" s="98">
        <f>SUM(H94:H104)</f>
        <v>5324982736</v>
      </c>
      <c r="I106" s="102"/>
      <c r="J106" s="172">
        <f>SUM(J94:J104)</f>
        <v>4883898682</v>
      </c>
      <c r="K106" s="102"/>
      <c r="L106" s="98">
        <f>SUM(L94:L104)</f>
        <v>3759108430</v>
      </c>
    </row>
    <row r="107" spans="1:12" ht="15" customHeight="1">
      <c r="A107" s="23"/>
      <c r="B107" s="23"/>
      <c r="F107" s="170"/>
      <c r="G107" s="102"/>
      <c r="H107" s="96"/>
      <c r="I107" s="102"/>
      <c r="J107" s="170"/>
      <c r="K107" s="102"/>
      <c r="L107" s="96"/>
    </row>
    <row r="108" spans="1:12" ht="18.899999999999999" customHeight="1">
      <c r="A108" s="23" t="s">
        <v>63</v>
      </c>
      <c r="B108" s="23"/>
      <c r="F108" s="170"/>
      <c r="G108" s="102"/>
      <c r="H108" s="96"/>
      <c r="I108" s="102"/>
      <c r="J108" s="170"/>
      <c r="K108" s="102"/>
      <c r="L108" s="96"/>
    </row>
    <row r="109" spans="1:12" ht="6" customHeight="1">
      <c r="A109" s="23"/>
      <c r="B109" s="23"/>
      <c r="F109" s="170"/>
      <c r="G109" s="102"/>
      <c r="H109" s="96"/>
      <c r="I109" s="102"/>
      <c r="J109" s="170"/>
      <c r="K109" s="102"/>
      <c r="L109" s="96"/>
    </row>
    <row r="110" spans="1:12" ht="18.899999999999999" customHeight="1">
      <c r="A110" s="14" t="s">
        <v>64</v>
      </c>
      <c r="D110" s="9">
        <v>22</v>
      </c>
      <c r="F110" s="170">
        <v>4299866958</v>
      </c>
      <c r="G110" s="102"/>
      <c r="H110" s="96">
        <v>3043716325</v>
      </c>
      <c r="I110" s="102"/>
      <c r="J110" s="170">
        <v>3418410434</v>
      </c>
      <c r="K110" s="102"/>
      <c r="L110" s="96">
        <v>3043716325</v>
      </c>
    </row>
    <row r="111" spans="1:12" ht="18.899999999999999" customHeight="1">
      <c r="A111" s="14" t="s">
        <v>65</v>
      </c>
      <c r="F111" s="171">
        <v>0</v>
      </c>
      <c r="G111" s="102"/>
      <c r="H111" s="96">
        <v>155280815</v>
      </c>
      <c r="I111" s="102"/>
      <c r="J111" s="171">
        <v>0</v>
      </c>
      <c r="K111" s="102"/>
      <c r="L111" s="97">
        <v>0</v>
      </c>
    </row>
    <row r="112" spans="1:12" ht="18.899999999999999" customHeight="1">
      <c r="A112" s="14" t="s">
        <v>66</v>
      </c>
      <c r="F112" s="175">
        <v>21904862</v>
      </c>
      <c r="G112" s="102"/>
      <c r="H112" s="96">
        <v>8167427</v>
      </c>
      <c r="I112" s="102"/>
      <c r="J112" s="170">
        <v>8871567</v>
      </c>
      <c r="K112" s="102"/>
      <c r="L112" s="96">
        <v>8089257</v>
      </c>
    </row>
    <row r="113" spans="1:12" ht="18.899999999999999" customHeight="1">
      <c r="A113" s="14" t="s">
        <v>67</v>
      </c>
      <c r="F113" s="171">
        <v>0</v>
      </c>
      <c r="G113" s="102"/>
      <c r="H113" s="96">
        <v>1000000</v>
      </c>
      <c r="I113" s="102"/>
      <c r="J113" s="171">
        <v>0</v>
      </c>
      <c r="K113" s="102"/>
      <c r="L113" s="97">
        <v>0</v>
      </c>
    </row>
    <row r="114" spans="1:12" ht="18.899999999999999" customHeight="1">
      <c r="A114" s="14" t="s">
        <v>68</v>
      </c>
      <c r="D114" s="9">
        <v>19</v>
      </c>
      <c r="F114" s="175">
        <v>280581255</v>
      </c>
      <c r="G114" s="102"/>
      <c r="H114" s="103">
        <v>322343332</v>
      </c>
      <c r="I114" s="102"/>
      <c r="J114" s="175">
        <v>72118227</v>
      </c>
      <c r="K114" s="102"/>
      <c r="L114" s="103">
        <v>104900073</v>
      </c>
    </row>
    <row r="115" spans="1:12" ht="18.899999999999999" customHeight="1">
      <c r="A115" s="14" t="s">
        <v>69</v>
      </c>
      <c r="D115" s="9">
        <v>23</v>
      </c>
      <c r="F115" s="175">
        <v>484993223</v>
      </c>
      <c r="G115" s="102"/>
      <c r="H115" s="91">
        <v>333880092</v>
      </c>
      <c r="I115" s="102"/>
      <c r="J115" s="169">
        <v>390565970</v>
      </c>
      <c r="K115" s="102"/>
      <c r="L115" s="91">
        <v>270616985</v>
      </c>
    </row>
    <row r="116" spans="1:12" ht="18.899999999999999" customHeight="1">
      <c r="A116" s="14" t="s">
        <v>70</v>
      </c>
      <c r="F116" s="176">
        <v>12361789</v>
      </c>
      <c r="G116" s="102"/>
      <c r="H116" s="107">
        <v>11676217</v>
      </c>
      <c r="J116" s="179">
        <v>214000</v>
      </c>
      <c r="L116" s="107">
        <v>160000</v>
      </c>
    </row>
    <row r="117" spans="1:12" ht="6" customHeight="1">
      <c r="F117" s="175"/>
      <c r="G117" s="102"/>
      <c r="H117" s="103"/>
      <c r="I117" s="102"/>
      <c r="J117" s="175"/>
      <c r="K117" s="102"/>
      <c r="L117" s="103"/>
    </row>
    <row r="118" spans="1:12" ht="18.899999999999999" customHeight="1">
      <c r="A118" s="23" t="s">
        <v>71</v>
      </c>
      <c r="B118" s="23"/>
      <c r="F118" s="176">
        <f>SUM(F110:F116)</f>
        <v>5099708087</v>
      </c>
      <c r="H118" s="104">
        <f>SUM(H110:H116)</f>
        <v>3876064208</v>
      </c>
      <c r="I118" s="102"/>
      <c r="J118" s="176">
        <f>SUM(J110:J116)</f>
        <v>3890180198</v>
      </c>
      <c r="K118" s="102"/>
      <c r="L118" s="104">
        <f>SUM(L110:L116)</f>
        <v>3427482640</v>
      </c>
    </row>
    <row r="119" spans="1:12" ht="6" customHeight="1">
      <c r="A119" s="23"/>
      <c r="B119" s="23"/>
      <c r="F119" s="175"/>
      <c r="G119" s="102"/>
      <c r="H119" s="103"/>
      <c r="I119" s="102"/>
      <c r="J119" s="175"/>
      <c r="K119" s="102"/>
      <c r="L119" s="103"/>
    </row>
    <row r="120" spans="1:12" ht="18.899999999999999" customHeight="1">
      <c r="A120" s="23" t="s">
        <v>72</v>
      </c>
      <c r="B120" s="23"/>
      <c r="F120" s="176">
        <f>SUM(F106,F118)</f>
        <v>11462491604</v>
      </c>
      <c r="H120" s="104">
        <f>SUM(H106,H118)</f>
        <v>9201046944</v>
      </c>
      <c r="J120" s="176">
        <f>SUM(J106,J118)</f>
        <v>8774078880</v>
      </c>
      <c r="K120" s="95"/>
      <c r="L120" s="104">
        <f>SUM(L106,L118)</f>
        <v>7186591070</v>
      </c>
    </row>
    <row r="121" spans="1:12" ht="18.899999999999999" customHeight="1">
      <c r="A121" s="23"/>
      <c r="B121" s="23"/>
      <c r="D121" s="221"/>
      <c r="E121" s="220"/>
      <c r="F121" s="362"/>
      <c r="G121" s="363"/>
      <c r="H121" s="362"/>
      <c r="I121" s="363"/>
      <c r="J121" s="362"/>
      <c r="K121" s="216"/>
      <c r="L121" s="362"/>
    </row>
    <row r="122" spans="1:12" ht="16.5" customHeight="1">
      <c r="A122" s="23"/>
      <c r="B122" s="23"/>
      <c r="D122" s="221"/>
      <c r="E122" s="220"/>
      <c r="F122" s="364"/>
      <c r="G122" s="363"/>
      <c r="H122" s="364"/>
      <c r="I122" s="363"/>
      <c r="J122" s="364"/>
      <c r="K122" s="216"/>
      <c r="L122" s="364"/>
    </row>
    <row r="123" spans="1:12" ht="23.2" customHeight="1">
      <c r="A123" s="23"/>
      <c r="B123" s="23"/>
      <c r="D123" s="221"/>
      <c r="E123" s="220"/>
      <c r="F123" s="364"/>
      <c r="G123" s="363"/>
      <c r="H123" s="364"/>
      <c r="I123" s="363"/>
      <c r="J123" s="364"/>
      <c r="K123" s="216"/>
      <c r="L123" s="364"/>
    </row>
    <row r="124" spans="1:12" ht="21.95" customHeight="1">
      <c r="A124" s="27" t="str">
        <f>A79:L79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124" s="32"/>
      <c r="C124" s="28"/>
      <c r="D124" s="13"/>
      <c r="E124" s="28"/>
      <c r="F124" s="104"/>
      <c r="G124" s="108"/>
      <c r="H124" s="104"/>
      <c r="I124" s="100"/>
      <c r="J124" s="104"/>
      <c r="K124" s="108"/>
      <c r="L124" s="104"/>
    </row>
    <row r="125" spans="1:12" s="10" customFormat="1" ht="21.8" customHeight="1">
      <c r="A125" s="7" t="str">
        <f>A80</f>
        <v>บริษัท ธนบุรี เฮลท์แคร์ กรุ๊ป จำกัด (มหาชน)</v>
      </c>
      <c r="B125" s="7"/>
      <c r="C125" s="8"/>
      <c r="D125" s="9"/>
      <c r="E125" s="8"/>
      <c r="F125" s="87"/>
      <c r="G125" s="87"/>
      <c r="H125" s="87"/>
      <c r="I125" s="87"/>
      <c r="J125" s="87"/>
      <c r="K125" s="87"/>
      <c r="L125" s="87"/>
    </row>
    <row r="126" spans="1:12" s="10" customFormat="1" ht="21.8" customHeight="1">
      <c r="A126" s="7" t="s">
        <v>1</v>
      </c>
      <c r="B126" s="7"/>
      <c r="C126" s="8"/>
      <c r="D126" s="9"/>
      <c r="E126" s="8"/>
      <c r="F126" s="87"/>
      <c r="G126" s="87"/>
      <c r="H126" s="87"/>
      <c r="I126" s="87"/>
      <c r="J126" s="87"/>
      <c r="K126" s="87"/>
      <c r="L126" s="87"/>
    </row>
    <row r="127" spans="1:12" s="10" customFormat="1" ht="21.8" customHeight="1">
      <c r="A127" s="11" t="str">
        <f>82:82</f>
        <v>ณ วันที่ 30 กันยายน พ.ศ. 2562</v>
      </c>
      <c r="B127" s="11"/>
      <c r="C127" s="12"/>
      <c r="D127" s="13"/>
      <c r="E127" s="12"/>
      <c r="F127" s="88"/>
      <c r="G127" s="88"/>
      <c r="H127" s="88"/>
      <c r="I127" s="88"/>
      <c r="J127" s="88"/>
      <c r="K127" s="88"/>
      <c r="L127" s="88"/>
    </row>
    <row r="128" spans="1:12" ht="21.8" customHeight="1">
      <c r="C128" s="8"/>
      <c r="E128" s="8"/>
      <c r="F128" s="87"/>
      <c r="G128" s="87"/>
      <c r="H128" s="87"/>
      <c r="I128" s="87"/>
      <c r="J128" s="87"/>
      <c r="K128" s="87"/>
      <c r="L128" s="87"/>
    </row>
    <row r="129" spans="1:12" ht="21.8" customHeight="1">
      <c r="F129" s="365" t="s">
        <v>3</v>
      </c>
      <c r="G129" s="365"/>
      <c r="H129" s="365"/>
      <c r="I129" s="89"/>
      <c r="J129" s="365" t="s">
        <v>4</v>
      </c>
      <c r="K129" s="365"/>
      <c r="L129" s="365"/>
    </row>
    <row r="130" spans="1:12" ht="21.8" customHeight="1">
      <c r="F130" s="90" t="s">
        <v>5</v>
      </c>
      <c r="G130" s="90"/>
      <c r="H130" s="90" t="s">
        <v>6</v>
      </c>
      <c r="J130" s="90" t="s">
        <v>5</v>
      </c>
      <c r="K130" s="90"/>
      <c r="L130" s="90" t="s">
        <v>6</v>
      </c>
    </row>
    <row r="131" spans="1:12" ht="21.8" customHeight="1">
      <c r="F131" s="92" t="s">
        <v>7</v>
      </c>
      <c r="G131" s="90"/>
      <c r="H131" s="90" t="s">
        <v>8</v>
      </c>
      <c r="I131" s="89"/>
      <c r="J131" s="92" t="s">
        <v>7</v>
      </c>
      <c r="K131" s="90" t="s">
        <v>8</v>
      </c>
      <c r="L131" s="90" t="s">
        <v>8</v>
      </c>
    </row>
    <row r="132" spans="1:12" ht="21.8" customHeight="1">
      <c r="D132" s="19"/>
      <c r="E132" s="20"/>
      <c r="F132" s="90" t="s">
        <v>9</v>
      </c>
      <c r="G132" s="90"/>
      <c r="H132" s="90" t="s">
        <v>10</v>
      </c>
      <c r="I132" s="89"/>
      <c r="J132" s="90" t="s">
        <v>9</v>
      </c>
      <c r="K132" s="90"/>
      <c r="L132" s="90" t="s">
        <v>10</v>
      </c>
    </row>
    <row r="133" spans="1:12" ht="21.8" customHeight="1">
      <c r="D133" s="19"/>
      <c r="E133" s="20"/>
      <c r="F133" s="93" t="s">
        <v>12</v>
      </c>
      <c r="G133" s="94"/>
      <c r="H133" s="93" t="s">
        <v>12</v>
      </c>
      <c r="I133" s="89"/>
      <c r="J133" s="93" t="s">
        <v>12</v>
      </c>
      <c r="K133" s="94"/>
      <c r="L133" s="93" t="s">
        <v>12</v>
      </c>
    </row>
    <row r="134" spans="1:12" ht="21.8" customHeight="1">
      <c r="A134" s="23" t="s">
        <v>176</v>
      </c>
      <c r="D134" s="34"/>
      <c r="E134" s="20"/>
      <c r="F134" s="180"/>
      <c r="G134" s="94"/>
      <c r="H134" s="90"/>
      <c r="I134" s="89"/>
      <c r="J134" s="180"/>
      <c r="K134" s="109"/>
      <c r="L134" s="90"/>
    </row>
    <row r="135" spans="1:12" ht="6" customHeight="1">
      <c r="A135" s="23"/>
      <c r="B135" s="23"/>
      <c r="F135" s="168"/>
      <c r="G135" s="95"/>
      <c r="H135" s="95"/>
      <c r="J135" s="168"/>
      <c r="K135" s="95"/>
      <c r="L135" s="95"/>
    </row>
    <row r="136" spans="1:12" ht="21.8" customHeight="1">
      <c r="A136" s="23" t="s">
        <v>73</v>
      </c>
      <c r="B136" s="23"/>
      <c r="F136" s="168"/>
      <c r="G136" s="95"/>
      <c r="H136" s="95"/>
      <c r="J136" s="168"/>
      <c r="K136" s="95"/>
      <c r="L136" s="95"/>
    </row>
    <row r="137" spans="1:12" ht="6" customHeight="1">
      <c r="A137" s="23"/>
      <c r="B137" s="23"/>
      <c r="F137" s="168"/>
      <c r="G137" s="95"/>
      <c r="H137" s="95"/>
      <c r="J137" s="168"/>
      <c r="K137" s="95"/>
      <c r="L137" s="95"/>
    </row>
    <row r="138" spans="1:12" ht="21.8" customHeight="1">
      <c r="A138" s="14" t="s">
        <v>74</v>
      </c>
      <c r="F138" s="169"/>
      <c r="J138" s="169"/>
    </row>
    <row r="139" spans="1:12" ht="21.8" customHeight="1">
      <c r="A139" s="15"/>
      <c r="B139" s="36" t="s">
        <v>75</v>
      </c>
      <c r="C139" s="10"/>
      <c r="F139" s="169"/>
      <c r="J139" s="169"/>
    </row>
    <row r="140" spans="1:12" ht="21.8" customHeight="1">
      <c r="A140" s="36"/>
      <c r="B140" s="36"/>
      <c r="C140" s="36" t="s">
        <v>76</v>
      </c>
      <c r="F140" s="169"/>
      <c r="J140" s="169"/>
    </row>
    <row r="141" spans="1:12" ht="21.8" customHeight="1" thickBot="1">
      <c r="A141" s="36"/>
      <c r="B141" s="36"/>
      <c r="C141" s="36" t="s">
        <v>77</v>
      </c>
      <c r="F141" s="181">
        <v>849080000</v>
      </c>
      <c r="H141" s="110">
        <v>849080000</v>
      </c>
      <c r="J141" s="181">
        <v>849080000</v>
      </c>
      <c r="L141" s="110">
        <v>849080000</v>
      </c>
    </row>
    <row r="142" spans="1:12" ht="6" customHeight="1" thickTop="1">
      <c r="A142" s="36"/>
      <c r="B142" s="36"/>
      <c r="C142" s="10"/>
      <c r="F142" s="170"/>
      <c r="G142" s="95"/>
      <c r="H142" s="96"/>
      <c r="I142" s="95"/>
      <c r="J142" s="170"/>
      <c r="K142" s="95"/>
      <c r="L142" s="96"/>
    </row>
    <row r="143" spans="1:12" ht="21.8" customHeight="1">
      <c r="A143" s="15"/>
      <c r="B143" s="36" t="s">
        <v>78</v>
      </c>
      <c r="C143" s="10"/>
      <c r="F143" s="170"/>
      <c r="G143" s="95"/>
      <c r="H143" s="96"/>
      <c r="I143" s="95"/>
      <c r="J143" s="170"/>
      <c r="K143" s="95"/>
      <c r="L143" s="96"/>
    </row>
    <row r="144" spans="1:12" ht="21.8" customHeight="1">
      <c r="A144" s="36"/>
      <c r="B144" s="36"/>
      <c r="C144" s="36" t="s">
        <v>76</v>
      </c>
      <c r="F144" s="170"/>
      <c r="G144" s="95"/>
      <c r="J144" s="169"/>
    </row>
    <row r="145" spans="1:12" ht="21.8" customHeight="1">
      <c r="A145" s="36"/>
      <c r="B145" s="36"/>
      <c r="C145" s="36" t="s">
        <v>77</v>
      </c>
      <c r="F145" s="171">
        <v>849080000</v>
      </c>
      <c r="G145" s="95"/>
      <c r="H145" s="96">
        <v>849080000</v>
      </c>
      <c r="I145" s="95"/>
      <c r="J145" s="171">
        <v>849080000</v>
      </c>
      <c r="K145" s="95"/>
      <c r="L145" s="97">
        <v>849080000</v>
      </c>
    </row>
    <row r="146" spans="1:12" ht="21.8" customHeight="1">
      <c r="A146" s="14" t="s">
        <v>79</v>
      </c>
      <c r="F146" s="170">
        <v>6861242864</v>
      </c>
      <c r="G146" s="95"/>
      <c r="H146" s="96">
        <v>6861242864</v>
      </c>
      <c r="I146" s="95"/>
      <c r="J146" s="170">
        <v>6861242864</v>
      </c>
      <c r="K146" s="95"/>
      <c r="L146" s="96">
        <v>6861242864</v>
      </c>
    </row>
    <row r="147" spans="1:12" ht="21.8" customHeight="1">
      <c r="A147" s="14" t="s">
        <v>80</v>
      </c>
      <c r="F147" s="170"/>
      <c r="G147" s="95"/>
      <c r="H147" s="96"/>
      <c r="I147" s="95"/>
      <c r="J147" s="170"/>
      <c r="K147" s="95"/>
      <c r="L147" s="96"/>
    </row>
    <row r="148" spans="1:12" ht="21.8" customHeight="1">
      <c r="A148" s="14" t="s">
        <v>180</v>
      </c>
      <c r="F148" s="170">
        <v>112524039</v>
      </c>
      <c r="G148" s="95"/>
      <c r="H148" s="96">
        <v>112524039</v>
      </c>
      <c r="I148" s="95"/>
      <c r="J148" s="170">
        <v>112524039</v>
      </c>
      <c r="K148" s="95"/>
      <c r="L148" s="96">
        <v>112524039</v>
      </c>
    </row>
    <row r="149" spans="1:12" ht="21.8" customHeight="1">
      <c r="A149" s="14" t="s">
        <v>81</v>
      </c>
      <c r="F149" s="170">
        <v>1031774594</v>
      </c>
      <c r="G149" s="95"/>
      <c r="H149" s="96">
        <v>1066997493</v>
      </c>
      <c r="I149" s="95"/>
      <c r="J149" s="170">
        <v>1722892715</v>
      </c>
      <c r="K149" s="95"/>
      <c r="L149" s="96">
        <v>1509503153</v>
      </c>
    </row>
    <row r="150" spans="1:12" ht="21.8" customHeight="1">
      <c r="A150" s="14" t="s">
        <v>181</v>
      </c>
      <c r="F150" s="170">
        <v>-1099805884</v>
      </c>
      <c r="G150" s="95"/>
      <c r="H150" s="96">
        <v>-1099805884</v>
      </c>
      <c r="I150" s="95"/>
      <c r="J150" s="171">
        <v>0</v>
      </c>
      <c r="K150" s="95"/>
      <c r="L150" s="97">
        <v>0</v>
      </c>
    </row>
    <row r="151" spans="1:12" ht="21.8" customHeight="1">
      <c r="A151" s="14" t="s">
        <v>82</v>
      </c>
      <c r="B151" s="15"/>
      <c r="F151" s="182">
        <v>449644660</v>
      </c>
      <c r="G151" s="95"/>
      <c r="H151" s="99">
        <v>426881040</v>
      </c>
      <c r="I151" s="95"/>
      <c r="J151" s="173">
        <v>393514432</v>
      </c>
      <c r="K151" s="95"/>
      <c r="L151" s="99">
        <v>438852865</v>
      </c>
    </row>
    <row r="152" spans="1:12" ht="6" customHeight="1">
      <c r="F152" s="170"/>
      <c r="G152" s="95"/>
      <c r="H152" s="96"/>
      <c r="I152" s="95"/>
      <c r="J152" s="170"/>
      <c r="K152" s="95"/>
      <c r="L152" s="96"/>
    </row>
    <row r="153" spans="1:12" ht="21.8" customHeight="1">
      <c r="A153" s="23" t="s">
        <v>182</v>
      </c>
      <c r="F153" s="219"/>
      <c r="G153" s="15"/>
      <c r="H153" s="15"/>
      <c r="I153" s="15"/>
      <c r="J153" s="219"/>
      <c r="K153" s="15"/>
      <c r="L153" s="15"/>
    </row>
    <row r="154" spans="1:12" ht="21.8" customHeight="1">
      <c r="A154" s="23"/>
      <c r="B154" s="26" t="s">
        <v>183</v>
      </c>
      <c r="F154" s="170">
        <f>SUM(F145:F151)</f>
        <v>8204460273</v>
      </c>
      <c r="G154" s="96"/>
      <c r="H154" s="96">
        <f>SUM(H145:H151)</f>
        <v>8216919552</v>
      </c>
      <c r="I154" s="96"/>
      <c r="J154" s="170">
        <f>SUM(J145:J151)</f>
        <v>9939254050</v>
      </c>
      <c r="K154" s="96"/>
      <c r="L154" s="96">
        <f>SUM(L145:L151)</f>
        <v>9771202921</v>
      </c>
    </row>
    <row r="155" spans="1:12" ht="21.8" customHeight="1">
      <c r="A155" s="15"/>
      <c r="B155" s="218" t="s">
        <v>184</v>
      </c>
      <c r="F155" s="172">
        <v>490181227</v>
      </c>
      <c r="G155" s="95"/>
      <c r="H155" s="112">
        <v>508964985</v>
      </c>
      <c r="I155" s="95"/>
      <c r="J155" s="173">
        <v>0</v>
      </c>
      <c r="K155" s="95"/>
      <c r="L155" s="99">
        <v>0</v>
      </c>
    </row>
    <row r="156" spans="1:12" ht="6" customHeight="1">
      <c r="F156" s="170"/>
      <c r="G156" s="95"/>
      <c r="H156" s="96"/>
      <c r="J156" s="170"/>
      <c r="K156" s="95"/>
      <c r="L156" s="96"/>
    </row>
    <row r="157" spans="1:12" ht="21.8" customHeight="1">
      <c r="A157" s="37" t="s">
        <v>83</v>
      </c>
      <c r="B157" s="23"/>
      <c r="F157" s="172">
        <f>SUM(F154:F155)</f>
        <v>8694641500</v>
      </c>
      <c r="H157" s="98">
        <f>SUM(H154:H155)</f>
        <v>8725884537</v>
      </c>
      <c r="J157" s="172">
        <f>SUM(J154:J156)</f>
        <v>9939254050</v>
      </c>
      <c r="L157" s="98">
        <f>SUM(L154:L155)</f>
        <v>9771202921</v>
      </c>
    </row>
    <row r="158" spans="1:12" ht="6" customHeight="1">
      <c r="A158" s="23"/>
      <c r="B158" s="23"/>
      <c r="F158" s="170"/>
      <c r="H158" s="96"/>
      <c r="J158" s="170"/>
      <c r="L158" s="96"/>
    </row>
    <row r="159" spans="1:12" ht="21.8" customHeight="1" thickBot="1">
      <c r="A159" s="23" t="s">
        <v>84</v>
      </c>
      <c r="B159" s="38"/>
      <c r="C159" s="39"/>
      <c r="F159" s="183">
        <f>SUM(F120,F157)</f>
        <v>20157133104</v>
      </c>
      <c r="H159" s="113">
        <f>SUM(H120,H157)</f>
        <v>17926931481</v>
      </c>
      <c r="J159" s="183">
        <f>SUM(J120,J157)</f>
        <v>18713332930</v>
      </c>
      <c r="L159" s="113">
        <f>SUM(L120,L157)</f>
        <v>16957793991</v>
      </c>
    </row>
    <row r="160" spans="1:12" ht="18.899999999999999" customHeight="1" thickTop="1">
      <c r="A160" s="23"/>
      <c r="B160" s="38"/>
      <c r="C160" s="39"/>
      <c r="F160" s="96"/>
      <c r="H160" s="96"/>
      <c r="J160" s="96"/>
      <c r="L160" s="96"/>
    </row>
    <row r="161" spans="1:12" ht="18.899999999999999" customHeight="1">
      <c r="A161" s="23"/>
      <c r="B161" s="38"/>
      <c r="C161" s="39"/>
      <c r="F161" s="96"/>
      <c r="H161" s="96"/>
      <c r="J161" s="96"/>
      <c r="L161" s="96"/>
    </row>
    <row r="162" spans="1:12" ht="18.899999999999999" customHeight="1">
      <c r="A162" s="23"/>
      <c r="B162" s="38"/>
      <c r="C162" s="39"/>
      <c r="F162" s="96"/>
      <c r="H162" s="96"/>
      <c r="J162" s="96"/>
      <c r="L162" s="96"/>
    </row>
    <row r="163" spans="1:12" ht="18.899999999999999" customHeight="1">
      <c r="A163" s="23"/>
      <c r="B163" s="38"/>
      <c r="C163" s="39"/>
      <c r="F163" s="96"/>
      <c r="H163" s="96"/>
      <c r="J163" s="96"/>
      <c r="L163" s="96"/>
    </row>
    <row r="164" spans="1:12" ht="18" customHeight="1">
      <c r="A164" s="23"/>
      <c r="B164" s="38"/>
      <c r="C164" s="39"/>
      <c r="F164" s="96"/>
      <c r="H164" s="96"/>
      <c r="J164" s="96"/>
      <c r="L164" s="96"/>
    </row>
    <row r="165" spans="1:12" ht="21.95" customHeight="1">
      <c r="A165" s="27" t="str">
        <f>A79:L79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165" s="32"/>
      <c r="C165" s="13"/>
      <c r="D165" s="13"/>
      <c r="E165" s="28"/>
      <c r="F165" s="114"/>
      <c r="G165" s="114"/>
      <c r="H165" s="114"/>
      <c r="I165" s="100"/>
      <c r="J165" s="114"/>
      <c r="K165" s="100"/>
      <c r="L165" s="114"/>
    </row>
  </sheetData>
  <mergeCells count="8">
    <mergeCell ref="F129:H129"/>
    <mergeCell ref="J129:L129"/>
    <mergeCell ref="F5:H5"/>
    <mergeCell ref="J5:L5"/>
    <mergeCell ref="F44:H44"/>
    <mergeCell ref="J44:L44"/>
    <mergeCell ref="F84:H84"/>
    <mergeCell ref="J84:L84"/>
  </mergeCells>
  <pageMargins left="0.8" right="0.5" top="0.5" bottom="0.6" header="0.49" footer="0.4"/>
  <pageSetup paperSize="9" firstPageNumber="2" orientation="portrait" useFirstPageNumber="1" r:id="rId1"/>
  <headerFooter>
    <oddFooter>&amp;R&amp;"Browallia New,Regular"&amp;13&amp;P</oddFooter>
  </headerFooter>
  <rowBreaks count="3" manualBreakCount="3">
    <brk id="39" max="16383" man="1"/>
    <brk id="79" min="5" max="11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1"/>
  </sheetPr>
  <dimension ref="A1:M93"/>
  <sheetViews>
    <sheetView zoomScale="110" zoomScaleNormal="110" zoomScaleSheetLayoutView="90" workbookViewId="0">
      <selection activeCell="C6" sqref="C6"/>
    </sheetView>
  </sheetViews>
  <sheetFormatPr defaultColWidth="8.4140625" defaultRowHeight="21.05" customHeight="1"/>
  <cols>
    <col min="1" max="2" width="1.1640625" style="14" customWidth="1"/>
    <col min="3" max="3" width="28.58203125" style="14" customWidth="1"/>
    <col min="4" max="4" width="6.75" style="14" customWidth="1"/>
    <col min="5" max="5" width="0.75" style="14" customWidth="1"/>
    <col min="6" max="6" width="13" style="95" customWidth="1"/>
    <col min="7" max="7" width="0.75" style="95" customWidth="1"/>
    <col min="8" max="8" width="13" style="95" customWidth="1"/>
    <col min="9" max="9" width="0.75" style="95" customWidth="1"/>
    <col min="10" max="10" width="13" style="95" customWidth="1"/>
    <col min="11" max="11" width="0.75" style="95" customWidth="1"/>
    <col min="12" max="12" width="13" style="95" customWidth="1"/>
    <col min="13" max="256" width="8.4140625" style="14"/>
    <col min="257" max="258" width="1.1640625" style="14" customWidth="1"/>
    <col min="259" max="259" width="25.25" style="14" customWidth="1"/>
    <col min="260" max="260" width="5.25" style="14" customWidth="1"/>
    <col min="261" max="261" width="0.75" style="14" customWidth="1"/>
    <col min="262" max="262" width="11.4140625" style="14" customWidth="1"/>
    <col min="263" max="263" width="0.75" style="14" customWidth="1"/>
    <col min="264" max="264" width="11.4140625" style="14" customWidth="1"/>
    <col min="265" max="265" width="0.75" style="14" customWidth="1"/>
    <col min="266" max="266" width="11.4140625" style="14" customWidth="1"/>
    <col min="267" max="267" width="0.75" style="14" customWidth="1"/>
    <col min="268" max="268" width="11.4140625" style="14" customWidth="1"/>
    <col min="269" max="512" width="8.4140625" style="14"/>
    <col min="513" max="514" width="1.1640625" style="14" customWidth="1"/>
    <col min="515" max="515" width="25.25" style="14" customWidth="1"/>
    <col min="516" max="516" width="5.25" style="14" customWidth="1"/>
    <col min="517" max="517" width="0.75" style="14" customWidth="1"/>
    <col min="518" max="518" width="11.4140625" style="14" customWidth="1"/>
    <col min="519" max="519" width="0.75" style="14" customWidth="1"/>
    <col min="520" max="520" width="11.4140625" style="14" customWidth="1"/>
    <col min="521" max="521" width="0.75" style="14" customWidth="1"/>
    <col min="522" max="522" width="11.4140625" style="14" customWidth="1"/>
    <col min="523" max="523" width="0.75" style="14" customWidth="1"/>
    <col min="524" max="524" width="11.4140625" style="14" customWidth="1"/>
    <col min="525" max="768" width="8.4140625" style="14"/>
    <col min="769" max="770" width="1.1640625" style="14" customWidth="1"/>
    <col min="771" max="771" width="25.25" style="14" customWidth="1"/>
    <col min="772" max="772" width="5.25" style="14" customWidth="1"/>
    <col min="773" max="773" width="0.75" style="14" customWidth="1"/>
    <col min="774" max="774" width="11.4140625" style="14" customWidth="1"/>
    <col min="775" max="775" width="0.75" style="14" customWidth="1"/>
    <col min="776" max="776" width="11.4140625" style="14" customWidth="1"/>
    <col min="777" max="777" width="0.75" style="14" customWidth="1"/>
    <col min="778" max="778" width="11.4140625" style="14" customWidth="1"/>
    <col min="779" max="779" width="0.75" style="14" customWidth="1"/>
    <col min="780" max="780" width="11.4140625" style="14" customWidth="1"/>
    <col min="781" max="1024" width="8.4140625" style="14"/>
    <col min="1025" max="1026" width="1.1640625" style="14" customWidth="1"/>
    <col min="1027" max="1027" width="25.25" style="14" customWidth="1"/>
    <col min="1028" max="1028" width="5.25" style="14" customWidth="1"/>
    <col min="1029" max="1029" width="0.75" style="14" customWidth="1"/>
    <col min="1030" max="1030" width="11.4140625" style="14" customWidth="1"/>
    <col min="1031" max="1031" width="0.75" style="14" customWidth="1"/>
    <col min="1032" max="1032" width="11.4140625" style="14" customWidth="1"/>
    <col min="1033" max="1033" width="0.75" style="14" customWidth="1"/>
    <col min="1034" max="1034" width="11.4140625" style="14" customWidth="1"/>
    <col min="1035" max="1035" width="0.75" style="14" customWidth="1"/>
    <col min="1036" max="1036" width="11.4140625" style="14" customWidth="1"/>
    <col min="1037" max="1280" width="8.4140625" style="14"/>
    <col min="1281" max="1282" width="1.1640625" style="14" customWidth="1"/>
    <col min="1283" max="1283" width="25.25" style="14" customWidth="1"/>
    <col min="1284" max="1284" width="5.25" style="14" customWidth="1"/>
    <col min="1285" max="1285" width="0.75" style="14" customWidth="1"/>
    <col min="1286" max="1286" width="11.4140625" style="14" customWidth="1"/>
    <col min="1287" max="1287" width="0.75" style="14" customWidth="1"/>
    <col min="1288" max="1288" width="11.4140625" style="14" customWidth="1"/>
    <col min="1289" max="1289" width="0.75" style="14" customWidth="1"/>
    <col min="1290" max="1290" width="11.4140625" style="14" customWidth="1"/>
    <col min="1291" max="1291" width="0.75" style="14" customWidth="1"/>
    <col min="1292" max="1292" width="11.4140625" style="14" customWidth="1"/>
    <col min="1293" max="1536" width="8.4140625" style="14"/>
    <col min="1537" max="1538" width="1.1640625" style="14" customWidth="1"/>
    <col min="1539" max="1539" width="25.25" style="14" customWidth="1"/>
    <col min="1540" max="1540" width="5.25" style="14" customWidth="1"/>
    <col min="1541" max="1541" width="0.75" style="14" customWidth="1"/>
    <col min="1542" max="1542" width="11.4140625" style="14" customWidth="1"/>
    <col min="1543" max="1543" width="0.75" style="14" customWidth="1"/>
    <col min="1544" max="1544" width="11.4140625" style="14" customWidth="1"/>
    <col min="1545" max="1545" width="0.75" style="14" customWidth="1"/>
    <col min="1546" max="1546" width="11.4140625" style="14" customWidth="1"/>
    <col min="1547" max="1547" width="0.75" style="14" customWidth="1"/>
    <col min="1548" max="1548" width="11.4140625" style="14" customWidth="1"/>
    <col min="1549" max="1792" width="8.4140625" style="14"/>
    <col min="1793" max="1794" width="1.1640625" style="14" customWidth="1"/>
    <col min="1795" max="1795" width="25.25" style="14" customWidth="1"/>
    <col min="1796" max="1796" width="5.25" style="14" customWidth="1"/>
    <col min="1797" max="1797" width="0.75" style="14" customWidth="1"/>
    <col min="1798" max="1798" width="11.4140625" style="14" customWidth="1"/>
    <col min="1799" max="1799" width="0.75" style="14" customWidth="1"/>
    <col min="1800" max="1800" width="11.4140625" style="14" customWidth="1"/>
    <col min="1801" max="1801" width="0.75" style="14" customWidth="1"/>
    <col min="1802" max="1802" width="11.4140625" style="14" customWidth="1"/>
    <col min="1803" max="1803" width="0.75" style="14" customWidth="1"/>
    <col min="1804" max="1804" width="11.4140625" style="14" customWidth="1"/>
    <col min="1805" max="2048" width="8.4140625" style="14"/>
    <col min="2049" max="2050" width="1.1640625" style="14" customWidth="1"/>
    <col min="2051" max="2051" width="25.25" style="14" customWidth="1"/>
    <col min="2052" max="2052" width="5.25" style="14" customWidth="1"/>
    <col min="2053" max="2053" width="0.75" style="14" customWidth="1"/>
    <col min="2054" max="2054" width="11.4140625" style="14" customWidth="1"/>
    <col min="2055" max="2055" width="0.75" style="14" customWidth="1"/>
    <col min="2056" max="2056" width="11.4140625" style="14" customWidth="1"/>
    <col min="2057" max="2057" width="0.75" style="14" customWidth="1"/>
    <col min="2058" max="2058" width="11.4140625" style="14" customWidth="1"/>
    <col min="2059" max="2059" width="0.75" style="14" customWidth="1"/>
    <col min="2060" max="2060" width="11.4140625" style="14" customWidth="1"/>
    <col min="2061" max="2304" width="8.4140625" style="14"/>
    <col min="2305" max="2306" width="1.1640625" style="14" customWidth="1"/>
    <col min="2307" max="2307" width="25.25" style="14" customWidth="1"/>
    <col min="2308" max="2308" width="5.25" style="14" customWidth="1"/>
    <col min="2309" max="2309" width="0.75" style="14" customWidth="1"/>
    <col min="2310" max="2310" width="11.4140625" style="14" customWidth="1"/>
    <col min="2311" max="2311" width="0.75" style="14" customWidth="1"/>
    <col min="2312" max="2312" width="11.4140625" style="14" customWidth="1"/>
    <col min="2313" max="2313" width="0.75" style="14" customWidth="1"/>
    <col min="2314" max="2314" width="11.4140625" style="14" customWidth="1"/>
    <col min="2315" max="2315" width="0.75" style="14" customWidth="1"/>
    <col min="2316" max="2316" width="11.4140625" style="14" customWidth="1"/>
    <col min="2317" max="2560" width="8.4140625" style="14"/>
    <col min="2561" max="2562" width="1.1640625" style="14" customWidth="1"/>
    <col min="2563" max="2563" width="25.25" style="14" customWidth="1"/>
    <col min="2564" max="2564" width="5.25" style="14" customWidth="1"/>
    <col min="2565" max="2565" width="0.75" style="14" customWidth="1"/>
    <col min="2566" max="2566" width="11.4140625" style="14" customWidth="1"/>
    <col min="2567" max="2567" width="0.75" style="14" customWidth="1"/>
    <col min="2568" max="2568" width="11.4140625" style="14" customWidth="1"/>
    <col min="2569" max="2569" width="0.75" style="14" customWidth="1"/>
    <col min="2570" max="2570" width="11.4140625" style="14" customWidth="1"/>
    <col min="2571" max="2571" width="0.75" style="14" customWidth="1"/>
    <col min="2572" max="2572" width="11.4140625" style="14" customWidth="1"/>
    <col min="2573" max="2816" width="8.4140625" style="14"/>
    <col min="2817" max="2818" width="1.1640625" style="14" customWidth="1"/>
    <col min="2819" max="2819" width="25.25" style="14" customWidth="1"/>
    <col min="2820" max="2820" width="5.25" style="14" customWidth="1"/>
    <col min="2821" max="2821" width="0.75" style="14" customWidth="1"/>
    <col min="2822" max="2822" width="11.4140625" style="14" customWidth="1"/>
    <col min="2823" max="2823" width="0.75" style="14" customWidth="1"/>
    <col min="2824" max="2824" width="11.4140625" style="14" customWidth="1"/>
    <col min="2825" max="2825" width="0.75" style="14" customWidth="1"/>
    <col min="2826" max="2826" width="11.4140625" style="14" customWidth="1"/>
    <col min="2827" max="2827" width="0.75" style="14" customWidth="1"/>
    <col min="2828" max="2828" width="11.4140625" style="14" customWidth="1"/>
    <col min="2829" max="3072" width="8.4140625" style="14"/>
    <col min="3073" max="3074" width="1.1640625" style="14" customWidth="1"/>
    <col min="3075" max="3075" width="25.25" style="14" customWidth="1"/>
    <col min="3076" max="3076" width="5.25" style="14" customWidth="1"/>
    <col min="3077" max="3077" width="0.75" style="14" customWidth="1"/>
    <col min="3078" max="3078" width="11.4140625" style="14" customWidth="1"/>
    <col min="3079" max="3079" width="0.75" style="14" customWidth="1"/>
    <col min="3080" max="3080" width="11.4140625" style="14" customWidth="1"/>
    <col min="3081" max="3081" width="0.75" style="14" customWidth="1"/>
    <col min="3082" max="3082" width="11.4140625" style="14" customWidth="1"/>
    <col min="3083" max="3083" width="0.75" style="14" customWidth="1"/>
    <col min="3084" max="3084" width="11.4140625" style="14" customWidth="1"/>
    <col min="3085" max="3328" width="8.4140625" style="14"/>
    <col min="3329" max="3330" width="1.1640625" style="14" customWidth="1"/>
    <col min="3331" max="3331" width="25.25" style="14" customWidth="1"/>
    <col min="3332" max="3332" width="5.25" style="14" customWidth="1"/>
    <col min="3333" max="3333" width="0.75" style="14" customWidth="1"/>
    <col min="3334" max="3334" width="11.4140625" style="14" customWidth="1"/>
    <col min="3335" max="3335" width="0.75" style="14" customWidth="1"/>
    <col min="3336" max="3336" width="11.4140625" style="14" customWidth="1"/>
    <col min="3337" max="3337" width="0.75" style="14" customWidth="1"/>
    <col min="3338" max="3338" width="11.4140625" style="14" customWidth="1"/>
    <col min="3339" max="3339" width="0.75" style="14" customWidth="1"/>
    <col min="3340" max="3340" width="11.4140625" style="14" customWidth="1"/>
    <col min="3341" max="3584" width="8.4140625" style="14"/>
    <col min="3585" max="3586" width="1.1640625" style="14" customWidth="1"/>
    <col min="3587" max="3587" width="25.25" style="14" customWidth="1"/>
    <col min="3588" max="3588" width="5.25" style="14" customWidth="1"/>
    <col min="3589" max="3589" width="0.75" style="14" customWidth="1"/>
    <col min="3590" max="3590" width="11.4140625" style="14" customWidth="1"/>
    <col min="3591" max="3591" width="0.75" style="14" customWidth="1"/>
    <col min="3592" max="3592" width="11.4140625" style="14" customWidth="1"/>
    <col min="3593" max="3593" width="0.75" style="14" customWidth="1"/>
    <col min="3594" max="3594" width="11.4140625" style="14" customWidth="1"/>
    <col min="3595" max="3595" width="0.75" style="14" customWidth="1"/>
    <col min="3596" max="3596" width="11.4140625" style="14" customWidth="1"/>
    <col min="3597" max="3840" width="8.4140625" style="14"/>
    <col min="3841" max="3842" width="1.1640625" style="14" customWidth="1"/>
    <col min="3843" max="3843" width="25.25" style="14" customWidth="1"/>
    <col min="3844" max="3844" width="5.25" style="14" customWidth="1"/>
    <col min="3845" max="3845" width="0.75" style="14" customWidth="1"/>
    <col min="3846" max="3846" width="11.4140625" style="14" customWidth="1"/>
    <col min="3847" max="3847" width="0.75" style="14" customWidth="1"/>
    <col min="3848" max="3848" width="11.4140625" style="14" customWidth="1"/>
    <col min="3849" max="3849" width="0.75" style="14" customWidth="1"/>
    <col min="3850" max="3850" width="11.4140625" style="14" customWidth="1"/>
    <col min="3851" max="3851" width="0.75" style="14" customWidth="1"/>
    <col min="3852" max="3852" width="11.4140625" style="14" customWidth="1"/>
    <col min="3853" max="4096" width="8.4140625" style="14"/>
    <col min="4097" max="4098" width="1.1640625" style="14" customWidth="1"/>
    <col min="4099" max="4099" width="25.25" style="14" customWidth="1"/>
    <col min="4100" max="4100" width="5.25" style="14" customWidth="1"/>
    <col min="4101" max="4101" width="0.75" style="14" customWidth="1"/>
    <col min="4102" max="4102" width="11.4140625" style="14" customWidth="1"/>
    <col min="4103" max="4103" width="0.75" style="14" customWidth="1"/>
    <col min="4104" max="4104" width="11.4140625" style="14" customWidth="1"/>
    <col min="4105" max="4105" width="0.75" style="14" customWidth="1"/>
    <col min="4106" max="4106" width="11.4140625" style="14" customWidth="1"/>
    <col min="4107" max="4107" width="0.75" style="14" customWidth="1"/>
    <col min="4108" max="4108" width="11.4140625" style="14" customWidth="1"/>
    <col min="4109" max="4352" width="8.4140625" style="14"/>
    <col min="4353" max="4354" width="1.1640625" style="14" customWidth="1"/>
    <col min="4355" max="4355" width="25.25" style="14" customWidth="1"/>
    <col min="4356" max="4356" width="5.25" style="14" customWidth="1"/>
    <col min="4357" max="4357" width="0.75" style="14" customWidth="1"/>
    <col min="4358" max="4358" width="11.4140625" style="14" customWidth="1"/>
    <col min="4359" max="4359" width="0.75" style="14" customWidth="1"/>
    <col min="4360" max="4360" width="11.4140625" style="14" customWidth="1"/>
    <col min="4361" max="4361" width="0.75" style="14" customWidth="1"/>
    <col min="4362" max="4362" width="11.4140625" style="14" customWidth="1"/>
    <col min="4363" max="4363" width="0.75" style="14" customWidth="1"/>
    <col min="4364" max="4364" width="11.4140625" style="14" customWidth="1"/>
    <col min="4365" max="4608" width="8.4140625" style="14"/>
    <col min="4609" max="4610" width="1.1640625" style="14" customWidth="1"/>
    <col min="4611" max="4611" width="25.25" style="14" customWidth="1"/>
    <col min="4612" max="4612" width="5.25" style="14" customWidth="1"/>
    <col min="4613" max="4613" width="0.75" style="14" customWidth="1"/>
    <col min="4614" max="4614" width="11.4140625" style="14" customWidth="1"/>
    <col min="4615" max="4615" width="0.75" style="14" customWidth="1"/>
    <col min="4616" max="4616" width="11.4140625" style="14" customWidth="1"/>
    <col min="4617" max="4617" width="0.75" style="14" customWidth="1"/>
    <col min="4618" max="4618" width="11.4140625" style="14" customWidth="1"/>
    <col min="4619" max="4619" width="0.75" style="14" customWidth="1"/>
    <col min="4620" max="4620" width="11.4140625" style="14" customWidth="1"/>
    <col min="4621" max="4864" width="8.4140625" style="14"/>
    <col min="4865" max="4866" width="1.1640625" style="14" customWidth="1"/>
    <col min="4867" max="4867" width="25.25" style="14" customWidth="1"/>
    <col min="4868" max="4868" width="5.25" style="14" customWidth="1"/>
    <col min="4869" max="4869" width="0.75" style="14" customWidth="1"/>
    <col min="4870" max="4870" width="11.4140625" style="14" customWidth="1"/>
    <col min="4871" max="4871" width="0.75" style="14" customWidth="1"/>
    <col min="4872" max="4872" width="11.4140625" style="14" customWidth="1"/>
    <col min="4873" max="4873" width="0.75" style="14" customWidth="1"/>
    <col min="4874" max="4874" width="11.4140625" style="14" customWidth="1"/>
    <col min="4875" max="4875" width="0.75" style="14" customWidth="1"/>
    <col min="4876" max="4876" width="11.4140625" style="14" customWidth="1"/>
    <col min="4877" max="5120" width="8.4140625" style="14"/>
    <col min="5121" max="5122" width="1.1640625" style="14" customWidth="1"/>
    <col min="5123" max="5123" width="25.25" style="14" customWidth="1"/>
    <col min="5124" max="5124" width="5.25" style="14" customWidth="1"/>
    <col min="5125" max="5125" width="0.75" style="14" customWidth="1"/>
    <col min="5126" max="5126" width="11.4140625" style="14" customWidth="1"/>
    <col min="5127" max="5127" width="0.75" style="14" customWidth="1"/>
    <col min="5128" max="5128" width="11.4140625" style="14" customWidth="1"/>
    <col min="5129" max="5129" width="0.75" style="14" customWidth="1"/>
    <col min="5130" max="5130" width="11.4140625" style="14" customWidth="1"/>
    <col min="5131" max="5131" width="0.75" style="14" customWidth="1"/>
    <col min="5132" max="5132" width="11.4140625" style="14" customWidth="1"/>
    <col min="5133" max="5376" width="8.4140625" style="14"/>
    <col min="5377" max="5378" width="1.1640625" style="14" customWidth="1"/>
    <col min="5379" max="5379" width="25.25" style="14" customWidth="1"/>
    <col min="5380" max="5380" width="5.25" style="14" customWidth="1"/>
    <col min="5381" max="5381" width="0.75" style="14" customWidth="1"/>
    <col min="5382" max="5382" width="11.4140625" style="14" customWidth="1"/>
    <col min="5383" max="5383" width="0.75" style="14" customWidth="1"/>
    <col min="5384" max="5384" width="11.4140625" style="14" customWidth="1"/>
    <col min="5385" max="5385" width="0.75" style="14" customWidth="1"/>
    <col min="5386" max="5386" width="11.4140625" style="14" customWidth="1"/>
    <col min="5387" max="5387" width="0.75" style="14" customWidth="1"/>
    <col min="5388" max="5388" width="11.4140625" style="14" customWidth="1"/>
    <col min="5389" max="5632" width="8.4140625" style="14"/>
    <col min="5633" max="5634" width="1.1640625" style="14" customWidth="1"/>
    <col min="5635" max="5635" width="25.25" style="14" customWidth="1"/>
    <col min="5636" max="5636" width="5.25" style="14" customWidth="1"/>
    <col min="5637" max="5637" width="0.75" style="14" customWidth="1"/>
    <col min="5638" max="5638" width="11.4140625" style="14" customWidth="1"/>
    <col min="5639" max="5639" width="0.75" style="14" customWidth="1"/>
    <col min="5640" max="5640" width="11.4140625" style="14" customWidth="1"/>
    <col min="5641" max="5641" width="0.75" style="14" customWidth="1"/>
    <col min="5642" max="5642" width="11.4140625" style="14" customWidth="1"/>
    <col min="5643" max="5643" width="0.75" style="14" customWidth="1"/>
    <col min="5644" max="5644" width="11.4140625" style="14" customWidth="1"/>
    <col min="5645" max="5888" width="8.4140625" style="14"/>
    <col min="5889" max="5890" width="1.1640625" style="14" customWidth="1"/>
    <col min="5891" max="5891" width="25.25" style="14" customWidth="1"/>
    <col min="5892" max="5892" width="5.25" style="14" customWidth="1"/>
    <col min="5893" max="5893" width="0.75" style="14" customWidth="1"/>
    <col min="5894" max="5894" width="11.4140625" style="14" customWidth="1"/>
    <col min="5895" max="5895" width="0.75" style="14" customWidth="1"/>
    <col min="5896" max="5896" width="11.4140625" style="14" customWidth="1"/>
    <col min="5897" max="5897" width="0.75" style="14" customWidth="1"/>
    <col min="5898" max="5898" width="11.4140625" style="14" customWidth="1"/>
    <col min="5899" max="5899" width="0.75" style="14" customWidth="1"/>
    <col min="5900" max="5900" width="11.4140625" style="14" customWidth="1"/>
    <col min="5901" max="6144" width="8.4140625" style="14"/>
    <col min="6145" max="6146" width="1.1640625" style="14" customWidth="1"/>
    <col min="6147" max="6147" width="25.25" style="14" customWidth="1"/>
    <col min="6148" max="6148" width="5.25" style="14" customWidth="1"/>
    <col min="6149" max="6149" width="0.75" style="14" customWidth="1"/>
    <col min="6150" max="6150" width="11.4140625" style="14" customWidth="1"/>
    <col min="6151" max="6151" width="0.75" style="14" customWidth="1"/>
    <col min="6152" max="6152" width="11.4140625" style="14" customWidth="1"/>
    <col min="6153" max="6153" width="0.75" style="14" customWidth="1"/>
    <col min="6154" max="6154" width="11.4140625" style="14" customWidth="1"/>
    <col min="6155" max="6155" width="0.75" style="14" customWidth="1"/>
    <col min="6156" max="6156" width="11.4140625" style="14" customWidth="1"/>
    <col min="6157" max="6400" width="8.4140625" style="14"/>
    <col min="6401" max="6402" width="1.1640625" style="14" customWidth="1"/>
    <col min="6403" max="6403" width="25.25" style="14" customWidth="1"/>
    <col min="6404" max="6404" width="5.25" style="14" customWidth="1"/>
    <col min="6405" max="6405" width="0.75" style="14" customWidth="1"/>
    <col min="6406" max="6406" width="11.4140625" style="14" customWidth="1"/>
    <col min="6407" max="6407" width="0.75" style="14" customWidth="1"/>
    <col min="6408" max="6408" width="11.4140625" style="14" customWidth="1"/>
    <col min="6409" max="6409" width="0.75" style="14" customWidth="1"/>
    <col min="6410" max="6410" width="11.4140625" style="14" customWidth="1"/>
    <col min="6411" max="6411" width="0.75" style="14" customWidth="1"/>
    <col min="6412" max="6412" width="11.4140625" style="14" customWidth="1"/>
    <col min="6413" max="6656" width="8.4140625" style="14"/>
    <col min="6657" max="6658" width="1.1640625" style="14" customWidth="1"/>
    <col min="6659" max="6659" width="25.25" style="14" customWidth="1"/>
    <col min="6660" max="6660" width="5.25" style="14" customWidth="1"/>
    <col min="6661" max="6661" width="0.75" style="14" customWidth="1"/>
    <col min="6662" max="6662" width="11.4140625" style="14" customWidth="1"/>
    <col min="6663" max="6663" width="0.75" style="14" customWidth="1"/>
    <col min="6664" max="6664" width="11.4140625" style="14" customWidth="1"/>
    <col min="6665" max="6665" width="0.75" style="14" customWidth="1"/>
    <col min="6666" max="6666" width="11.4140625" style="14" customWidth="1"/>
    <col min="6667" max="6667" width="0.75" style="14" customWidth="1"/>
    <col min="6668" max="6668" width="11.4140625" style="14" customWidth="1"/>
    <col min="6669" max="6912" width="8.4140625" style="14"/>
    <col min="6913" max="6914" width="1.1640625" style="14" customWidth="1"/>
    <col min="6915" max="6915" width="25.25" style="14" customWidth="1"/>
    <col min="6916" max="6916" width="5.25" style="14" customWidth="1"/>
    <col min="6917" max="6917" width="0.75" style="14" customWidth="1"/>
    <col min="6918" max="6918" width="11.4140625" style="14" customWidth="1"/>
    <col min="6919" max="6919" width="0.75" style="14" customWidth="1"/>
    <col min="6920" max="6920" width="11.4140625" style="14" customWidth="1"/>
    <col min="6921" max="6921" width="0.75" style="14" customWidth="1"/>
    <col min="6922" max="6922" width="11.4140625" style="14" customWidth="1"/>
    <col min="6923" max="6923" width="0.75" style="14" customWidth="1"/>
    <col min="6924" max="6924" width="11.4140625" style="14" customWidth="1"/>
    <col min="6925" max="7168" width="8.4140625" style="14"/>
    <col min="7169" max="7170" width="1.1640625" style="14" customWidth="1"/>
    <col min="7171" max="7171" width="25.25" style="14" customWidth="1"/>
    <col min="7172" max="7172" width="5.25" style="14" customWidth="1"/>
    <col min="7173" max="7173" width="0.75" style="14" customWidth="1"/>
    <col min="7174" max="7174" width="11.4140625" style="14" customWidth="1"/>
    <col min="7175" max="7175" width="0.75" style="14" customWidth="1"/>
    <col min="7176" max="7176" width="11.4140625" style="14" customWidth="1"/>
    <col min="7177" max="7177" width="0.75" style="14" customWidth="1"/>
    <col min="7178" max="7178" width="11.4140625" style="14" customWidth="1"/>
    <col min="7179" max="7179" width="0.75" style="14" customWidth="1"/>
    <col min="7180" max="7180" width="11.4140625" style="14" customWidth="1"/>
    <col min="7181" max="7424" width="8.4140625" style="14"/>
    <col min="7425" max="7426" width="1.1640625" style="14" customWidth="1"/>
    <col min="7427" max="7427" width="25.25" style="14" customWidth="1"/>
    <col min="7428" max="7428" width="5.25" style="14" customWidth="1"/>
    <col min="7429" max="7429" width="0.75" style="14" customWidth="1"/>
    <col min="7430" max="7430" width="11.4140625" style="14" customWidth="1"/>
    <col min="7431" max="7431" width="0.75" style="14" customWidth="1"/>
    <col min="7432" max="7432" width="11.4140625" style="14" customWidth="1"/>
    <col min="7433" max="7433" width="0.75" style="14" customWidth="1"/>
    <col min="7434" max="7434" width="11.4140625" style="14" customWidth="1"/>
    <col min="7435" max="7435" width="0.75" style="14" customWidth="1"/>
    <col min="7436" max="7436" width="11.4140625" style="14" customWidth="1"/>
    <col min="7437" max="7680" width="8.4140625" style="14"/>
    <col min="7681" max="7682" width="1.1640625" style="14" customWidth="1"/>
    <col min="7683" max="7683" width="25.25" style="14" customWidth="1"/>
    <col min="7684" max="7684" width="5.25" style="14" customWidth="1"/>
    <col min="7685" max="7685" width="0.75" style="14" customWidth="1"/>
    <col min="7686" max="7686" width="11.4140625" style="14" customWidth="1"/>
    <col min="7687" max="7687" width="0.75" style="14" customWidth="1"/>
    <col min="7688" max="7688" width="11.4140625" style="14" customWidth="1"/>
    <col min="7689" max="7689" width="0.75" style="14" customWidth="1"/>
    <col min="7690" max="7690" width="11.4140625" style="14" customWidth="1"/>
    <col min="7691" max="7691" width="0.75" style="14" customWidth="1"/>
    <col min="7692" max="7692" width="11.4140625" style="14" customWidth="1"/>
    <col min="7693" max="7936" width="8.4140625" style="14"/>
    <col min="7937" max="7938" width="1.1640625" style="14" customWidth="1"/>
    <col min="7939" max="7939" width="25.25" style="14" customWidth="1"/>
    <col min="7940" max="7940" width="5.25" style="14" customWidth="1"/>
    <col min="7941" max="7941" width="0.75" style="14" customWidth="1"/>
    <col min="7942" max="7942" width="11.4140625" style="14" customWidth="1"/>
    <col min="7943" max="7943" width="0.75" style="14" customWidth="1"/>
    <col min="7944" max="7944" width="11.4140625" style="14" customWidth="1"/>
    <col min="7945" max="7945" width="0.75" style="14" customWidth="1"/>
    <col min="7946" max="7946" width="11.4140625" style="14" customWidth="1"/>
    <col min="7947" max="7947" width="0.75" style="14" customWidth="1"/>
    <col min="7948" max="7948" width="11.4140625" style="14" customWidth="1"/>
    <col min="7949" max="8192" width="8.4140625" style="14"/>
    <col min="8193" max="8194" width="1.1640625" style="14" customWidth="1"/>
    <col min="8195" max="8195" width="25.25" style="14" customWidth="1"/>
    <col min="8196" max="8196" width="5.25" style="14" customWidth="1"/>
    <col min="8197" max="8197" width="0.75" style="14" customWidth="1"/>
    <col min="8198" max="8198" width="11.4140625" style="14" customWidth="1"/>
    <col min="8199" max="8199" width="0.75" style="14" customWidth="1"/>
    <col min="8200" max="8200" width="11.4140625" style="14" customWidth="1"/>
    <col min="8201" max="8201" width="0.75" style="14" customWidth="1"/>
    <col min="8202" max="8202" width="11.4140625" style="14" customWidth="1"/>
    <col min="8203" max="8203" width="0.75" style="14" customWidth="1"/>
    <col min="8204" max="8204" width="11.4140625" style="14" customWidth="1"/>
    <col min="8205" max="8448" width="8.4140625" style="14"/>
    <col min="8449" max="8450" width="1.1640625" style="14" customWidth="1"/>
    <col min="8451" max="8451" width="25.25" style="14" customWidth="1"/>
    <col min="8452" max="8452" width="5.25" style="14" customWidth="1"/>
    <col min="8453" max="8453" width="0.75" style="14" customWidth="1"/>
    <col min="8454" max="8454" width="11.4140625" style="14" customWidth="1"/>
    <col min="8455" max="8455" width="0.75" style="14" customWidth="1"/>
    <col min="8456" max="8456" width="11.4140625" style="14" customWidth="1"/>
    <col min="8457" max="8457" width="0.75" style="14" customWidth="1"/>
    <col min="8458" max="8458" width="11.4140625" style="14" customWidth="1"/>
    <col min="8459" max="8459" width="0.75" style="14" customWidth="1"/>
    <col min="8460" max="8460" width="11.4140625" style="14" customWidth="1"/>
    <col min="8461" max="8704" width="8.4140625" style="14"/>
    <col min="8705" max="8706" width="1.1640625" style="14" customWidth="1"/>
    <col min="8707" max="8707" width="25.25" style="14" customWidth="1"/>
    <col min="8708" max="8708" width="5.25" style="14" customWidth="1"/>
    <col min="8709" max="8709" width="0.75" style="14" customWidth="1"/>
    <col min="8710" max="8710" width="11.4140625" style="14" customWidth="1"/>
    <col min="8711" max="8711" width="0.75" style="14" customWidth="1"/>
    <col min="8712" max="8712" width="11.4140625" style="14" customWidth="1"/>
    <col min="8713" max="8713" width="0.75" style="14" customWidth="1"/>
    <col min="8714" max="8714" width="11.4140625" style="14" customWidth="1"/>
    <col min="8715" max="8715" width="0.75" style="14" customWidth="1"/>
    <col min="8716" max="8716" width="11.4140625" style="14" customWidth="1"/>
    <col min="8717" max="8960" width="8.4140625" style="14"/>
    <col min="8961" max="8962" width="1.1640625" style="14" customWidth="1"/>
    <col min="8963" max="8963" width="25.25" style="14" customWidth="1"/>
    <col min="8964" max="8964" width="5.25" style="14" customWidth="1"/>
    <col min="8965" max="8965" width="0.75" style="14" customWidth="1"/>
    <col min="8966" max="8966" width="11.4140625" style="14" customWidth="1"/>
    <col min="8967" max="8967" width="0.75" style="14" customWidth="1"/>
    <col min="8968" max="8968" width="11.4140625" style="14" customWidth="1"/>
    <col min="8969" max="8969" width="0.75" style="14" customWidth="1"/>
    <col min="8970" max="8970" width="11.4140625" style="14" customWidth="1"/>
    <col min="8971" max="8971" width="0.75" style="14" customWidth="1"/>
    <col min="8972" max="8972" width="11.4140625" style="14" customWidth="1"/>
    <col min="8973" max="9216" width="8.4140625" style="14"/>
    <col min="9217" max="9218" width="1.1640625" style="14" customWidth="1"/>
    <col min="9219" max="9219" width="25.25" style="14" customWidth="1"/>
    <col min="9220" max="9220" width="5.25" style="14" customWidth="1"/>
    <col min="9221" max="9221" width="0.75" style="14" customWidth="1"/>
    <col min="9222" max="9222" width="11.4140625" style="14" customWidth="1"/>
    <col min="9223" max="9223" width="0.75" style="14" customWidth="1"/>
    <col min="9224" max="9224" width="11.4140625" style="14" customWidth="1"/>
    <col min="9225" max="9225" width="0.75" style="14" customWidth="1"/>
    <col min="9226" max="9226" width="11.4140625" style="14" customWidth="1"/>
    <col min="9227" max="9227" width="0.75" style="14" customWidth="1"/>
    <col min="9228" max="9228" width="11.4140625" style="14" customWidth="1"/>
    <col min="9229" max="9472" width="8.4140625" style="14"/>
    <col min="9473" max="9474" width="1.1640625" style="14" customWidth="1"/>
    <col min="9475" max="9475" width="25.25" style="14" customWidth="1"/>
    <col min="9476" max="9476" width="5.25" style="14" customWidth="1"/>
    <col min="9477" max="9477" width="0.75" style="14" customWidth="1"/>
    <col min="9478" max="9478" width="11.4140625" style="14" customWidth="1"/>
    <col min="9479" max="9479" width="0.75" style="14" customWidth="1"/>
    <col min="9480" max="9480" width="11.4140625" style="14" customWidth="1"/>
    <col min="9481" max="9481" width="0.75" style="14" customWidth="1"/>
    <col min="9482" max="9482" width="11.4140625" style="14" customWidth="1"/>
    <col min="9483" max="9483" width="0.75" style="14" customWidth="1"/>
    <col min="9484" max="9484" width="11.4140625" style="14" customWidth="1"/>
    <col min="9485" max="9728" width="8.4140625" style="14"/>
    <col min="9729" max="9730" width="1.1640625" style="14" customWidth="1"/>
    <col min="9731" max="9731" width="25.25" style="14" customWidth="1"/>
    <col min="9732" max="9732" width="5.25" style="14" customWidth="1"/>
    <col min="9733" max="9733" width="0.75" style="14" customWidth="1"/>
    <col min="9734" max="9734" width="11.4140625" style="14" customWidth="1"/>
    <col min="9735" max="9735" width="0.75" style="14" customWidth="1"/>
    <col min="9736" max="9736" width="11.4140625" style="14" customWidth="1"/>
    <col min="9737" max="9737" width="0.75" style="14" customWidth="1"/>
    <col min="9738" max="9738" width="11.4140625" style="14" customWidth="1"/>
    <col min="9739" max="9739" width="0.75" style="14" customWidth="1"/>
    <col min="9740" max="9740" width="11.4140625" style="14" customWidth="1"/>
    <col min="9741" max="9984" width="8.4140625" style="14"/>
    <col min="9985" max="9986" width="1.1640625" style="14" customWidth="1"/>
    <col min="9987" max="9987" width="25.25" style="14" customWidth="1"/>
    <col min="9988" max="9988" width="5.25" style="14" customWidth="1"/>
    <col min="9989" max="9989" width="0.75" style="14" customWidth="1"/>
    <col min="9990" max="9990" width="11.4140625" style="14" customWidth="1"/>
    <col min="9991" max="9991" width="0.75" style="14" customWidth="1"/>
    <col min="9992" max="9992" width="11.4140625" style="14" customWidth="1"/>
    <col min="9993" max="9993" width="0.75" style="14" customWidth="1"/>
    <col min="9994" max="9994" width="11.4140625" style="14" customWidth="1"/>
    <col min="9995" max="9995" width="0.75" style="14" customWidth="1"/>
    <col min="9996" max="9996" width="11.4140625" style="14" customWidth="1"/>
    <col min="9997" max="10240" width="8.4140625" style="14"/>
    <col min="10241" max="10242" width="1.1640625" style="14" customWidth="1"/>
    <col min="10243" max="10243" width="25.25" style="14" customWidth="1"/>
    <col min="10244" max="10244" width="5.25" style="14" customWidth="1"/>
    <col min="10245" max="10245" width="0.75" style="14" customWidth="1"/>
    <col min="10246" max="10246" width="11.4140625" style="14" customWidth="1"/>
    <col min="10247" max="10247" width="0.75" style="14" customWidth="1"/>
    <col min="10248" max="10248" width="11.4140625" style="14" customWidth="1"/>
    <col min="10249" max="10249" width="0.75" style="14" customWidth="1"/>
    <col min="10250" max="10250" width="11.4140625" style="14" customWidth="1"/>
    <col min="10251" max="10251" width="0.75" style="14" customWidth="1"/>
    <col min="10252" max="10252" width="11.4140625" style="14" customWidth="1"/>
    <col min="10253" max="10496" width="8.4140625" style="14"/>
    <col min="10497" max="10498" width="1.1640625" style="14" customWidth="1"/>
    <col min="10499" max="10499" width="25.25" style="14" customWidth="1"/>
    <col min="10500" max="10500" width="5.25" style="14" customWidth="1"/>
    <col min="10501" max="10501" width="0.75" style="14" customWidth="1"/>
    <col min="10502" max="10502" width="11.4140625" style="14" customWidth="1"/>
    <col min="10503" max="10503" width="0.75" style="14" customWidth="1"/>
    <col min="10504" max="10504" width="11.4140625" style="14" customWidth="1"/>
    <col min="10505" max="10505" width="0.75" style="14" customWidth="1"/>
    <col min="10506" max="10506" width="11.4140625" style="14" customWidth="1"/>
    <col min="10507" max="10507" width="0.75" style="14" customWidth="1"/>
    <col min="10508" max="10508" width="11.4140625" style="14" customWidth="1"/>
    <col min="10509" max="10752" width="8.4140625" style="14"/>
    <col min="10753" max="10754" width="1.1640625" style="14" customWidth="1"/>
    <col min="10755" max="10755" width="25.25" style="14" customWidth="1"/>
    <col min="10756" max="10756" width="5.25" style="14" customWidth="1"/>
    <col min="10757" max="10757" width="0.75" style="14" customWidth="1"/>
    <col min="10758" max="10758" width="11.4140625" style="14" customWidth="1"/>
    <col min="10759" max="10759" width="0.75" style="14" customWidth="1"/>
    <col min="10760" max="10760" width="11.4140625" style="14" customWidth="1"/>
    <col min="10761" max="10761" width="0.75" style="14" customWidth="1"/>
    <col min="10762" max="10762" width="11.4140625" style="14" customWidth="1"/>
    <col min="10763" max="10763" width="0.75" style="14" customWidth="1"/>
    <col min="10764" max="10764" width="11.4140625" style="14" customWidth="1"/>
    <col min="10765" max="11008" width="8.4140625" style="14"/>
    <col min="11009" max="11010" width="1.1640625" style="14" customWidth="1"/>
    <col min="11011" max="11011" width="25.25" style="14" customWidth="1"/>
    <col min="11012" max="11012" width="5.25" style="14" customWidth="1"/>
    <col min="11013" max="11013" width="0.75" style="14" customWidth="1"/>
    <col min="11014" max="11014" width="11.4140625" style="14" customWidth="1"/>
    <col min="11015" max="11015" width="0.75" style="14" customWidth="1"/>
    <col min="11016" max="11016" width="11.4140625" style="14" customWidth="1"/>
    <col min="11017" max="11017" width="0.75" style="14" customWidth="1"/>
    <col min="11018" max="11018" width="11.4140625" style="14" customWidth="1"/>
    <col min="11019" max="11019" width="0.75" style="14" customWidth="1"/>
    <col min="11020" max="11020" width="11.4140625" style="14" customWidth="1"/>
    <col min="11021" max="11264" width="8.4140625" style="14"/>
    <col min="11265" max="11266" width="1.1640625" style="14" customWidth="1"/>
    <col min="11267" max="11267" width="25.25" style="14" customWidth="1"/>
    <col min="11268" max="11268" width="5.25" style="14" customWidth="1"/>
    <col min="11269" max="11269" width="0.75" style="14" customWidth="1"/>
    <col min="11270" max="11270" width="11.4140625" style="14" customWidth="1"/>
    <col min="11271" max="11271" width="0.75" style="14" customWidth="1"/>
    <col min="11272" max="11272" width="11.4140625" style="14" customWidth="1"/>
    <col min="11273" max="11273" width="0.75" style="14" customWidth="1"/>
    <col min="11274" max="11274" width="11.4140625" style="14" customWidth="1"/>
    <col min="11275" max="11275" width="0.75" style="14" customWidth="1"/>
    <col min="11276" max="11276" width="11.4140625" style="14" customWidth="1"/>
    <col min="11277" max="11520" width="8.4140625" style="14"/>
    <col min="11521" max="11522" width="1.1640625" style="14" customWidth="1"/>
    <col min="11523" max="11523" width="25.25" style="14" customWidth="1"/>
    <col min="11524" max="11524" width="5.25" style="14" customWidth="1"/>
    <col min="11525" max="11525" width="0.75" style="14" customWidth="1"/>
    <col min="11526" max="11526" width="11.4140625" style="14" customWidth="1"/>
    <col min="11527" max="11527" width="0.75" style="14" customWidth="1"/>
    <col min="11528" max="11528" width="11.4140625" style="14" customWidth="1"/>
    <col min="11529" max="11529" width="0.75" style="14" customWidth="1"/>
    <col min="11530" max="11530" width="11.4140625" style="14" customWidth="1"/>
    <col min="11531" max="11531" width="0.75" style="14" customWidth="1"/>
    <col min="11532" max="11532" width="11.4140625" style="14" customWidth="1"/>
    <col min="11533" max="11776" width="8.4140625" style="14"/>
    <col min="11777" max="11778" width="1.1640625" style="14" customWidth="1"/>
    <col min="11779" max="11779" width="25.25" style="14" customWidth="1"/>
    <col min="11780" max="11780" width="5.25" style="14" customWidth="1"/>
    <col min="11781" max="11781" width="0.75" style="14" customWidth="1"/>
    <col min="11782" max="11782" width="11.4140625" style="14" customWidth="1"/>
    <col min="11783" max="11783" width="0.75" style="14" customWidth="1"/>
    <col min="11784" max="11784" width="11.4140625" style="14" customWidth="1"/>
    <col min="11785" max="11785" width="0.75" style="14" customWidth="1"/>
    <col min="11786" max="11786" width="11.4140625" style="14" customWidth="1"/>
    <col min="11787" max="11787" width="0.75" style="14" customWidth="1"/>
    <col min="11788" max="11788" width="11.4140625" style="14" customWidth="1"/>
    <col min="11789" max="12032" width="8.4140625" style="14"/>
    <col min="12033" max="12034" width="1.1640625" style="14" customWidth="1"/>
    <col min="12035" max="12035" width="25.25" style="14" customWidth="1"/>
    <col min="12036" max="12036" width="5.25" style="14" customWidth="1"/>
    <col min="12037" max="12037" width="0.75" style="14" customWidth="1"/>
    <col min="12038" max="12038" width="11.4140625" style="14" customWidth="1"/>
    <col min="12039" max="12039" width="0.75" style="14" customWidth="1"/>
    <col min="12040" max="12040" width="11.4140625" style="14" customWidth="1"/>
    <col min="12041" max="12041" width="0.75" style="14" customWidth="1"/>
    <col min="12042" max="12042" width="11.4140625" style="14" customWidth="1"/>
    <col min="12043" max="12043" width="0.75" style="14" customWidth="1"/>
    <col min="12044" max="12044" width="11.4140625" style="14" customWidth="1"/>
    <col min="12045" max="12288" width="8.4140625" style="14"/>
    <col min="12289" max="12290" width="1.1640625" style="14" customWidth="1"/>
    <col min="12291" max="12291" width="25.25" style="14" customWidth="1"/>
    <col min="12292" max="12292" width="5.25" style="14" customWidth="1"/>
    <col min="12293" max="12293" width="0.75" style="14" customWidth="1"/>
    <col min="12294" max="12294" width="11.4140625" style="14" customWidth="1"/>
    <col min="12295" max="12295" width="0.75" style="14" customWidth="1"/>
    <col min="12296" max="12296" width="11.4140625" style="14" customWidth="1"/>
    <col min="12297" max="12297" width="0.75" style="14" customWidth="1"/>
    <col min="12298" max="12298" width="11.4140625" style="14" customWidth="1"/>
    <col min="12299" max="12299" width="0.75" style="14" customWidth="1"/>
    <col min="12300" max="12300" width="11.4140625" style="14" customWidth="1"/>
    <col min="12301" max="12544" width="8.4140625" style="14"/>
    <col min="12545" max="12546" width="1.1640625" style="14" customWidth="1"/>
    <col min="12547" max="12547" width="25.25" style="14" customWidth="1"/>
    <col min="12548" max="12548" width="5.25" style="14" customWidth="1"/>
    <col min="12549" max="12549" width="0.75" style="14" customWidth="1"/>
    <col min="12550" max="12550" width="11.4140625" style="14" customWidth="1"/>
    <col min="12551" max="12551" width="0.75" style="14" customWidth="1"/>
    <col min="12552" max="12552" width="11.4140625" style="14" customWidth="1"/>
    <col min="12553" max="12553" width="0.75" style="14" customWidth="1"/>
    <col min="12554" max="12554" width="11.4140625" style="14" customWidth="1"/>
    <col min="12555" max="12555" width="0.75" style="14" customWidth="1"/>
    <col min="12556" max="12556" width="11.4140625" style="14" customWidth="1"/>
    <col min="12557" max="12800" width="8.4140625" style="14"/>
    <col min="12801" max="12802" width="1.1640625" style="14" customWidth="1"/>
    <col min="12803" max="12803" width="25.25" style="14" customWidth="1"/>
    <col min="12804" max="12804" width="5.25" style="14" customWidth="1"/>
    <col min="12805" max="12805" width="0.75" style="14" customWidth="1"/>
    <col min="12806" max="12806" width="11.4140625" style="14" customWidth="1"/>
    <col min="12807" max="12807" width="0.75" style="14" customWidth="1"/>
    <col min="12808" max="12808" width="11.4140625" style="14" customWidth="1"/>
    <col min="12809" max="12809" width="0.75" style="14" customWidth="1"/>
    <col min="12810" max="12810" width="11.4140625" style="14" customWidth="1"/>
    <col min="12811" max="12811" width="0.75" style="14" customWidth="1"/>
    <col min="12812" max="12812" width="11.4140625" style="14" customWidth="1"/>
    <col min="12813" max="13056" width="8.4140625" style="14"/>
    <col min="13057" max="13058" width="1.1640625" style="14" customWidth="1"/>
    <col min="13059" max="13059" width="25.25" style="14" customWidth="1"/>
    <col min="13060" max="13060" width="5.25" style="14" customWidth="1"/>
    <col min="13061" max="13061" width="0.75" style="14" customWidth="1"/>
    <col min="13062" max="13062" width="11.4140625" style="14" customWidth="1"/>
    <col min="13063" max="13063" width="0.75" style="14" customWidth="1"/>
    <col min="13064" max="13064" width="11.4140625" style="14" customWidth="1"/>
    <col min="13065" max="13065" width="0.75" style="14" customWidth="1"/>
    <col min="13066" max="13066" width="11.4140625" style="14" customWidth="1"/>
    <col min="13067" max="13067" width="0.75" style="14" customWidth="1"/>
    <col min="13068" max="13068" width="11.4140625" style="14" customWidth="1"/>
    <col min="13069" max="13312" width="8.4140625" style="14"/>
    <col min="13313" max="13314" width="1.1640625" style="14" customWidth="1"/>
    <col min="13315" max="13315" width="25.25" style="14" customWidth="1"/>
    <col min="13316" max="13316" width="5.25" style="14" customWidth="1"/>
    <col min="13317" max="13317" width="0.75" style="14" customWidth="1"/>
    <col min="13318" max="13318" width="11.4140625" style="14" customWidth="1"/>
    <col min="13319" max="13319" width="0.75" style="14" customWidth="1"/>
    <col min="13320" max="13320" width="11.4140625" style="14" customWidth="1"/>
    <col min="13321" max="13321" width="0.75" style="14" customWidth="1"/>
    <col min="13322" max="13322" width="11.4140625" style="14" customWidth="1"/>
    <col min="13323" max="13323" width="0.75" style="14" customWidth="1"/>
    <col min="13324" max="13324" width="11.4140625" style="14" customWidth="1"/>
    <col min="13325" max="13568" width="8.4140625" style="14"/>
    <col min="13569" max="13570" width="1.1640625" style="14" customWidth="1"/>
    <col min="13571" max="13571" width="25.25" style="14" customWidth="1"/>
    <col min="13572" max="13572" width="5.25" style="14" customWidth="1"/>
    <col min="13573" max="13573" width="0.75" style="14" customWidth="1"/>
    <col min="13574" max="13574" width="11.4140625" style="14" customWidth="1"/>
    <col min="13575" max="13575" width="0.75" style="14" customWidth="1"/>
    <col min="13576" max="13576" width="11.4140625" style="14" customWidth="1"/>
    <col min="13577" max="13577" width="0.75" style="14" customWidth="1"/>
    <col min="13578" max="13578" width="11.4140625" style="14" customWidth="1"/>
    <col min="13579" max="13579" width="0.75" style="14" customWidth="1"/>
    <col min="13580" max="13580" width="11.4140625" style="14" customWidth="1"/>
    <col min="13581" max="13824" width="8.4140625" style="14"/>
    <col min="13825" max="13826" width="1.1640625" style="14" customWidth="1"/>
    <col min="13827" max="13827" width="25.25" style="14" customWidth="1"/>
    <col min="13828" max="13828" width="5.25" style="14" customWidth="1"/>
    <col min="13829" max="13829" width="0.75" style="14" customWidth="1"/>
    <col min="13830" max="13830" width="11.4140625" style="14" customWidth="1"/>
    <col min="13831" max="13831" width="0.75" style="14" customWidth="1"/>
    <col min="13832" max="13832" width="11.4140625" style="14" customWidth="1"/>
    <col min="13833" max="13833" width="0.75" style="14" customWidth="1"/>
    <col min="13834" max="13834" width="11.4140625" style="14" customWidth="1"/>
    <col min="13835" max="13835" width="0.75" style="14" customWidth="1"/>
    <col min="13836" max="13836" width="11.4140625" style="14" customWidth="1"/>
    <col min="13837" max="14080" width="8.4140625" style="14"/>
    <col min="14081" max="14082" width="1.1640625" style="14" customWidth="1"/>
    <col min="14083" max="14083" width="25.25" style="14" customWidth="1"/>
    <col min="14084" max="14084" width="5.25" style="14" customWidth="1"/>
    <col min="14085" max="14085" width="0.75" style="14" customWidth="1"/>
    <col min="14086" max="14086" width="11.4140625" style="14" customWidth="1"/>
    <col min="14087" max="14087" width="0.75" style="14" customWidth="1"/>
    <col min="14088" max="14088" width="11.4140625" style="14" customWidth="1"/>
    <col min="14089" max="14089" width="0.75" style="14" customWidth="1"/>
    <col min="14090" max="14090" width="11.4140625" style="14" customWidth="1"/>
    <col min="14091" max="14091" width="0.75" style="14" customWidth="1"/>
    <col min="14092" max="14092" width="11.4140625" style="14" customWidth="1"/>
    <col min="14093" max="14336" width="8.4140625" style="14"/>
    <col min="14337" max="14338" width="1.1640625" style="14" customWidth="1"/>
    <col min="14339" max="14339" width="25.25" style="14" customWidth="1"/>
    <col min="14340" max="14340" width="5.25" style="14" customWidth="1"/>
    <col min="14341" max="14341" width="0.75" style="14" customWidth="1"/>
    <col min="14342" max="14342" width="11.4140625" style="14" customWidth="1"/>
    <col min="14343" max="14343" width="0.75" style="14" customWidth="1"/>
    <col min="14344" max="14344" width="11.4140625" style="14" customWidth="1"/>
    <col min="14345" max="14345" width="0.75" style="14" customWidth="1"/>
    <col min="14346" max="14346" width="11.4140625" style="14" customWidth="1"/>
    <col min="14347" max="14347" width="0.75" style="14" customWidth="1"/>
    <col min="14348" max="14348" width="11.4140625" style="14" customWidth="1"/>
    <col min="14349" max="14592" width="8.4140625" style="14"/>
    <col min="14593" max="14594" width="1.1640625" style="14" customWidth="1"/>
    <col min="14595" max="14595" width="25.25" style="14" customWidth="1"/>
    <col min="14596" max="14596" width="5.25" style="14" customWidth="1"/>
    <col min="14597" max="14597" width="0.75" style="14" customWidth="1"/>
    <col min="14598" max="14598" width="11.4140625" style="14" customWidth="1"/>
    <col min="14599" max="14599" width="0.75" style="14" customWidth="1"/>
    <col min="14600" max="14600" width="11.4140625" style="14" customWidth="1"/>
    <col min="14601" max="14601" width="0.75" style="14" customWidth="1"/>
    <col min="14602" max="14602" width="11.4140625" style="14" customWidth="1"/>
    <col min="14603" max="14603" width="0.75" style="14" customWidth="1"/>
    <col min="14604" max="14604" width="11.4140625" style="14" customWidth="1"/>
    <col min="14605" max="14848" width="8.4140625" style="14"/>
    <col min="14849" max="14850" width="1.1640625" style="14" customWidth="1"/>
    <col min="14851" max="14851" width="25.25" style="14" customWidth="1"/>
    <col min="14852" max="14852" width="5.25" style="14" customWidth="1"/>
    <col min="14853" max="14853" width="0.75" style="14" customWidth="1"/>
    <col min="14854" max="14854" width="11.4140625" style="14" customWidth="1"/>
    <col min="14855" max="14855" width="0.75" style="14" customWidth="1"/>
    <col min="14856" max="14856" width="11.4140625" style="14" customWidth="1"/>
    <col min="14857" max="14857" width="0.75" style="14" customWidth="1"/>
    <col min="14858" max="14858" width="11.4140625" style="14" customWidth="1"/>
    <col min="14859" max="14859" width="0.75" style="14" customWidth="1"/>
    <col min="14860" max="14860" width="11.4140625" style="14" customWidth="1"/>
    <col min="14861" max="15104" width="8.4140625" style="14"/>
    <col min="15105" max="15106" width="1.1640625" style="14" customWidth="1"/>
    <col min="15107" max="15107" width="25.25" style="14" customWidth="1"/>
    <col min="15108" max="15108" width="5.25" style="14" customWidth="1"/>
    <col min="15109" max="15109" width="0.75" style="14" customWidth="1"/>
    <col min="15110" max="15110" width="11.4140625" style="14" customWidth="1"/>
    <col min="15111" max="15111" width="0.75" style="14" customWidth="1"/>
    <col min="15112" max="15112" width="11.4140625" style="14" customWidth="1"/>
    <col min="15113" max="15113" width="0.75" style="14" customWidth="1"/>
    <col min="15114" max="15114" width="11.4140625" style="14" customWidth="1"/>
    <col min="15115" max="15115" width="0.75" style="14" customWidth="1"/>
    <col min="15116" max="15116" width="11.4140625" style="14" customWidth="1"/>
    <col min="15117" max="15360" width="8.4140625" style="14"/>
    <col min="15361" max="15362" width="1.1640625" style="14" customWidth="1"/>
    <col min="15363" max="15363" width="25.25" style="14" customWidth="1"/>
    <col min="15364" max="15364" width="5.25" style="14" customWidth="1"/>
    <col min="15365" max="15365" width="0.75" style="14" customWidth="1"/>
    <col min="15366" max="15366" width="11.4140625" style="14" customWidth="1"/>
    <col min="15367" max="15367" width="0.75" style="14" customWidth="1"/>
    <col min="15368" max="15368" width="11.4140625" style="14" customWidth="1"/>
    <col min="15369" max="15369" width="0.75" style="14" customWidth="1"/>
    <col min="15370" max="15370" width="11.4140625" style="14" customWidth="1"/>
    <col min="15371" max="15371" width="0.75" style="14" customWidth="1"/>
    <col min="15372" max="15372" width="11.4140625" style="14" customWidth="1"/>
    <col min="15373" max="15616" width="8.4140625" style="14"/>
    <col min="15617" max="15618" width="1.1640625" style="14" customWidth="1"/>
    <col min="15619" max="15619" width="25.25" style="14" customWidth="1"/>
    <col min="15620" max="15620" width="5.25" style="14" customWidth="1"/>
    <col min="15621" max="15621" width="0.75" style="14" customWidth="1"/>
    <col min="15622" max="15622" width="11.4140625" style="14" customWidth="1"/>
    <col min="15623" max="15623" width="0.75" style="14" customWidth="1"/>
    <col min="15624" max="15624" width="11.4140625" style="14" customWidth="1"/>
    <col min="15625" max="15625" width="0.75" style="14" customWidth="1"/>
    <col min="15626" max="15626" width="11.4140625" style="14" customWidth="1"/>
    <col min="15627" max="15627" width="0.75" style="14" customWidth="1"/>
    <col min="15628" max="15628" width="11.4140625" style="14" customWidth="1"/>
    <col min="15629" max="15872" width="8.4140625" style="14"/>
    <col min="15873" max="15874" width="1.1640625" style="14" customWidth="1"/>
    <col min="15875" max="15875" width="25.25" style="14" customWidth="1"/>
    <col min="15876" max="15876" width="5.25" style="14" customWidth="1"/>
    <col min="15877" max="15877" width="0.75" style="14" customWidth="1"/>
    <col min="15878" max="15878" width="11.4140625" style="14" customWidth="1"/>
    <col min="15879" max="15879" width="0.75" style="14" customWidth="1"/>
    <col min="15880" max="15880" width="11.4140625" style="14" customWidth="1"/>
    <col min="15881" max="15881" width="0.75" style="14" customWidth="1"/>
    <col min="15882" max="15882" width="11.4140625" style="14" customWidth="1"/>
    <col min="15883" max="15883" width="0.75" style="14" customWidth="1"/>
    <col min="15884" max="15884" width="11.4140625" style="14" customWidth="1"/>
    <col min="15885" max="16128" width="8.4140625" style="14"/>
    <col min="16129" max="16130" width="1.1640625" style="14" customWidth="1"/>
    <col min="16131" max="16131" width="25.25" style="14" customWidth="1"/>
    <col min="16132" max="16132" width="5.25" style="14" customWidth="1"/>
    <col min="16133" max="16133" width="0.75" style="14" customWidth="1"/>
    <col min="16134" max="16134" width="11.4140625" style="14" customWidth="1"/>
    <col min="16135" max="16135" width="0.75" style="14" customWidth="1"/>
    <col min="16136" max="16136" width="11.4140625" style="14" customWidth="1"/>
    <col min="16137" max="16137" width="0.75" style="14" customWidth="1"/>
    <col min="16138" max="16138" width="11.4140625" style="14" customWidth="1"/>
    <col min="16139" max="16139" width="0.75" style="14" customWidth="1"/>
    <col min="16140" max="16140" width="11.4140625" style="14" customWidth="1"/>
    <col min="16141" max="16384" width="8.4140625" style="14"/>
  </cols>
  <sheetData>
    <row r="1" spans="1:12" ht="21.8" customHeight="1">
      <c r="A1" s="23" t="str">
        <f>'P 2-5'!A1</f>
        <v>บริษัท ธนบุรี เฮลท์แคร์ กรุ๊ป จำกัด (มหาชน)</v>
      </c>
    </row>
    <row r="2" spans="1:12" ht="21.8" customHeight="1">
      <c r="A2" s="40" t="s">
        <v>85</v>
      </c>
      <c r="B2" s="7"/>
      <c r="C2" s="8"/>
      <c r="D2" s="9"/>
      <c r="E2" s="8"/>
    </row>
    <row r="3" spans="1:12" ht="21.8" customHeight="1">
      <c r="A3" s="32" t="s">
        <v>86</v>
      </c>
      <c r="B3" s="11"/>
      <c r="C3" s="12"/>
      <c r="D3" s="13"/>
      <c r="E3" s="12"/>
      <c r="F3" s="108"/>
      <c r="G3" s="108"/>
      <c r="H3" s="108"/>
      <c r="I3" s="108"/>
      <c r="J3" s="108"/>
      <c r="K3" s="108"/>
      <c r="L3" s="108"/>
    </row>
    <row r="4" spans="1:12" ht="21.8" customHeight="1">
      <c r="A4" s="23"/>
      <c r="B4" s="7"/>
      <c r="C4" s="8"/>
      <c r="D4" s="9"/>
      <c r="E4" s="8"/>
    </row>
    <row r="5" spans="1:12" ht="21.8" customHeight="1">
      <c r="A5" s="23"/>
      <c r="B5" s="7"/>
      <c r="C5" s="8"/>
      <c r="D5" s="9"/>
      <c r="E5" s="8"/>
      <c r="F5" s="365" t="s">
        <v>3</v>
      </c>
      <c r="G5" s="365"/>
      <c r="H5" s="365"/>
      <c r="I5" s="109"/>
      <c r="J5" s="365" t="s">
        <v>4</v>
      </c>
      <c r="K5" s="365"/>
      <c r="L5" s="365"/>
    </row>
    <row r="6" spans="1:12" ht="21.8" customHeight="1">
      <c r="A6" s="23"/>
      <c r="B6" s="7"/>
      <c r="C6" s="8"/>
      <c r="D6" s="9"/>
      <c r="E6" s="8"/>
      <c r="F6" s="90" t="s">
        <v>5</v>
      </c>
      <c r="G6" s="90"/>
      <c r="H6" s="90" t="s">
        <v>5</v>
      </c>
      <c r="I6" s="90"/>
      <c r="J6" s="90" t="s">
        <v>5</v>
      </c>
      <c r="K6" s="90"/>
      <c r="L6" s="90" t="s">
        <v>5</v>
      </c>
    </row>
    <row r="7" spans="1:12" ht="21.8" customHeight="1">
      <c r="A7" s="23"/>
      <c r="B7" s="7"/>
      <c r="C7" s="8"/>
      <c r="D7" s="9"/>
      <c r="E7" s="8"/>
      <c r="F7" s="92" t="s">
        <v>7</v>
      </c>
      <c r="G7" s="90"/>
      <c r="H7" s="92" t="s">
        <v>7</v>
      </c>
      <c r="I7" s="90"/>
      <c r="J7" s="92" t="s">
        <v>7</v>
      </c>
      <c r="K7" s="90"/>
      <c r="L7" s="92" t="s">
        <v>7</v>
      </c>
    </row>
    <row r="8" spans="1:12" ht="21.8" customHeight="1">
      <c r="C8" s="15"/>
      <c r="D8" s="19"/>
      <c r="E8" s="20"/>
      <c r="F8" s="90" t="s">
        <v>9</v>
      </c>
      <c r="G8" s="115"/>
      <c r="H8" s="90" t="s">
        <v>10</v>
      </c>
      <c r="I8" s="90"/>
      <c r="J8" s="90" t="s">
        <v>9</v>
      </c>
      <c r="K8" s="115"/>
      <c r="L8" s="90" t="s">
        <v>10</v>
      </c>
    </row>
    <row r="9" spans="1:12" ht="21.8" customHeight="1">
      <c r="C9" s="15"/>
      <c r="D9" s="19"/>
      <c r="E9" s="20"/>
      <c r="F9" s="93" t="s">
        <v>12</v>
      </c>
      <c r="G9" s="90"/>
      <c r="H9" s="93" t="s">
        <v>12</v>
      </c>
      <c r="I9" s="90"/>
      <c r="J9" s="93" t="s">
        <v>12</v>
      </c>
      <c r="K9" s="90"/>
      <c r="L9" s="93" t="s">
        <v>12</v>
      </c>
    </row>
    <row r="10" spans="1:12" ht="6" customHeight="1">
      <c r="A10" s="23"/>
      <c r="C10" s="15"/>
      <c r="D10" s="34"/>
      <c r="E10" s="20"/>
      <c r="F10" s="180"/>
      <c r="G10" s="90"/>
      <c r="H10" s="90"/>
      <c r="I10" s="90"/>
      <c r="J10" s="180"/>
      <c r="K10" s="90"/>
      <c r="L10" s="90"/>
    </row>
    <row r="11" spans="1:12" ht="21.8" customHeight="1">
      <c r="A11" s="23" t="s">
        <v>87</v>
      </c>
      <c r="C11" s="15"/>
      <c r="D11" s="34"/>
      <c r="E11" s="20"/>
      <c r="F11" s="180"/>
      <c r="G11" s="90"/>
      <c r="H11" s="90"/>
      <c r="I11" s="90"/>
      <c r="J11" s="180"/>
      <c r="K11" s="90"/>
      <c r="L11" s="90"/>
    </row>
    <row r="12" spans="1:12" ht="6" customHeight="1">
      <c r="C12" s="15"/>
      <c r="D12" s="34"/>
      <c r="E12" s="20"/>
      <c r="F12" s="180"/>
      <c r="G12" s="90"/>
      <c r="H12" s="90"/>
      <c r="I12" s="90"/>
      <c r="J12" s="180"/>
      <c r="K12" s="90"/>
      <c r="L12" s="90"/>
    </row>
    <row r="13" spans="1:12" ht="21.8" customHeight="1">
      <c r="A13" s="42" t="s">
        <v>88</v>
      </c>
      <c r="B13" s="42"/>
      <c r="C13" s="10"/>
      <c r="D13" s="9"/>
      <c r="E13" s="15"/>
      <c r="F13" s="170">
        <v>1880497738</v>
      </c>
      <c r="H13" s="96">
        <v>1554544570</v>
      </c>
      <c r="J13" s="170">
        <v>1373230536</v>
      </c>
      <c r="L13" s="96">
        <v>1373001365</v>
      </c>
    </row>
    <row r="14" spans="1:12" ht="21.8" customHeight="1">
      <c r="A14" s="42" t="s">
        <v>89</v>
      </c>
      <c r="B14" s="42"/>
      <c r="C14" s="10"/>
      <c r="D14" s="9"/>
      <c r="E14" s="15"/>
      <c r="F14" s="170">
        <v>65403978</v>
      </c>
      <c r="H14" s="96">
        <v>94409568</v>
      </c>
      <c r="J14" s="170">
        <v>0</v>
      </c>
      <c r="L14" s="97">
        <v>0</v>
      </c>
    </row>
    <row r="15" spans="1:12" ht="21.8" customHeight="1">
      <c r="A15" s="42" t="s">
        <v>90</v>
      </c>
      <c r="B15" s="42"/>
      <c r="C15" s="10"/>
      <c r="D15" s="9"/>
      <c r="E15" s="15"/>
      <c r="F15" s="170">
        <v>192657214</v>
      </c>
      <c r="H15" s="96">
        <v>204611966</v>
      </c>
      <c r="J15" s="170">
        <v>112309119</v>
      </c>
      <c r="L15" s="96">
        <v>118844329</v>
      </c>
    </row>
    <row r="16" spans="1:12" ht="21.8" customHeight="1">
      <c r="A16" s="42" t="s">
        <v>91</v>
      </c>
      <c r="B16" s="42"/>
      <c r="C16" s="10"/>
      <c r="D16" s="9"/>
      <c r="E16" s="15"/>
      <c r="F16" s="170">
        <v>96434296</v>
      </c>
      <c r="H16" s="97" t="s">
        <v>92</v>
      </c>
      <c r="J16" s="171">
        <v>0</v>
      </c>
      <c r="L16" s="97">
        <v>0</v>
      </c>
    </row>
    <row r="17" spans="1:12" ht="21.8" customHeight="1">
      <c r="A17" s="42" t="s">
        <v>93</v>
      </c>
      <c r="B17" s="42"/>
      <c r="C17" s="10"/>
      <c r="D17" s="9"/>
      <c r="E17" s="15"/>
      <c r="F17" s="170">
        <v>-1344361653</v>
      </c>
      <c r="H17" s="96">
        <v>-1083223342</v>
      </c>
      <c r="J17" s="170">
        <v>-966215530</v>
      </c>
      <c r="L17" s="97">
        <v>-947255841</v>
      </c>
    </row>
    <row r="18" spans="1:12" ht="21.8" customHeight="1">
      <c r="A18" s="42" t="s">
        <v>94</v>
      </c>
      <c r="B18" s="42"/>
      <c r="C18" s="10"/>
      <c r="D18" s="9"/>
      <c r="E18" s="15"/>
      <c r="F18" s="170">
        <v>-41712850</v>
      </c>
      <c r="H18" s="96">
        <v>-69456053</v>
      </c>
      <c r="J18" s="170">
        <v>0</v>
      </c>
      <c r="L18" s="97">
        <v>0</v>
      </c>
    </row>
    <row r="19" spans="1:12" ht="21.8" customHeight="1">
      <c r="A19" s="42" t="s">
        <v>95</v>
      </c>
      <c r="B19" s="42"/>
      <c r="C19" s="10"/>
      <c r="D19" s="9"/>
      <c r="E19" s="15"/>
      <c r="F19" s="170">
        <v>-166692526</v>
      </c>
      <c r="H19" s="96">
        <v>-184264839</v>
      </c>
      <c r="J19" s="170">
        <v>-111123957</v>
      </c>
      <c r="L19" s="96">
        <v>-121558104</v>
      </c>
    </row>
    <row r="20" spans="1:12" ht="21.8" customHeight="1">
      <c r="A20" s="42" t="s">
        <v>96</v>
      </c>
      <c r="B20" s="42"/>
      <c r="C20" s="10"/>
      <c r="D20" s="9"/>
      <c r="E20" s="15"/>
      <c r="F20" s="184">
        <v>-67747508</v>
      </c>
      <c r="H20" s="99" t="s">
        <v>92</v>
      </c>
      <c r="J20" s="173">
        <v>0</v>
      </c>
      <c r="L20" s="99">
        <v>0</v>
      </c>
    </row>
    <row r="21" spans="1:12" ht="6" customHeight="1">
      <c r="A21" s="23"/>
      <c r="B21" s="23"/>
      <c r="C21" s="15"/>
      <c r="D21" s="9"/>
      <c r="E21" s="15"/>
      <c r="F21" s="168"/>
      <c r="J21" s="168"/>
    </row>
    <row r="22" spans="1:12" ht="21.8" customHeight="1">
      <c r="A22" s="23" t="s">
        <v>97</v>
      </c>
      <c r="C22" s="15"/>
      <c r="D22" s="9"/>
      <c r="E22" s="15"/>
      <c r="F22" s="170">
        <f>SUM(F13:F21)</f>
        <v>614478689</v>
      </c>
      <c r="H22" s="96">
        <f>SUM(H13:H21)</f>
        <v>516621870</v>
      </c>
      <c r="J22" s="170">
        <f>SUM(J13:J21)</f>
        <v>408200168</v>
      </c>
      <c r="L22" s="96">
        <f>SUM(L13:L21)</f>
        <v>423031749</v>
      </c>
    </row>
    <row r="23" spans="1:12" ht="21.8" customHeight="1">
      <c r="A23" s="14" t="s">
        <v>98</v>
      </c>
      <c r="C23" s="15"/>
      <c r="D23" s="9"/>
      <c r="E23" s="15"/>
      <c r="F23" s="172">
        <v>32871389</v>
      </c>
      <c r="H23" s="98">
        <v>30966585</v>
      </c>
      <c r="J23" s="172">
        <v>68235152</v>
      </c>
      <c r="L23" s="112">
        <v>46690077</v>
      </c>
    </row>
    <row r="24" spans="1:12" ht="6" customHeight="1">
      <c r="A24" s="23"/>
      <c r="B24" s="23"/>
      <c r="C24" s="15"/>
      <c r="D24" s="9"/>
      <c r="E24" s="15"/>
      <c r="F24" s="168"/>
      <c r="J24" s="168"/>
    </row>
    <row r="25" spans="1:12" ht="21.8" customHeight="1">
      <c r="A25" s="23" t="s">
        <v>99</v>
      </c>
      <c r="C25" s="15"/>
      <c r="D25" s="9"/>
      <c r="E25" s="15"/>
      <c r="F25" s="172">
        <f>SUM(F22:F23)</f>
        <v>647350078</v>
      </c>
      <c r="H25" s="98">
        <f>SUM(H22:H23)</f>
        <v>547588455</v>
      </c>
      <c r="J25" s="172">
        <f>SUM(J22:J23)</f>
        <v>476435320</v>
      </c>
      <c r="L25" s="98">
        <f>SUM(L22:L23)</f>
        <v>469721826</v>
      </c>
    </row>
    <row r="26" spans="1:12" ht="6" customHeight="1">
      <c r="C26" s="15"/>
      <c r="D26" s="9"/>
      <c r="E26" s="15"/>
      <c r="F26" s="170"/>
      <c r="H26" s="96"/>
      <c r="J26" s="170"/>
      <c r="L26" s="96"/>
    </row>
    <row r="27" spans="1:12" ht="21.8" customHeight="1">
      <c r="A27" s="14" t="s">
        <v>100</v>
      </c>
      <c r="C27" s="15"/>
      <c r="D27" s="9"/>
      <c r="E27" s="15"/>
      <c r="F27" s="170">
        <v>-57298825</v>
      </c>
      <c r="H27" s="96">
        <v>-60284708</v>
      </c>
      <c r="J27" s="170">
        <v>-18349942</v>
      </c>
      <c r="L27" s="96">
        <v>-18696986</v>
      </c>
    </row>
    <row r="28" spans="1:12" ht="21.8" customHeight="1">
      <c r="A28" s="14" t="s">
        <v>101</v>
      </c>
      <c r="C28" s="10"/>
      <c r="D28" s="9"/>
      <c r="E28" s="15"/>
      <c r="F28" s="170">
        <v>-326083718</v>
      </c>
      <c r="H28" s="96">
        <v>-271544939</v>
      </c>
      <c r="J28" s="170">
        <v>-171977179</v>
      </c>
      <c r="L28" s="96">
        <v>-156044847</v>
      </c>
    </row>
    <row r="29" spans="1:12" ht="21.8" customHeight="1">
      <c r="A29" s="14" t="s">
        <v>102</v>
      </c>
      <c r="C29" s="10"/>
      <c r="D29" s="9"/>
      <c r="E29" s="15"/>
      <c r="F29" s="170"/>
      <c r="H29" s="96"/>
      <c r="J29" s="170"/>
      <c r="L29" s="96"/>
    </row>
    <row r="30" spans="1:12" ht="21.8" customHeight="1">
      <c r="B30" s="26" t="s">
        <v>103</v>
      </c>
      <c r="C30" s="10"/>
      <c r="D30" s="9"/>
      <c r="E30" s="15"/>
      <c r="F30" s="170">
        <v>-2977633</v>
      </c>
      <c r="H30" s="96">
        <v>-3130816</v>
      </c>
      <c r="J30" s="170">
        <v>-3542546</v>
      </c>
      <c r="L30" s="96">
        <v>-4472328</v>
      </c>
    </row>
    <row r="31" spans="1:12" ht="21.8" customHeight="1">
      <c r="A31" s="14" t="s">
        <v>104</v>
      </c>
      <c r="C31" s="10"/>
      <c r="D31" s="9"/>
      <c r="E31" s="15"/>
      <c r="F31" s="170">
        <v>-329657</v>
      </c>
      <c r="H31" s="96">
        <v>-76</v>
      </c>
      <c r="J31" s="170">
        <v>-20</v>
      </c>
      <c r="L31" s="96">
        <v>9480</v>
      </c>
    </row>
    <row r="32" spans="1:12" ht="21.8" customHeight="1">
      <c r="A32" s="14" t="s">
        <v>105</v>
      </c>
      <c r="D32" s="9"/>
      <c r="E32" s="15"/>
      <c r="F32" s="170">
        <v>-56691362</v>
      </c>
      <c r="H32" s="96">
        <v>-36224767</v>
      </c>
      <c r="J32" s="170">
        <v>-60461616</v>
      </c>
      <c r="L32" s="96">
        <v>-41669130</v>
      </c>
    </row>
    <row r="33" spans="1:12" ht="21.8" customHeight="1">
      <c r="A33" s="14" t="s">
        <v>106</v>
      </c>
      <c r="D33" s="9"/>
      <c r="E33" s="15"/>
      <c r="F33" s="171">
        <v>19932978</v>
      </c>
      <c r="H33" s="97">
        <v>16941475</v>
      </c>
      <c r="J33" s="170">
        <v>0</v>
      </c>
      <c r="L33" s="97">
        <v>0</v>
      </c>
    </row>
    <row r="34" spans="1:12" ht="21.8" customHeight="1">
      <c r="A34" s="14" t="s">
        <v>107</v>
      </c>
      <c r="D34" s="9"/>
      <c r="E34" s="15"/>
      <c r="F34" s="182">
        <v>-31228990</v>
      </c>
      <c r="H34" s="111">
        <v>-48746367</v>
      </c>
      <c r="J34" s="184">
        <v>0</v>
      </c>
      <c r="L34" s="99">
        <v>0</v>
      </c>
    </row>
    <row r="35" spans="1:12" ht="6" customHeight="1">
      <c r="C35" s="10"/>
      <c r="D35" s="9"/>
      <c r="E35" s="15"/>
      <c r="F35" s="170"/>
      <c r="H35" s="96"/>
      <c r="J35" s="170"/>
      <c r="L35" s="96"/>
    </row>
    <row r="36" spans="1:12" ht="21.8" customHeight="1">
      <c r="A36" s="23" t="s">
        <v>108</v>
      </c>
      <c r="D36" s="9"/>
      <c r="E36" s="15"/>
      <c r="F36" s="170">
        <f>SUM(F25,F27:F34)</f>
        <v>192672871</v>
      </c>
      <c r="H36" s="96">
        <f>SUM(H25,H27:H34)</f>
        <v>144598257</v>
      </c>
      <c r="J36" s="170">
        <f>SUM(J25,J27:J34)</f>
        <v>222104017</v>
      </c>
      <c r="L36" s="96">
        <f>SUM(L25,L27:L34)</f>
        <v>248848015</v>
      </c>
    </row>
    <row r="37" spans="1:12" ht="21.8" customHeight="1">
      <c r="A37" s="14" t="s">
        <v>109</v>
      </c>
      <c r="D37" s="9"/>
      <c r="E37" s="15"/>
      <c r="F37" s="185">
        <v>-43241561</v>
      </c>
      <c r="H37" s="108">
        <v>-40167024</v>
      </c>
      <c r="J37" s="186">
        <v>-41234498</v>
      </c>
      <c r="L37" s="116">
        <v>-43531066</v>
      </c>
    </row>
    <row r="38" spans="1:12" ht="6" customHeight="1">
      <c r="C38" s="10"/>
      <c r="D38" s="9"/>
      <c r="E38" s="15"/>
      <c r="F38" s="170"/>
      <c r="H38" s="96"/>
      <c r="J38" s="170"/>
      <c r="L38" s="96"/>
    </row>
    <row r="39" spans="1:12" ht="21.8" customHeight="1">
      <c r="A39" s="23" t="s">
        <v>110</v>
      </c>
      <c r="B39" s="23"/>
      <c r="C39" s="10"/>
      <c r="D39" s="9"/>
      <c r="E39" s="15"/>
      <c r="F39" s="185">
        <f>SUM(F36:F37)</f>
        <v>149431310</v>
      </c>
      <c r="H39" s="108">
        <f>SUM(H36:H37)</f>
        <v>104431233</v>
      </c>
      <c r="J39" s="185">
        <f>SUM(J36:J37)</f>
        <v>180869519</v>
      </c>
      <c r="L39" s="108">
        <f>SUM(L36:L37)</f>
        <v>205316949</v>
      </c>
    </row>
    <row r="40" spans="1:12" ht="21.8" customHeight="1">
      <c r="A40" s="23"/>
      <c r="B40" s="23"/>
      <c r="C40" s="10"/>
      <c r="D40" s="9"/>
      <c r="E40" s="15"/>
      <c r="F40" s="217"/>
      <c r="G40" s="216"/>
      <c r="H40" s="217"/>
      <c r="I40" s="216"/>
      <c r="J40" s="217"/>
      <c r="K40" s="216"/>
      <c r="L40" s="217"/>
    </row>
    <row r="41" spans="1:12" ht="20.149999999999999" customHeight="1">
      <c r="A41" s="23"/>
      <c r="B41" s="23"/>
      <c r="C41" s="10"/>
      <c r="D41" s="9"/>
      <c r="E41" s="15"/>
      <c r="F41" s="216"/>
      <c r="G41" s="216"/>
      <c r="H41" s="216"/>
      <c r="I41" s="216"/>
      <c r="J41" s="216"/>
      <c r="K41" s="216"/>
      <c r="L41" s="216"/>
    </row>
    <row r="42" spans="1:12" ht="12.8" customHeight="1">
      <c r="A42" s="23"/>
      <c r="B42" s="23"/>
      <c r="C42" s="10"/>
      <c r="D42" s="9"/>
      <c r="E42" s="15"/>
    </row>
    <row r="43" spans="1:12" ht="21.95" customHeight="1">
      <c r="A43" s="46" t="str">
        <f>'P 2-5'!A79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43" s="47"/>
      <c r="C43" s="48"/>
      <c r="D43" s="13"/>
      <c r="E43" s="28"/>
      <c r="F43" s="98"/>
      <c r="G43" s="108"/>
      <c r="H43" s="98"/>
      <c r="I43" s="108"/>
      <c r="J43" s="98"/>
      <c r="K43" s="108"/>
      <c r="L43" s="98"/>
    </row>
    <row r="44" spans="1:12" ht="18.899999999999999" customHeight="1">
      <c r="A44" s="7" t="str">
        <f>A1</f>
        <v>บริษัท ธนบุรี เฮลท์แคร์ กรุ๊ป จำกัด (มหาชน)</v>
      </c>
      <c r="B44" s="7"/>
      <c r="C44" s="8"/>
      <c r="D44" s="9"/>
      <c r="E44" s="8"/>
    </row>
    <row r="45" spans="1:12" ht="18.899999999999999" customHeight="1">
      <c r="A45" s="7" t="str">
        <f>A2</f>
        <v>งบกำไรขาดทุนเบ็ดเสร็จ</v>
      </c>
      <c r="B45" s="7"/>
      <c r="C45" s="8"/>
      <c r="D45" s="9"/>
      <c r="E45" s="8"/>
    </row>
    <row r="46" spans="1:12" ht="18.899999999999999" customHeight="1">
      <c r="A46" s="11" t="str">
        <f>A3</f>
        <v>สำหรับงวดสามเดือนสิ้นสุดวันที่ 30 กันยายน พ.ศ. 2562</v>
      </c>
      <c r="B46" s="11"/>
      <c r="C46" s="12"/>
      <c r="D46" s="13"/>
      <c r="E46" s="12"/>
      <c r="F46" s="108"/>
      <c r="G46" s="108"/>
      <c r="H46" s="108"/>
      <c r="I46" s="108"/>
      <c r="J46" s="108"/>
      <c r="K46" s="108"/>
      <c r="L46" s="108"/>
    </row>
    <row r="47" spans="1:12" ht="18.899999999999999" customHeight="1">
      <c r="A47" s="7"/>
      <c r="B47" s="7"/>
      <c r="C47" s="8"/>
      <c r="D47" s="9"/>
      <c r="E47" s="8"/>
    </row>
    <row r="48" spans="1:12" s="51" customFormat="1" ht="18.899999999999999" customHeight="1">
      <c r="A48" s="49"/>
      <c r="B48" s="49"/>
      <c r="C48" s="50"/>
      <c r="D48" s="39"/>
      <c r="E48" s="50"/>
      <c r="F48" s="366" t="s">
        <v>3</v>
      </c>
      <c r="G48" s="366"/>
      <c r="H48" s="366"/>
      <c r="I48" s="117"/>
      <c r="J48" s="366" t="s">
        <v>4</v>
      </c>
      <c r="K48" s="366"/>
      <c r="L48" s="366"/>
    </row>
    <row r="49" spans="1:12" s="51" customFormat="1" ht="18.899999999999999" customHeight="1">
      <c r="A49" s="49"/>
      <c r="B49" s="49"/>
      <c r="C49" s="50"/>
      <c r="D49" s="39"/>
      <c r="E49" s="50"/>
      <c r="F49" s="118" t="s">
        <v>5</v>
      </c>
      <c r="G49" s="118"/>
      <c r="H49" s="118" t="s">
        <v>5</v>
      </c>
      <c r="I49" s="118"/>
      <c r="J49" s="118" t="s">
        <v>5</v>
      </c>
      <c r="K49" s="118"/>
      <c r="L49" s="118" t="s">
        <v>5</v>
      </c>
    </row>
    <row r="50" spans="1:12" s="51" customFormat="1" ht="18.899999999999999" customHeight="1">
      <c r="A50" s="49"/>
      <c r="B50" s="49"/>
      <c r="C50" s="50"/>
      <c r="D50" s="39"/>
      <c r="E50" s="50"/>
      <c r="F50" s="92" t="s">
        <v>7</v>
      </c>
      <c r="G50" s="90"/>
      <c r="H50" s="92" t="s">
        <v>7</v>
      </c>
      <c r="I50" s="90"/>
      <c r="J50" s="92" t="s">
        <v>7</v>
      </c>
      <c r="K50" s="90"/>
      <c r="L50" s="92" t="s">
        <v>7</v>
      </c>
    </row>
    <row r="51" spans="1:12" s="51" customFormat="1" ht="18.899999999999999" customHeight="1">
      <c r="A51" s="49"/>
      <c r="B51" s="49"/>
      <c r="C51" s="50"/>
      <c r="D51" s="39"/>
      <c r="E51" s="50"/>
      <c r="F51" s="118" t="s">
        <v>9</v>
      </c>
      <c r="G51" s="119"/>
      <c r="H51" s="118" t="s">
        <v>10</v>
      </c>
      <c r="I51" s="118"/>
      <c r="J51" s="118" t="s">
        <v>9</v>
      </c>
      <c r="K51" s="119"/>
      <c r="L51" s="118" t="s">
        <v>10</v>
      </c>
    </row>
    <row r="52" spans="1:12" s="51" customFormat="1" ht="18.899999999999999" customHeight="1">
      <c r="A52" s="49"/>
      <c r="B52" s="49"/>
      <c r="C52" s="50"/>
      <c r="D52" s="21" t="s">
        <v>11</v>
      </c>
      <c r="E52" s="50"/>
      <c r="F52" s="120" t="s">
        <v>12</v>
      </c>
      <c r="G52" s="118"/>
      <c r="H52" s="120" t="s">
        <v>12</v>
      </c>
      <c r="I52" s="118"/>
      <c r="J52" s="120" t="s">
        <v>12</v>
      </c>
      <c r="K52" s="118"/>
      <c r="L52" s="120" t="s">
        <v>12</v>
      </c>
    </row>
    <row r="53" spans="1:12" ht="6" customHeight="1">
      <c r="A53" s="52"/>
      <c r="B53" s="52"/>
      <c r="C53" s="10"/>
      <c r="D53" s="9"/>
      <c r="E53" s="15"/>
      <c r="F53" s="170"/>
      <c r="H53" s="96"/>
      <c r="J53" s="170"/>
      <c r="L53" s="96"/>
    </row>
    <row r="54" spans="1:12" ht="18.899999999999999" customHeight="1">
      <c r="A54" s="23" t="s">
        <v>111</v>
      </c>
      <c r="C54" s="10"/>
      <c r="D54" s="9"/>
      <c r="E54" s="15"/>
      <c r="F54" s="168"/>
      <c r="J54" s="168"/>
    </row>
    <row r="55" spans="1:12" ht="18.899999999999999" customHeight="1">
      <c r="A55" s="14" t="s">
        <v>112</v>
      </c>
      <c r="C55" s="10"/>
      <c r="D55" s="9"/>
      <c r="E55" s="15"/>
      <c r="F55" s="168"/>
      <c r="J55" s="168"/>
    </row>
    <row r="56" spans="1:12" ht="18.899999999999999" customHeight="1">
      <c r="A56" s="23"/>
      <c r="B56" s="14" t="s">
        <v>113</v>
      </c>
      <c r="C56" s="10"/>
      <c r="D56" s="9"/>
      <c r="E56" s="15"/>
      <c r="F56" s="168"/>
      <c r="J56" s="168"/>
    </row>
    <row r="57" spans="1:12" ht="18.899999999999999" customHeight="1">
      <c r="A57" s="23"/>
      <c r="B57" s="26" t="s">
        <v>114</v>
      </c>
      <c r="C57" s="10"/>
      <c r="D57" s="9"/>
      <c r="E57" s="15"/>
      <c r="F57" s="168"/>
      <c r="J57" s="168"/>
    </row>
    <row r="58" spans="1:12" ht="18.899999999999999" customHeight="1">
      <c r="A58" s="23"/>
      <c r="C58" s="10" t="s">
        <v>115</v>
      </c>
      <c r="D58" s="9">
        <v>23</v>
      </c>
      <c r="E58" s="15"/>
      <c r="F58" s="168">
        <v>-35315186</v>
      </c>
      <c r="H58" s="95">
        <v>0</v>
      </c>
      <c r="J58" s="171">
        <v>-30175486</v>
      </c>
      <c r="L58" s="97">
        <v>0</v>
      </c>
    </row>
    <row r="59" spans="1:12" ht="18.899999999999999" customHeight="1">
      <c r="A59" s="14" t="s">
        <v>116</v>
      </c>
      <c r="C59" s="10"/>
      <c r="D59" s="9"/>
      <c r="E59" s="15"/>
      <c r="F59" s="168"/>
      <c r="J59" s="168"/>
    </row>
    <row r="60" spans="1:12" ht="18.899999999999999" customHeight="1">
      <c r="B60" s="14" t="s">
        <v>113</v>
      </c>
      <c r="C60" s="10"/>
      <c r="D60" s="9"/>
      <c r="E60" s="15"/>
      <c r="F60" s="168"/>
      <c r="J60" s="168"/>
    </row>
    <row r="61" spans="1:12" ht="18.899999999999999" customHeight="1">
      <c r="B61" s="26" t="s">
        <v>117</v>
      </c>
      <c r="D61" s="9"/>
      <c r="E61" s="15"/>
      <c r="F61" s="168"/>
      <c r="J61" s="170"/>
      <c r="L61" s="96"/>
    </row>
    <row r="62" spans="1:12" ht="18.899999999999999" customHeight="1">
      <c r="C62" s="14" t="s">
        <v>118</v>
      </c>
      <c r="D62" s="9"/>
      <c r="E62" s="15"/>
      <c r="F62" s="168">
        <v>60398146</v>
      </c>
      <c r="H62" s="95">
        <v>100735157</v>
      </c>
      <c r="J62" s="168">
        <v>60345945</v>
      </c>
      <c r="L62" s="95">
        <v>100598743</v>
      </c>
    </row>
    <row r="63" spans="1:12" ht="18.899999999999999" customHeight="1">
      <c r="B63" s="26" t="s">
        <v>119</v>
      </c>
      <c r="D63" s="9"/>
      <c r="E63" s="15"/>
      <c r="F63" s="170"/>
      <c r="H63" s="96"/>
      <c r="J63" s="168"/>
      <c r="L63" s="96"/>
    </row>
    <row r="64" spans="1:12" ht="18.899999999999999" customHeight="1">
      <c r="C64" s="14" t="s">
        <v>120</v>
      </c>
      <c r="D64" s="9"/>
      <c r="E64" s="15"/>
      <c r="F64" s="168">
        <v>13621717</v>
      </c>
      <c r="H64" s="96">
        <v>-20953379</v>
      </c>
      <c r="J64" s="168">
        <v>0</v>
      </c>
      <c r="L64" s="97">
        <v>0</v>
      </c>
    </row>
    <row r="65" spans="1:13" ht="18.899999999999999" customHeight="1">
      <c r="A65" s="14" t="s">
        <v>121</v>
      </c>
      <c r="C65" s="10"/>
      <c r="D65" s="9"/>
      <c r="E65" s="15"/>
      <c r="F65" s="170"/>
      <c r="H65" s="96"/>
      <c r="J65" s="168"/>
      <c r="L65" s="96"/>
    </row>
    <row r="66" spans="1:13" ht="18.899999999999999" customHeight="1">
      <c r="B66" s="14" t="s">
        <v>111</v>
      </c>
      <c r="D66" s="9"/>
      <c r="E66" s="15"/>
      <c r="F66" s="172">
        <v>-5016592</v>
      </c>
      <c r="H66" s="98">
        <v>-20147031</v>
      </c>
      <c r="J66" s="186">
        <v>-6034092</v>
      </c>
      <c r="L66" s="112">
        <v>-20119748</v>
      </c>
    </row>
    <row r="67" spans="1:13" ht="6" customHeight="1">
      <c r="C67" s="10"/>
      <c r="D67" s="9"/>
      <c r="E67" s="15"/>
      <c r="F67" s="170"/>
      <c r="H67" s="96"/>
      <c r="J67" s="170"/>
      <c r="L67" s="96"/>
    </row>
    <row r="68" spans="1:13" ht="18.899999999999999" customHeight="1">
      <c r="A68" s="23" t="s">
        <v>122</v>
      </c>
      <c r="C68" s="10"/>
      <c r="D68" s="9"/>
      <c r="E68" s="15"/>
      <c r="F68" s="168"/>
      <c r="J68" s="168"/>
    </row>
    <row r="69" spans="1:13" ht="18.899999999999999" customHeight="1">
      <c r="B69" s="53" t="s">
        <v>123</v>
      </c>
      <c r="C69" s="54"/>
      <c r="D69" s="9"/>
      <c r="E69" s="15"/>
      <c r="F69" s="185">
        <f>SUM(F58:F66)</f>
        <v>33688085</v>
      </c>
      <c r="H69" s="213">
        <f>SUM(H58:H66)</f>
        <v>59634747</v>
      </c>
      <c r="J69" s="185">
        <f>SUM(J58:J66)</f>
        <v>24136367</v>
      </c>
      <c r="L69" s="213">
        <f>SUM(L58:L66)</f>
        <v>80478995</v>
      </c>
      <c r="M69" s="214"/>
    </row>
    <row r="70" spans="1:13" ht="6" customHeight="1">
      <c r="C70" s="10"/>
      <c r="D70" s="9"/>
      <c r="E70" s="15"/>
      <c r="F70" s="170"/>
      <c r="H70" s="96"/>
      <c r="J70" s="170"/>
      <c r="L70" s="96"/>
    </row>
    <row r="71" spans="1:13" ht="18.899999999999999" customHeight="1" thickBot="1">
      <c r="A71" s="23" t="s">
        <v>124</v>
      </c>
      <c r="C71" s="10"/>
      <c r="D71" s="9"/>
      <c r="E71" s="15"/>
      <c r="F71" s="187">
        <f>SUM(F69,F39)</f>
        <v>183119395</v>
      </c>
      <c r="H71" s="121">
        <f>SUM(H69,H39)</f>
        <v>164065980</v>
      </c>
      <c r="J71" s="187">
        <f>SUM(J39+J69)</f>
        <v>205005886</v>
      </c>
      <c r="L71" s="121">
        <f>SUM(L39+L69)</f>
        <v>285795944</v>
      </c>
    </row>
    <row r="72" spans="1:13" ht="9.9" customHeight="1" thickTop="1">
      <c r="A72" s="23"/>
      <c r="C72" s="10"/>
      <c r="D72" s="9"/>
      <c r="E72" s="15"/>
      <c r="F72" s="168"/>
      <c r="J72" s="168"/>
    </row>
    <row r="73" spans="1:13" ht="18.899999999999999" customHeight="1">
      <c r="A73" s="23" t="s">
        <v>125</v>
      </c>
      <c r="B73" s="23"/>
      <c r="C73" s="10"/>
      <c r="D73" s="9"/>
      <c r="E73" s="15"/>
      <c r="F73" s="170"/>
      <c r="H73" s="96"/>
      <c r="J73" s="170"/>
      <c r="L73" s="96"/>
    </row>
    <row r="74" spans="1:13" ht="6" customHeight="1">
      <c r="C74" s="10"/>
      <c r="D74" s="9"/>
      <c r="E74" s="15"/>
      <c r="F74" s="170"/>
      <c r="H74" s="96"/>
      <c r="J74" s="170"/>
      <c r="L74" s="96"/>
    </row>
    <row r="75" spans="1:13" ht="18.899999999999999" customHeight="1">
      <c r="A75" s="15"/>
      <c r="B75" s="26" t="s">
        <v>183</v>
      </c>
      <c r="C75" s="10"/>
      <c r="D75" s="9"/>
      <c r="E75" s="15"/>
      <c r="F75" s="170">
        <v>147996561</v>
      </c>
      <c r="H75" s="96">
        <v>96283987</v>
      </c>
      <c r="J75" s="170">
        <v>180869519</v>
      </c>
      <c r="L75" s="96">
        <v>205316949</v>
      </c>
    </row>
    <row r="76" spans="1:13" ht="18.899999999999999" customHeight="1">
      <c r="A76" s="15"/>
      <c r="B76" s="26" t="s">
        <v>184</v>
      </c>
      <c r="C76" s="10"/>
      <c r="D76" s="9"/>
      <c r="E76" s="15"/>
      <c r="F76" s="172">
        <v>1434749</v>
      </c>
      <c r="H76" s="98">
        <v>8147246</v>
      </c>
      <c r="J76" s="184">
        <v>0</v>
      </c>
      <c r="L76" s="99">
        <v>0</v>
      </c>
    </row>
    <row r="77" spans="1:13" ht="6" customHeight="1">
      <c r="C77" s="10"/>
      <c r="D77" s="9"/>
      <c r="E77" s="15"/>
      <c r="F77" s="170"/>
      <c r="H77" s="96"/>
      <c r="J77" s="170"/>
      <c r="L77" s="96"/>
    </row>
    <row r="78" spans="1:13" ht="18.899999999999999" customHeight="1" thickBot="1">
      <c r="A78" s="15"/>
      <c r="C78" s="10"/>
      <c r="D78" s="9"/>
      <c r="E78" s="15"/>
      <c r="F78" s="183">
        <f>SUM(F75:F76)</f>
        <v>149431310</v>
      </c>
      <c r="H78" s="113">
        <f>SUM(H75:H76)</f>
        <v>104431233</v>
      </c>
      <c r="J78" s="183">
        <f>SUM(J75:J77)</f>
        <v>180869519</v>
      </c>
      <c r="L78" s="113">
        <f>SUM(L75:L77)</f>
        <v>205316949</v>
      </c>
    </row>
    <row r="79" spans="1:13" ht="9.9" customHeight="1" thickTop="1">
      <c r="A79" s="15"/>
      <c r="C79" s="10"/>
      <c r="D79" s="9"/>
      <c r="E79" s="15"/>
      <c r="F79" s="170"/>
      <c r="H79" s="96"/>
      <c r="J79" s="170"/>
      <c r="L79" s="96"/>
    </row>
    <row r="80" spans="1:13" ht="18.899999999999999" customHeight="1">
      <c r="A80" s="23" t="s">
        <v>126</v>
      </c>
      <c r="C80" s="10"/>
      <c r="D80" s="9"/>
      <c r="E80" s="15"/>
      <c r="F80" s="168"/>
      <c r="J80" s="168"/>
    </row>
    <row r="81" spans="1:12" ht="6" customHeight="1">
      <c r="C81" s="10"/>
      <c r="D81" s="9"/>
      <c r="E81" s="15"/>
      <c r="F81" s="170"/>
      <c r="H81" s="96"/>
      <c r="J81" s="170"/>
      <c r="L81" s="96"/>
    </row>
    <row r="82" spans="1:12" ht="18.899999999999999" customHeight="1">
      <c r="B82" s="26" t="s">
        <v>183</v>
      </c>
      <c r="C82" s="10"/>
      <c r="D82" s="9"/>
      <c r="E82" s="15"/>
      <c r="F82" s="168">
        <v>183439832</v>
      </c>
      <c r="H82" s="95">
        <v>155871107</v>
      </c>
      <c r="J82" s="168">
        <v>205005886</v>
      </c>
      <c r="L82" s="95">
        <v>285795944</v>
      </c>
    </row>
    <row r="83" spans="1:12" ht="18.899999999999999" customHeight="1">
      <c r="B83" s="26" t="s">
        <v>184</v>
      </c>
      <c r="C83" s="10"/>
      <c r="D83" s="9"/>
      <c r="E83" s="15"/>
      <c r="F83" s="182">
        <v>-320437</v>
      </c>
      <c r="H83" s="111">
        <v>8194873</v>
      </c>
      <c r="J83" s="186">
        <v>0</v>
      </c>
      <c r="L83" s="99">
        <v>0</v>
      </c>
    </row>
    <row r="84" spans="1:12" ht="6" customHeight="1">
      <c r="C84" s="10"/>
      <c r="D84" s="9"/>
      <c r="E84" s="15"/>
      <c r="F84" s="170"/>
      <c r="H84" s="96"/>
      <c r="J84" s="170"/>
      <c r="L84" s="96"/>
    </row>
    <row r="85" spans="1:12" ht="18.899999999999999" customHeight="1" thickBot="1">
      <c r="C85" s="10"/>
      <c r="D85" s="9"/>
      <c r="E85" s="15"/>
      <c r="F85" s="187">
        <f>SUM(F82:F83)</f>
        <v>183119395</v>
      </c>
      <c r="H85" s="121">
        <f>SUM(H82:H83)</f>
        <v>164065980</v>
      </c>
      <c r="J85" s="187">
        <f>SUM(J82:J83)</f>
        <v>205005886</v>
      </c>
      <c r="L85" s="121">
        <f>SUM(L82:L83)</f>
        <v>285795944</v>
      </c>
    </row>
    <row r="86" spans="1:12" ht="9.9" customHeight="1" thickTop="1">
      <c r="C86" s="10"/>
      <c r="D86" s="9"/>
      <c r="E86" s="15"/>
      <c r="F86" s="168"/>
      <c r="J86" s="168"/>
    </row>
    <row r="87" spans="1:12" ht="18.899999999999999" customHeight="1">
      <c r="A87" s="23" t="s">
        <v>127</v>
      </c>
      <c r="B87" s="23"/>
      <c r="C87" s="10"/>
      <c r="E87" s="15"/>
      <c r="F87" s="170"/>
      <c r="H87" s="96"/>
      <c r="J87" s="170"/>
      <c r="L87" s="96"/>
    </row>
    <row r="88" spans="1:12" ht="6" customHeight="1">
      <c r="C88" s="10"/>
      <c r="D88" s="9"/>
      <c r="E88" s="15"/>
      <c r="F88" s="170"/>
      <c r="H88" s="96"/>
      <c r="J88" s="170"/>
      <c r="L88" s="96"/>
    </row>
    <row r="89" spans="1:12" ht="18.899999999999999" customHeight="1">
      <c r="A89" s="15"/>
      <c r="B89" s="14" t="s">
        <v>128</v>
      </c>
      <c r="C89" s="10"/>
      <c r="D89" s="9"/>
      <c r="E89" s="15"/>
      <c r="F89" s="169"/>
      <c r="G89" s="91"/>
      <c r="H89" s="91"/>
      <c r="I89" s="91"/>
      <c r="J89" s="169"/>
      <c r="K89" s="91"/>
      <c r="L89" s="91"/>
    </row>
    <row r="90" spans="1:12" ht="18.899999999999999" customHeight="1" thickBot="1">
      <c r="A90" s="15"/>
      <c r="C90" s="14" t="s">
        <v>129</v>
      </c>
      <c r="D90" s="9"/>
      <c r="E90" s="15"/>
      <c r="F90" s="210">
        <v>0.17399999999999999</v>
      </c>
      <c r="G90" s="211"/>
      <c r="H90" s="212">
        <v>0.11339801549912847</v>
      </c>
      <c r="I90" s="211"/>
      <c r="J90" s="210">
        <v>0.21299999999999999</v>
      </c>
      <c r="K90" s="211"/>
      <c r="L90" s="212">
        <v>0.24181107669477553</v>
      </c>
    </row>
    <row r="91" spans="1:12" ht="18.899999999999999" customHeight="1" thickTop="1">
      <c r="A91" s="15"/>
      <c r="C91" s="10"/>
      <c r="D91" s="9"/>
      <c r="E91" s="15"/>
      <c r="F91" s="215"/>
      <c r="G91" s="216"/>
      <c r="H91" s="215"/>
      <c r="I91" s="216"/>
      <c r="J91" s="215"/>
      <c r="K91" s="216"/>
      <c r="L91" s="215"/>
    </row>
    <row r="92" spans="1:12" ht="15" customHeight="1">
      <c r="A92" s="15"/>
      <c r="C92" s="10"/>
      <c r="D92" s="9"/>
      <c r="E92" s="15"/>
      <c r="F92" s="215"/>
      <c r="G92" s="216"/>
      <c r="H92" s="215"/>
      <c r="I92" s="216"/>
      <c r="J92" s="215"/>
      <c r="K92" s="216"/>
      <c r="L92" s="215"/>
    </row>
    <row r="93" spans="1:12" ht="21.95" customHeight="1">
      <c r="A93" s="58" t="str">
        <f>'P 2-5'!A79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93" s="27"/>
      <c r="C93" s="48"/>
      <c r="D93" s="13"/>
      <c r="E93" s="28"/>
      <c r="F93" s="108"/>
      <c r="G93" s="108"/>
      <c r="H93" s="108"/>
      <c r="I93" s="108"/>
      <c r="J93" s="108"/>
      <c r="K93" s="108"/>
      <c r="L93" s="108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97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1"/>
  </sheetPr>
  <dimension ref="A1:U93"/>
  <sheetViews>
    <sheetView zoomScale="120" zoomScaleNormal="120" zoomScaleSheetLayoutView="90" workbookViewId="0">
      <selection activeCell="C8" sqref="C8"/>
    </sheetView>
  </sheetViews>
  <sheetFormatPr defaultColWidth="8.4140625" defaultRowHeight="21.05" customHeight="1"/>
  <cols>
    <col min="1" max="2" width="1.1640625" style="14" customWidth="1"/>
    <col min="3" max="3" width="28.58203125" style="14" customWidth="1"/>
    <col min="4" max="4" width="6.75" style="14" customWidth="1"/>
    <col min="5" max="5" width="0.75" style="14" customWidth="1"/>
    <col min="6" max="6" width="13" style="24" customWidth="1"/>
    <col min="7" max="7" width="0.75" style="24" customWidth="1"/>
    <col min="8" max="8" width="13" style="24" customWidth="1"/>
    <col min="9" max="9" width="0.75" style="24" customWidth="1"/>
    <col min="10" max="10" width="13" style="24" customWidth="1"/>
    <col min="11" max="11" width="0.75" style="24" customWidth="1"/>
    <col min="12" max="12" width="13" style="24" customWidth="1"/>
    <col min="13" max="13" width="12.1640625" style="14" bestFit="1" customWidth="1"/>
    <col min="14" max="14" width="8.4140625" style="14"/>
    <col min="15" max="15" width="13" style="59" customWidth="1"/>
    <col min="16" max="16" width="1.25" style="59" customWidth="1"/>
    <col min="17" max="17" width="13.4140625" style="59" customWidth="1"/>
    <col min="18" max="18" width="8.4140625" style="59"/>
    <col min="19" max="19" width="12.83203125" style="59" bestFit="1" customWidth="1"/>
    <col min="20" max="20" width="1.1640625" style="59" customWidth="1"/>
    <col min="21" max="21" width="12.25" style="59" bestFit="1" customWidth="1"/>
    <col min="22" max="257" width="8.4140625" style="14"/>
    <col min="258" max="259" width="1.1640625" style="14" customWidth="1"/>
    <col min="260" max="260" width="25.25" style="14" customWidth="1"/>
    <col min="261" max="261" width="5.25" style="14" customWidth="1"/>
    <col min="262" max="262" width="0.75" style="14" customWidth="1"/>
    <col min="263" max="263" width="11.4140625" style="14" customWidth="1"/>
    <col min="264" max="264" width="0.75" style="14" customWidth="1"/>
    <col min="265" max="265" width="11.4140625" style="14" customWidth="1"/>
    <col min="266" max="266" width="0.75" style="14" customWidth="1"/>
    <col min="267" max="267" width="11.4140625" style="14" customWidth="1"/>
    <col min="268" max="268" width="0.75" style="14" customWidth="1"/>
    <col min="269" max="269" width="11.4140625" style="14" customWidth="1"/>
    <col min="270" max="513" width="8.4140625" style="14"/>
    <col min="514" max="515" width="1.1640625" style="14" customWidth="1"/>
    <col min="516" max="516" width="25.25" style="14" customWidth="1"/>
    <col min="517" max="517" width="5.25" style="14" customWidth="1"/>
    <col min="518" max="518" width="0.75" style="14" customWidth="1"/>
    <col min="519" max="519" width="11.4140625" style="14" customWidth="1"/>
    <col min="520" max="520" width="0.75" style="14" customWidth="1"/>
    <col min="521" max="521" width="11.4140625" style="14" customWidth="1"/>
    <col min="522" max="522" width="0.75" style="14" customWidth="1"/>
    <col min="523" max="523" width="11.4140625" style="14" customWidth="1"/>
    <col min="524" max="524" width="0.75" style="14" customWidth="1"/>
    <col min="525" max="525" width="11.4140625" style="14" customWidth="1"/>
    <col min="526" max="769" width="8.4140625" style="14"/>
    <col min="770" max="771" width="1.1640625" style="14" customWidth="1"/>
    <col min="772" max="772" width="25.25" style="14" customWidth="1"/>
    <col min="773" max="773" width="5.25" style="14" customWidth="1"/>
    <col min="774" max="774" width="0.75" style="14" customWidth="1"/>
    <col min="775" max="775" width="11.4140625" style="14" customWidth="1"/>
    <col min="776" max="776" width="0.75" style="14" customWidth="1"/>
    <col min="777" max="777" width="11.4140625" style="14" customWidth="1"/>
    <col min="778" max="778" width="0.75" style="14" customWidth="1"/>
    <col min="779" max="779" width="11.4140625" style="14" customWidth="1"/>
    <col min="780" max="780" width="0.75" style="14" customWidth="1"/>
    <col min="781" max="781" width="11.4140625" style="14" customWidth="1"/>
    <col min="782" max="1025" width="8.4140625" style="14"/>
    <col min="1026" max="1027" width="1.1640625" style="14" customWidth="1"/>
    <col min="1028" max="1028" width="25.25" style="14" customWidth="1"/>
    <col min="1029" max="1029" width="5.25" style="14" customWidth="1"/>
    <col min="1030" max="1030" width="0.75" style="14" customWidth="1"/>
    <col min="1031" max="1031" width="11.4140625" style="14" customWidth="1"/>
    <col min="1032" max="1032" width="0.75" style="14" customWidth="1"/>
    <col min="1033" max="1033" width="11.4140625" style="14" customWidth="1"/>
    <col min="1034" max="1034" width="0.75" style="14" customWidth="1"/>
    <col min="1035" max="1035" width="11.4140625" style="14" customWidth="1"/>
    <col min="1036" max="1036" width="0.75" style="14" customWidth="1"/>
    <col min="1037" max="1037" width="11.4140625" style="14" customWidth="1"/>
    <col min="1038" max="1281" width="8.4140625" style="14"/>
    <col min="1282" max="1283" width="1.1640625" style="14" customWidth="1"/>
    <col min="1284" max="1284" width="25.25" style="14" customWidth="1"/>
    <col min="1285" max="1285" width="5.25" style="14" customWidth="1"/>
    <col min="1286" max="1286" width="0.75" style="14" customWidth="1"/>
    <col min="1287" max="1287" width="11.4140625" style="14" customWidth="1"/>
    <col min="1288" max="1288" width="0.75" style="14" customWidth="1"/>
    <col min="1289" max="1289" width="11.4140625" style="14" customWidth="1"/>
    <col min="1290" max="1290" width="0.75" style="14" customWidth="1"/>
    <col min="1291" max="1291" width="11.4140625" style="14" customWidth="1"/>
    <col min="1292" max="1292" width="0.75" style="14" customWidth="1"/>
    <col min="1293" max="1293" width="11.4140625" style="14" customWidth="1"/>
    <col min="1294" max="1537" width="8.4140625" style="14"/>
    <col min="1538" max="1539" width="1.1640625" style="14" customWidth="1"/>
    <col min="1540" max="1540" width="25.25" style="14" customWidth="1"/>
    <col min="1541" max="1541" width="5.25" style="14" customWidth="1"/>
    <col min="1542" max="1542" width="0.75" style="14" customWidth="1"/>
    <col min="1543" max="1543" width="11.4140625" style="14" customWidth="1"/>
    <col min="1544" max="1544" width="0.75" style="14" customWidth="1"/>
    <col min="1545" max="1545" width="11.4140625" style="14" customWidth="1"/>
    <col min="1546" max="1546" width="0.75" style="14" customWidth="1"/>
    <col min="1547" max="1547" width="11.4140625" style="14" customWidth="1"/>
    <col min="1548" max="1548" width="0.75" style="14" customWidth="1"/>
    <col min="1549" max="1549" width="11.4140625" style="14" customWidth="1"/>
    <col min="1550" max="1793" width="8.4140625" style="14"/>
    <col min="1794" max="1795" width="1.1640625" style="14" customWidth="1"/>
    <col min="1796" max="1796" width="25.25" style="14" customWidth="1"/>
    <col min="1797" max="1797" width="5.25" style="14" customWidth="1"/>
    <col min="1798" max="1798" width="0.75" style="14" customWidth="1"/>
    <col min="1799" max="1799" width="11.4140625" style="14" customWidth="1"/>
    <col min="1800" max="1800" width="0.75" style="14" customWidth="1"/>
    <col min="1801" max="1801" width="11.4140625" style="14" customWidth="1"/>
    <col min="1802" max="1802" width="0.75" style="14" customWidth="1"/>
    <col min="1803" max="1803" width="11.4140625" style="14" customWidth="1"/>
    <col min="1804" max="1804" width="0.75" style="14" customWidth="1"/>
    <col min="1805" max="1805" width="11.4140625" style="14" customWidth="1"/>
    <col min="1806" max="2049" width="8.4140625" style="14"/>
    <col min="2050" max="2051" width="1.1640625" style="14" customWidth="1"/>
    <col min="2052" max="2052" width="25.25" style="14" customWidth="1"/>
    <col min="2053" max="2053" width="5.25" style="14" customWidth="1"/>
    <col min="2054" max="2054" width="0.75" style="14" customWidth="1"/>
    <col min="2055" max="2055" width="11.4140625" style="14" customWidth="1"/>
    <col min="2056" max="2056" width="0.75" style="14" customWidth="1"/>
    <col min="2057" max="2057" width="11.4140625" style="14" customWidth="1"/>
    <col min="2058" max="2058" width="0.75" style="14" customWidth="1"/>
    <col min="2059" max="2059" width="11.4140625" style="14" customWidth="1"/>
    <col min="2060" max="2060" width="0.75" style="14" customWidth="1"/>
    <col min="2061" max="2061" width="11.4140625" style="14" customWidth="1"/>
    <col min="2062" max="2305" width="8.4140625" style="14"/>
    <col min="2306" max="2307" width="1.1640625" style="14" customWidth="1"/>
    <col min="2308" max="2308" width="25.25" style="14" customWidth="1"/>
    <col min="2309" max="2309" width="5.25" style="14" customWidth="1"/>
    <col min="2310" max="2310" width="0.75" style="14" customWidth="1"/>
    <col min="2311" max="2311" width="11.4140625" style="14" customWidth="1"/>
    <col min="2312" max="2312" width="0.75" style="14" customWidth="1"/>
    <col min="2313" max="2313" width="11.4140625" style="14" customWidth="1"/>
    <col min="2314" max="2314" width="0.75" style="14" customWidth="1"/>
    <col min="2315" max="2315" width="11.4140625" style="14" customWidth="1"/>
    <col min="2316" max="2316" width="0.75" style="14" customWidth="1"/>
    <col min="2317" max="2317" width="11.4140625" style="14" customWidth="1"/>
    <col min="2318" max="2561" width="8.4140625" style="14"/>
    <col min="2562" max="2563" width="1.1640625" style="14" customWidth="1"/>
    <col min="2564" max="2564" width="25.25" style="14" customWidth="1"/>
    <col min="2565" max="2565" width="5.25" style="14" customWidth="1"/>
    <col min="2566" max="2566" width="0.75" style="14" customWidth="1"/>
    <col min="2567" max="2567" width="11.4140625" style="14" customWidth="1"/>
    <col min="2568" max="2568" width="0.75" style="14" customWidth="1"/>
    <col min="2569" max="2569" width="11.4140625" style="14" customWidth="1"/>
    <col min="2570" max="2570" width="0.75" style="14" customWidth="1"/>
    <col min="2571" max="2571" width="11.4140625" style="14" customWidth="1"/>
    <col min="2572" max="2572" width="0.75" style="14" customWidth="1"/>
    <col min="2573" max="2573" width="11.4140625" style="14" customWidth="1"/>
    <col min="2574" max="2817" width="8.4140625" style="14"/>
    <col min="2818" max="2819" width="1.1640625" style="14" customWidth="1"/>
    <col min="2820" max="2820" width="25.25" style="14" customWidth="1"/>
    <col min="2821" max="2821" width="5.25" style="14" customWidth="1"/>
    <col min="2822" max="2822" width="0.75" style="14" customWidth="1"/>
    <col min="2823" max="2823" width="11.4140625" style="14" customWidth="1"/>
    <col min="2824" max="2824" width="0.75" style="14" customWidth="1"/>
    <col min="2825" max="2825" width="11.4140625" style="14" customWidth="1"/>
    <col min="2826" max="2826" width="0.75" style="14" customWidth="1"/>
    <col min="2827" max="2827" width="11.4140625" style="14" customWidth="1"/>
    <col min="2828" max="2828" width="0.75" style="14" customWidth="1"/>
    <col min="2829" max="2829" width="11.4140625" style="14" customWidth="1"/>
    <col min="2830" max="3073" width="8.4140625" style="14"/>
    <col min="3074" max="3075" width="1.1640625" style="14" customWidth="1"/>
    <col min="3076" max="3076" width="25.25" style="14" customWidth="1"/>
    <col min="3077" max="3077" width="5.25" style="14" customWidth="1"/>
    <col min="3078" max="3078" width="0.75" style="14" customWidth="1"/>
    <col min="3079" max="3079" width="11.4140625" style="14" customWidth="1"/>
    <col min="3080" max="3080" width="0.75" style="14" customWidth="1"/>
    <col min="3081" max="3081" width="11.4140625" style="14" customWidth="1"/>
    <col min="3082" max="3082" width="0.75" style="14" customWidth="1"/>
    <col min="3083" max="3083" width="11.4140625" style="14" customWidth="1"/>
    <col min="3084" max="3084" width="0.75" style="14" customWidth="1"/>
    <col min="3085" max="3085" width="11.4140625" style="14" customWidth="1"/>
    <col min="3086" max="3329" width="8.4140625" style="14"/>
    <col min="3330" max="3331" width="1.1640625" style="14" customWidth="1"/>
    <col min="3332" max="3332" width="25.25" style="14" customWidth="1"/>
    <col min="3333" max="3333" width="5.25" style="14" customWidth="1"/>
    <col min="3334" max="3334" width="0.75" style="14" customWidth="1"/>
    <col min="3335" max="3335" width="11.4140625" style="14" customWidth="1"/>
    <col min="3336" max="3336" width="0.75" style="14" customWidth="1"/>
    <col min="3337" max="3337" width="11.4140625" style="14" customWidth="1"/>
    <col min="3338" max="3338" width="0.75" style="14" customWidth="1"/>
    <col min="3339" max="3339" width="11.4140625" style="14" customWidth="1"/>
    <col min="3340" max="3340" width="0.75" style="14" customWidth="1"/>
    <col min="3341" max="3341" width="11.4140625" style="14" customWidth="1"/>
    <col min="3342" max="3585" width="8.4140625" style="14"/>
    <col min="3586" max="3587" width="1.1640625" style="14" customWidth="1"/>
    <col min="3588" max="3588" width="25.25" style="14" customWidth="1"/>
    <col min="3589" max="3589" width="5.25" style="14" customWidth="1"/>
    <col min="3590" max="3590" width="0.75" style="14" customWidth="1"/>
    <col min="3591" max="3591" width="11.4140625" style="14" customWidth="1"/>
    <col min="3592" max="3592" width="0.75" style="14" customWidth="1"/>
    <col min="3593" max="3593" width="11.4140625" style="14" customWidth="1"/>
    <col min="3594" max="3594" width="0.75" style="14" customWidth="1"/>
    <col min="3595" max="3595" width="11.4140625" style="14" customWidth="1"/>
    <col min="3596" max="3596" width="0.75" style="14" customWidth="1"/>
    <col min="3597" max="3597" width="11.4140625" style="14" customWidth="1"/>
    <col min="3598" max="3841" width="8.4140625" style="14"/>
    <col min="3842" max="3843" width="1.1640625" style="14" customWidth="1"/>
    <col min="3844" max="3844" width="25.25" style="14" customWidth="1"/>
    <col min="3845" max="3845" width="5.25" style="14" customWidth="1"/>
    <col min="3846" max="3846" width="0.75" style="14" customWidth="1"/>
    <col min="3847" max="3847" width="11.4140625" style="14" customWidth="1"/>
    <col min="3848" max="3848" width="0.75" style="14" customWidth="1"/>
    <col min="3849" max="3849" width="11.4140625" style="14" customWidth="1"/>
    <col min="3850" max="3850" width="0.75" style="14" customWidth="1"/>
    <col min="3851" max="3851" width="11.4140625" style="14" customWidth="1"/>
    <col min="3852" max="3852" width="0.75" style="14" customWidth="1"/>
    <col min="3853" max="3853" width="11.4140625" style="14" customWidth="1"/>
    <col min="3854" max="4097" width="8.4140625" style="14"/>
    <col min="4098" max="4099" width="1.1640625" style="14" customWidth="1"/>
    <col min="4100" max="4100" width="25.25" style="14" customWidth="1"/>
    <col min="4101" max="4101" width="5.25" style="14" customWidth="1"/>
    <col min="4102" max="4102" width="0.75" style="14" customWidth="1"/>
    <col min="4103" max="4103" width="11.4140625" style="14" customWidth="1"/>
    <col min="4104" max="4104" width="0.75" style="14" customWidth="1"/>
    <col min="4105" max="4105" width="11.4140625" style="14" customWidth="1"/>
    <col min="4106" max="4106" width="0.75" style="14" customWidth="1"/>
    <col min="4107" max="4107" width="11.4140625" style="14" customWidth="1"/>
    <col min="4108" max="4108" width="0.75" style="14" customWidth="1"/>
    <col min="4109" max="4109" width="11.4140625" style="14" customWidth="1"/>
    <col min="4110" max="4353" width="8.4140625" style="14"/>
    <col min="4354" max="4355" width="1.1640625" style="14" customWidth="1"/>
    <col min="4356" max="4356" width="25.25" style="14" customWidth="1"/>
    <col min="4357" max="4357" width="5.25" style="14" customWidth="1"/>
    <col min="4358" max="4358" width="0.75" style="14" customWidth="1"/>
    <col min="4359" max="4359" width="11.4140625" style="14" customWidth="1"/>
    <col min="4360" max="4360" width="0.75" style="14" customWidth="1"/>
    <col min="4361" max="4361" width="11.4140625" style="14" customWidth="1"/>
    <col min="4362" max="4362" width="0.75" style="14" customWidth="1"/>
    <col min="4363" max="4363" width="11.4140625" style="14" customWidth="1"/>
    <col min="4364" max="4364" width="0.75" style="14" customWidth="1"/>
    <col min="4365" max="4365" width="11.4140625" style="14" customWidth="1"/>
    <col min="4366" max="4609" width="8.4140625" style="14"/>
    <col min="4610" max="4611" width="1.1640625" style="14" customWidth="1"/>
    <col min="4612" max="4612" width="25.25" style="14" customWidth="1"/>
    <col min="4613" max="4613" width="5.25" style="14" customWidth="1"/>
    <col min="4614" max="4614" width="0.75" style="14" customWidth="1"/>
    <col min="4615" max="4615" width="11.4140625" style="14" customWidth="1"/>
    <col min="4616" max="4616" width="0.75" style="14" customWidth="1"/>
    <col min="4617" max="4617" width="11.4140625" style="14" customWidth="1"/>
    <col min="4618" max="4618" width="0.75" style="14" customWidth="1"/>
    <col min="4619" max="4619" width="11.4140625" style="14" customWidth="1"/>
    <col min="4620" max="4620" width="0.75" style="14" customWidth="1"/>
    <col min="4621" max="4621" width="11.4140625" style="14" customWidth="1"/>
    <col min="4622" max="4865" width="8.4140625" style="14"/>
    <col min="4866" max="4867" width="1.1640625" style="14" customWidth="1"/>
    <col min="4868" max="4868" width="25.25" style="14" customWidth="1"/>
    <col min="4869" max="4869" width="5.25" style="14" customWidth="1"/>
    <col min="4870" max="4870" width="0.75" style="14" customWidth="1"/>
    <col min="4871" max="4871" width="11.4140625" style="14" customWidth="1"/>
    <col min="4872" max="4872" width="0.75" style="14" customWidth="1"/>
    <col min="4873" max="4873" width="11.4140625" style="14" customWidth="1"/>
    <col min="4874" max="4874" width="0.75" style="14" customWidth="1"/>
    <col min="4875" max="4875" width="11.4140625" style="14" customWidth="1"/>
    <col min="4876" max="4876" width="0.75" style="14" customWidth="1"/>
    <col min="4877" max="4877" width="11.4140625" style="14" customWidth="1"/>
    <col min="4878" max="5121" width="8.4140625" style="14"/>
    <col min="5122" max="5123" width="1.1640625" style="14" customWidth="1"/>
    <col min="5124" max="5124" width="25.25" style="14" customWidth="1"/>
    <col min="5125" max="5125" width="5.25" style="14" customWidth="1"/>
    <col min="5126" max="5126" width="0.75" style="14" customWidth="1"/>
    <col min="5127" max="5127" width="11.4140625" style="14" customWidth="1"/>
    <col min="5128" max="5128" width="0.75" style="14" customWidth="1"/>
    <col min="5129" max="5129" width="11.4140625" style="14" customWidth="1"/>
    <col min="5130" max="5130" width="0.75" style="14" customWidth="1"/>
    <col min="5131" max="5131" width="11.4140625" style="14" customWidth="1"/>
    <col min="5132" max="5132" width="0.75" style="14" customWidth="1"/>
    <col min="5133" max="5133" width="11.4140625" style="14" customWidth="1"/>
    <col min="5134" max="5377" width="8.4140625" style="14"/>
    <col min="5378" max="5379" width="1.1640625" style="14" customWidth="1"/>
    <col min="5380" max="5380" width="25.25" style="14" customWidth="1"/>
    <col min="5381" max="5381" width="5.25" style="14" customWidth="1"/>
    <col min="5382" max="5382" width="0.75" style="14" customWidth="1"/>
    <col min="5383" max="5383" width="11.4140625" style="14" customWidth="1"/>
    <col min="5384" max="5384" width="0.75" style="14" customWidth="1"/>
    <col min="5385" max="5385" width="11.4140625" style="14" customWidth="1"/>
    <col min="5386" max="5386" width="0.75" style="14" customWidth="1"/>
    <col min="5387" max="5387" width="11.4140625" style="14" customWidth="1"/>
    <col min="5388" max="5388" width="0.75" style="14" customWidth="1"/>
    <col min="5389" max="5389" width="11.4140625" style="14" customWidth="1"/>
    <col min="5390" max="5633" width="8.4140625" style="14"/>
    <col min="5634" max="5635" width="1.1640625" style="14" customWidth="1"/>
    <col min="5636" max="5636" width="25.25" style="14" customWidth="1"/>
    <col min="5637" max="5637" width="5.25" style="14" customWidth="1"/>
    <col min="5638" max="5638" width="0.75" style="14" customWidth="1"/>
    <col min="5639" max="5639" width="11.4140625" style="14" customWidth="1"/>
    <col min="5640" max="5640" width="0.75" style="14" customWidth="1"/>
    <col min="5641" max="5641" width="11.4140625" style="14" customWidth="1"/>
    <col min="5642" max="5642" width="0.75" style="14" customWidth="1"/>
    <col min="5643" max="5643" width="11.4140625" style="14" customWidth="1"/>
    <col min="5644" max="5644" width="0.75" style="14" customWidth="1"/>
    <col min="5645" max="5645" width="11.4140625" style="14" customWidth="1"/>
    <col min="5646" max="5889" width="8.4140625" style="14"/>
    <col min="5890" max="5891" width="1.1640625" style="14" customWidth="1"/>
    <col min="5892" max="5892" width="25.25" style="14" customWidth="1"/>
    <col min="5893" max="5893" width="5.25" style="14" customWidth="1"/>
    <col min="5894" max="5894" width="0.75" style="14" customWidth="1"/>
    <col min="5895" max="5895" width="11.4140625" style="14" customWidth="1"/>
    <col min="5896" max="5896" width="0.75" style="14" customWidth="1"/>
    <col min="5897" max="5897" width="11.4140625" style="14" customWidth="1"/>
    <col min="5898" max="5898" width="0.75" style="14" customWidth="1"/>
    <col min="5899" max="5899" width="11.4140625" style="14" customWidth="1"/>
    <col min="5900" max="5900" width="0.75" style="14" customWidth="1"/>
    <col min="5901" max="5901" width="11.4140625" style="14" customWidth="1"/>
    <col min="5902" max="6145" width="8.4140625" style="14"/>
    <col min="6146" max="6147" width="1.1640625" style="14" customWidth="1"/>
    <col min="6148" max="6148" width="25.25" style="14" customWidth="1"/>
    <col min="6149" max="6149" width="5.25" style="14" customWidth="1"/>
    <col min="6150" max="6150" width="0.75" style="14" customWidth="1"/>
    <col min="6151" max="6151" width="11.4140625" style="14" customWidth="1"/>
    <col min="6152" max="6152" width="0.75" style="14" customWidth="1"/>
    <col min="6153" max="6153" width="11.4140625" style="14" customWidth="1"/>
    <col min="6154" max="6154" width="0.75" style="14" customWidth="1"/>
    <col min="6155" max="6155" width="11.4140625" style="14" customWidth="1"/>
    <col min="6156" max="6156" width="0.75" style="14" customWidth="1"/>
    <col min="6157" max="6157" width="11.4140625" style="14" customWidth="1"/>
    <col min="6158" max="6401" width="8.4140625" style="14"/>
    <col min="6402" max="6403" width="1.1640625" style="14" customWidth="1"/>
    <col min="6404" max="6404" width="25.25" style="14" customWidth="1"/>
    <col min="6405" max="6405" width="5.25" style="14" customWidth="1"/>
    <col min="6406" max="6406" width="0.75" style="14" customWidth="1"/>
    <col min="6407" max="6407" width="11.4140625" style="14" customWidth="1"/>
    <col min="6408" max="6408" width="0.75" style="14" customWidth="1"/>
    <col min="6409" max="6409" width="11.4140625" style="14" customWidth="1"/>
    <col min="6410" max="6410" width="0.75" style="14" customWidth="1"/>
    <col min="6411" max="6411" width="11.4140625" style="14" customWidth="1"/>
    <col min="6412" max="6412" width="0.75" style="14" customWidth="1"/>
    <col min="6413" max="6413" width="11.4140625" style="14" customWidth="1"/>
    <col min="6414" max="6657" width="8.4140625" style="14"/>
    <col min="6658" max="6659" width="1.1640625" style="14" customWidth="1"/>
    <col min="6660" max="6660" width="25.25" style="14" customWidth="1"/>
    <col min="6661" max="6661" width="5.25" style="14" customWidth="1"/>
    <col min="6662" max="6662" width="0.75" style="14" customWidth="1"/>
    <col min="6663" max="6663" width="11.4140625" style="14" customWidth="1"/>
    <col min="6664" max="6664" width="0.75" style="14" customWidth="1"/>
    <col min="6665" max="6665" width="11.4140625" style="14" customWidth="1"/>
    <col min="6666" max="6666" width="0.75" style="14" customWidth="1"/>
    <col min="6667" max="6667" width="11.4140625" style="14" customWidth="1"/>
    <col min="6668" max="6668" width="0.75" style="14" customWidth="1"/>
    <col min="6669" max="6669" width="11.4140625" style="14" customWidth="1"/>
    <col min="6670" max="6913" width="8.4140625" style="14"/>
    <col min="6914" max="6915" width="1.1640625" style="14" customWidth="1"/>
    <col min="6916" max="6916" width="25.25" style="14" customWidth="1"/>
    <col min="6917" max="6917" width="5.25" style="14" customWidth="1"/>
    <col min="6918" max="6918" width="0.75" style="14" customWidth="1"/>
    <col min="6919" max="6919" width="11.4140625" style="14" customWidth="1"/>
    <col min="6920" max="6920" width="0.75" style="14" customWidth="1"/>
    <col min="6921" max="6921" width="11.4140625" style="14" customWidth="1"/>
    <col min="6922" max="6922" width="0.75" style="14" customWidth="1"/>
    <col min="6923" max="6923" width="11.4140625" style="14" customWidth="1"/>
    <col min="6924" max="6924" width="0.75" style="14" customWidth="1"/>
    <col min="6925" max="6925" width="11.4140625" style="14" customWidth="1"/>
    <col min="6926" max="7169" width="8.4140625" style="14"/>
    <col min="7170" max="7171" width="1.1640625" style="14" customWidth="1"/>
    <col min="7172" max="7172" width="25.25" style="14" customWidth="1"/>
    <col min="7173" max="7173" width="5.25" style="14" customWidth="1"/>
    <col min="7174" max="7174" width="0.75" style="14" customWidth="1"/>
    <col min="7175" max="7175" width="11.4140625" style="14" customWidth="1"/>
    <col min="7176" max="7176" width="0.75" style="14" customWidth="1"/>
    <col min="7177" max="7177" width="11.4140625" style="14" customWidth="1"/>
    <col min="7178" max="7178" width="0.75" style="14" customWidth="1"/>
    <col min="7179" max="7179" width="11.4140625" style="14" customWidth="1"/>
    <col min="7180" max="7180" width="0.75" style="14" customWidth="1"/>
    <col min="7181" max="7181" width="11.4140625" style="14" customWidth="1"/>
    <col min="7182" max="7425" width="8.4140625" style="14"/>
    <col min="7426" max="7427" width="1.1640625" style="14" customWidth="1"/>
    <col min="7428" max="7428" width="25.25" style="14" customWidth="1"/>
    <col min="7429" max="7429" width="5.25" style="14" customWidth="1"/>
    <col min="7430" max="7430" width="0.75" style="14" customWidth="1"/>
    <col min="7431" max="7431" width="11.4140625" style="14" customWidth="1"/>
    <col min="7432" max="7432" width="0.75" style="14" customWidth="1"/>
    <col min="7433" max="7433" width="11.4140625" style="14" customWidth="1"/>
    <col min="7434" max="7434" width="0.75" style="14" customWidth="1"/>
    <col min="7435" max="7435" width="11.4140625" style="14" customWidth="1"/>
    <col min="7436" max="7436" width="0.75" style="14" customWidth="1"/>
    <col min="7437" max="7437" width="11.4140625" style="14" customWidth="1"/>
    <col min="7438" max="7681" width="8.4140625" style="14"/>
    <col min="7682" max="7683" width="1.1640625" style="14" customWidth="1"/>
    <col min="7684" max="7684" width="25.25" style="14" customWidth="1"/>
    <col min="7685" max="7685" width="5.25" style="14" customWidth="1"/>
    <col min="7686" max="7686" width="0.75" style="14" customWidth="1"/>
    <col min="7687" max="7687" width="11.4140625" style="14" customWidth="1"/>
    <col min="7688" max="7688" width="0.75" style="14" customWidth="1"/>
    <col min="7689" max="7689" width="11.4140625" style="14" customWidth="1"/>
    <col min="7690" max="7690" width="0.75" style="14" customWidth="1"/>
    <col min="7691" max="7691" width="11.4140625" style="14" customWidth="1"/>
    <col min="7692" max="7692" width="0.75" style="14" customWidth="1"/>
    <col min="7693" max="7693" width="11.4140625" style="14" customWidth="1"/>
    <col min="7694" max="7937" width="8.4140625" style="14"/>
    <col min="7938" max="7939" width="1.1640625" style="14" customWidth="1"/>
    <col min="7940" max="7940" width="25.25" style="14" customWidth="1"/>
    <col min="7941" max="7941" width="5.25" style="14" customWidth="1"/>
    <col min="7942" max="7942" width="0.75" style="14" customWidth="1"/>
    <col min="7943" max="7943" width="11.4140625" style="14" customWidth="1"/>
    <col min="7944" max="7944" width="0.75" style="14" customWidth="1"/>
    <col min="7945" max="7945" width="11.4140625" style="14" customWidth="1"/>
    <col min="7946" max="7946" width="0.75" style="14" customWidth="1"/>
    <col min="7947" max="7947" width="11.4140625" style="14" customWidth="1"/>
    <col min="7948" max="7948" width="0.75" style="14" customWidth="1"/>
    <col min="7949" max="7949" width="11.4140625" style="14" customWidth="1"/>
    <col min="7950" max="8193" width="8.4140625" style="14"/>
    <col min="8194" max="8195" width="1.1640625" style="14" customWidth="1"/>
    <col min="8196" max="8196" width="25.25" style="14" customWidth="1"/>
    <col min="8197" max="8197" width="5.25" style="14" customWidth="1"/>
    <col min="8198" max="8198" width="0.75" style="14" customWidth="1"/>
    <col min="8199" max="8199" width="11.4140625" style="14" customWidth="1"/>
    <col min="8200" max="8200" width="0.75" style="14" customWidth="1"/>
    <col min="8201" max="8201" width="11.4140625" style="14" customWidth="1"/>
    <col min="8202" max="8202" width="0.75" style="14" customWidth="1"/>
    <col min="8203" max="8203" width="11.4140625" style="14" customWidth="1"/>
    <col min="8204" max="8204" width="0.75" style="14" customWidth="1"/>
    <col min="8205" max="8205" width="11.4140625" style="14" customWidth="1"/>
    <col min="8206" max="8449" width="8.4140625" style="14"/>
    <col min="8450" max="8451" width="1.1640625" style="14" customWidth="1"/>
    <col min="8452" max="8452" width="25.25" style="14" customWidth="1"/>
    <col min="8453" max="8453" width="5.25" style="14" customWidth="1"/>
    <col min="8454" max="8454" width="0.75" style="14" customWidth="1"/>
    <col min="8455" max="8455" width="11.4140625" style="14" customWidth="1"/>
    <col min="8456" max="8456" width="0.75" style="14" customWidth="1"/>
    <col min="8457" max="8457" width="11.4140625" style="14" customWidth="1"/>
    <col min="8458" max="8458" width="0.75" style="14" customWidth="1"/>
    <col min="8459" max="8459" width="11.4140625" style="14" customWidth="1"/>
    <col min="8460" max="8460" width="0.75" style="14" customWidth="1"/>
    <col min="8461" max="8461" width="11.4140625" style="14" customWidth="1"/>
    <col min="8462" max="8705" width="8.4140625" style="14"/>
    <col min="8706" max="8707" width="1.1640625" style="14" customWidth="1"/>
    <col min="8708" max="8708" width="25.25" style="14" customWidth="1"/>
    <col min="8709" max="8709" width="5.25" style="14" customWidth="1"/>
    <col min="8710" max="8710" width="0.75" style="14" customWidth="1"/>
    <col min="8711" max="8711" width="11.4140625" style="14" customWidth="1"/>
    <col min="8712" max="8712" width="0.75" style="14" customWidth="1"/>
    <col min="8713" max="8713" width="11.4140625" style="14" customWidth="1"/>
    <col min="8714" max="8714" width="0.75" style="14" customWidth="1"/>
    <col min="8715" max="8715" width="11.4140625" style="14" customWidth="1"/>
    <col min="8716" max="8716" width="0.75" style="14" customWidth="1"/>
    <col min="8717" max="8717" width="11.4140625" style="14" customWidth="1"/>
    <col min="8718" max="8961" width="8.4140625" style="14"/>
    <col min="8962" max="8963" width="1.1640625" style="14" customWidth="1"/>
    <col min="8964" max="8964" width="25.25" style="14" customWidth="1"/>
    <col min="8965" max="8965" width="5.25" style="14" customWidth="1"/>
    <col min="8966" max="8966" width="0.75" style="14" customWidth="1"/>
    <col min="8967" max="8967" width="11.4140625" style="14" customWidth="1"/>
    <col min="8968" max="8968" width="0.75" style="14" customWidth="1"/>
    <col min="8969" max="8969" width="11.4140625" style="14" customWidth="1"/>
    <col min="8970" max="8970" width="0.75" style="14" customWidth="1"/>
    <col min="8971" max="8971" width="11.4140625" style="14" customWidth="1"/>
    <col min="8972" max="8972" width="0.75" style="14" customWidth="1"/>
    <col min="8973" max="8973" width="11.4140625" style="14" customWidth="1"/>
    <col min="8974" max="9217" width="8.4140625" style="14"/>
    <col min="9218" max="9219" width="1.1640625" style="14" customWidth="1"/>
    <col min="9220" max="9220" width="25.25" style="14" customWidth="1"/>
    <col min="9221" max="9221" width="5.25" style="14" customWidth="1"/>
    <col min="9222" max="9222" width="0.75" style="14" customWidth="1"/>
    <col min="9223" max="9223" width="11.4140625" style="14" customWidth="1"/>
    <col min="9224" max="9224" width="0.75" style="14" customWidth="1"/>
    <col min="9225" max="9225" width="11.4140625" style="14" customWidth="1"/>
    <col min="9226" max="9226" width="0.75" style="14" customWidth="1"/>
    <col min="9227" max="9227" width="11.4140625" style="14" customWidth="1"/>
    <col min="9228" max="9228" width="0.75" style="14" customWidth="1"/>
    <col min="9229" max="9229" width="11.4140625" style="14" customWidth="1"/>
    <col min="9230" max="9473" width="8.4140625" style="14"/>
    <col min="9474" max="9475" width="1.1640625" style="14" customWidth="1"/>
    <col min="9476" max="9476" width="25.25" style="14" customWidth="1"/>
    <col min="9477" max="9477" width="5.25" style="14" customWidth="1"/>
    <col min="9478" max="9478" width="0.75" style="14" customWidth="1"/>
    <col min="9479" max="9479" width="11.4140625" style="14" customWidth="1"/>
    <col min="9480" max="9480" width="0.75" style="14" customWidth="1"/>
    <col min="9481" max="9481" width="11.4140625" style="14" customWidth="1"/>
    <col min="9482" max="9482" width="0.75" style="14" customWidth="1"/>
    <col min="9483" max="9483" width="11.4140625" style="14" customWidth="1"/>
    <col min="9484" max="9484" width="0.75" style="14" customWidth="1"/>
    <col min="9485" max="9485" width="11.4140625" style="14" customWidth="1"/>
    <col min="9486" max="9729" width="8.4140625" style="14"/>
    <col min="9730" max="9731" width="1.1640625" style="14" customWidth="1"/>
    <col min="9732" max="9732" width="25.25" style="14" customWidth="1"/>
    <col min="9733" max="9733" width="5.25" style="14" customWidth="1"/>
    <col min="9734" max="9734" width="0.75" style="14" customWidth="1"/>
    <col min="9735" max="9735" width="11.4140625" style="14" customWidth="1"/>
    <col min="9736" max="9736" width="0.75" style="14" customWidth="1"/>
    <col min="9737" max="9737" width="11.4140625" style="14" customWidth="1"/>
    <col min="9738" max="9738" width="0.75" style="14" customWidth="1"/>
    <col min="9739" max="9739" width="11.4140625" style="14" customWidth="1"/>
    <col min="9740" max="9740" width="0.75" style="14" customWidth="1"/>
    <col min="9741" max="9741" width="11.4140625" style="14" customWidth="1"/>
    <col min="9742" max="9985" width="8.4140625" style="14"/>
    <col min="9986" max="9987" width="1.1640625" style="14" customWidth="1"/>
    <col min="9988" max="9988" width="25.25" style="14" customWidth="1"/>
    <col min="9989" max="9989" width="5.25" style="14" customWidth="1"/>
    <col min="9990" max="9990" width="0.75" style="14" customWidth="1"/>
    <col min="9991" max="9991" width="11.4140625" style="14" customWidth="1"/>
    <col min="9992" max="9992" width="0.75" style="14" customWidth="1"/>
    <col min="9993" max="9993" width="11.4140625" style="14" customWidth="1"/>
    <col min="9994" max="9994" width="0.75" style="14" customWidth="1"/>
    <col min="9995" max="9995" width="11.4140625" style="14" customWidth="1"/>
    <col min="9996" max="9996" width="0.75" style="14" customWidth="1"/>
    <col min="9997" max="9997" width="11.4140625" style="14" customWidth="1"/>
    <col min="9998" max="10241" width="8.4140625" style="14"/>
    <col min="10242" max="10243" width="1.1640625" style="14" customWidth="1"/>
    <col min="10244" max="10244" width="25.25" style="14" customWidth="1"/>
    <col min="10245" max="10245" width="5.25" style="14" customWidth="1"/>
    <col min="10246" max="10246" width="0.75" style="14" customWidth="1"/>
    <col min="10247" max="10247" width="11.4140625" style="14" customWidth="1"/>
    <col min="10248" max="10248" width="0.75" style="14" customWidth="1"/>
    <col min="10249" max="10249" width="11.4140625" style="14" customWidth="1"/>
    <col min="10250" max="10250" width="0.75" style="14" customWidth="1"/>
    <col min="10251" max="10251" width="11.4140625" style="14" customWidth="1"/>
    <col min="10252" max="10252" width="0.75" style="14" customWidth="1"/>
    <col min="10253" max="10253" width="11.4140625" style="14" customWidth="1"/>
    <col min="10254" max="10497" width="8.4140625" style="14"/>
    <col min="10498" max="10499" width="1.1640625" style="14" customWidth="1"/>
    <col min="10500" max="10500" width="25.25" style="14" customWidth="1"/>
    <col min="10501" max="10501" width="5.25" style="14" customWidth="1"/>
    <col min="10502" max="10502" width="0.75" style="14" customWidth="1"/>
    <col min="10503" max="10503" width="11.4140625" style="14" customWidth="1"/>
    <col min="10504" max="10504" width="0.75" style="14" customWidth="1"/>
    <col min="10505" max="10505" width="11.4140625" style="14" customWidth="1"/>
    <col min="10506" max="10506" width="0.75" style="14" customWidth="1"/>
    <col min="10507" max="10507" width="11.4140625" style="14" customWidth="1"/>
    <col min="10508" max="10508" width="0.75" style="14" customWidth="1"/>
    <col min="10509" max="10509" width="11.4140625" style="14" customWidth="1"/>
    <col min="10510" max="10753" width="8.4140625" style="14"/>
    <col min="10754" max="10755" width="1.1640625" style="14" customWidth="1"/>
    <col min="10756" max="10756" width="25.25" style="14" customWidth="1"/>
    <col min="10757" max="10757" width="5.25" style="14" customWidth="1"/>
    <col min="10758" max="10758" width="0.75" style="14" customWidth="1"/>
    <col min="10759" max="10759" width="11.4140625" style="14" customWidth="1"/>
    <col min="10760" max="10760" width="0.75" style="14" customWidth="1"/>
    <col min="10761" max="10761" width="11.4140625" style="14" customWidth="1"/>
    <col min="10762" max="10762" width="0.75" style="14" customWidth="1"/>
    <col min="10763" max="10763" width="11.4140625" style="14" customWidth="1"/>
    <col min="10764" max="10764" width="0.75" style="14" customWidth="1"/>
    <col min="10765" max="10765" width="11.4140625" style="14" customWidth="1"/>
    <col min="10766" max="11009" width="8.4140625" style="14"/>
    <col min="11010" max="11011" width="1.1640625" style="14" customWidth="1"/>
    <col min="11012" max="11012" width="25.25" style="14" customWidth="1"/>
    <col min="11013" max="11013" width="5.25" style="14" customWidth="1"/>
    <col min="11014" max="11014" width="0.75" style="14" customWidth="1"/>
    <col min="11015" max="11015" width="11.4140625" style="14" customWidth="1"/>
    <col min="11016" max="11016" width="0.75" style="14" customWidth="1"/>
    <col min="11017" max="11017" width="11.4140625" style="14" customWidth="1"/>
    <col min="11018" max="11018" width="0.75" style="14" customWidth="1"/>
    <col min="11019" max="11019" width="11.4140625" style="14" customWidth="1"/>
    <col min="11020" max="11020" width="0.75" style="14" customWidth="1"/>
    <col min="11021" max="11021" width="11.4140625" style="14" customWidth="1"/>
    <col min="11022" max="11265" width="8.4140625" style="14"/>
    <col min="11266" max="11267" width="1.1640625" style="14" customWidth="1"/>
    <col min="11268" max="11268" width="25.25" style="14" customWidth="1"/>
    <col min="11269" max="11269" width="5.25" style="14" customWidth="1"/>
    <col min="11270" max="11270" width="0.75" style="14" customWidth="1"/>
    <col min="11271" max="11271" width="11.4140625" style="14" customWidth="1"/>
    <col min="11272" max="11272" width="0.75" style="14" customWidth="1"/>
    <col min="11273" max="11273" width="11.4140625" style="14" customWidth="1"/>
    <col min="11274" max="11274" width="0.75" style="14" customWidth="1"/>
    <col min="11275" max="11275" width="11.4140625" style="14" customWidth="1"/>
    <col min="11276" max="11276" width="0.75" style="14" customWidth="1"/>
    <col min="11277" max="11277" width="11.4140625" style="14" customWidth="1"/>
    <col min="11278" max="11521" width="8.4140625" style="14"/>
    <col min="11522" max="11523" width="1.1640625" style="14" customWidth="1"/>
    <col min="11524" max="11524" width="25.25" style="14" customWidth="1"/>
    <col min="11525" max="11525" width="5.25" style="14" customWidth="1"/>
    <col min="11526" max="11526" width="0.75" style="14" customWidth="1"/>
    <col min="11527" max="11527" width="11.4140625" style="14" customWidth="1"/>
    <col min="11528" max="11528" width="0.75" style="14" customWidth="1"/>
    <col min="11529" max="11529" width="11.4140625" style="14" customWidth="1"/>
    <col min="11530" max="11530" width="0.75" style="14" customWidth="1"/>
    <col min="11531" max="11531" width="11.4140625" style="14" customWidth="1"/>
    <col min="11532" max="11532" width="0.75" style="14" customWidth="1"/>
    <col min="11533" max="11533" width="11.4140625" style="14" customWidth="1"/>
    <col min="11534" max="11777" width="8.4140625" style="14"/>
    <col min="11778" max="11779" width="1.1640625" style="14" customWidth="1"/>
    <col min="11780" max="11780" width="25.25" style="14" customWidth="1"/>
    <col min="11781" max="11781" width="5.25" style="14" customWidth="1"/>
    <col min="11782" max="11782" width="0.75" style="14" customWidth="1"/>
    <col min="11783" max="11783" width="11.4140625" style="14" customWidth="1"/>
    <col min="11784" max="11784" width="0.75" style="14" customWidth="1"/>
    <col min="11785" max="11785" width="11.4140625" style="14" customWidth="1"/>
    <col min="11786" max="11786" width="0.75" style="14" customWidth="1"/>
    <col min="11787" max="11787" width="11.4140625" style="14" customWidth="1"/>
    <col min="11788" max="11788" width="0.75" style="14" customWidth="1"/>
    <col min="11789" max="11789" width="11.4140625" style="14" customWidth="1"/>
    <col min="11790" max="12033" width="8.4140625" style="14"/>
    <col min="12034" max="12035" width="1.1640625" style="14" customWidth="1"/>
    <col min="12036" max="12036" width="25.25" style="14" customWidth="1"/>
    <col min="12037" max="12037" width="5.25" style="14" customWidth="1"/>
    <col min="12038" max="12038" width="0.75" style="14" customWidth="1"/>
    <col min="12039" max="12039" width="11.4140625" style="14" customWidth="1"/>
    <col min="12040" max="12040" width="0.75" style="14" customWidth="1"/>
    <col min="12041" max="12041" width="11.4140625" style="14" customWidth="1"/>
    <col min="12042" max="12042" width="0.75" style="14" customWidth="1"/>
    <col min="12043" max="12043" width="11.4140625" style="14" customWidth="1"/>
    <col min="12044" max="12044" width="0.75" style="14" customWidth="1"/>
    <col min="12045" max="12045" width="11.4140625" style="14" customWidth="1"/>
    <col min="12046" max="12289" width="8.4140625" style="14"/>
    <col min="12290" max="12291" width="1.1640625" style="14" customWidth="1"/>
    <col min="12292" max="12292" width="25.25" style="14" customWidth="1"/>
    <col min="12293" max="12293" width="5.25" style="14" customWidth="1"/>
    <col min="12294" max="12294" width="0.75" style="14" customWidth="1"/>
    <col min="12295" max="12295" width="11.4140625" style="14" customWidth="1"/>
    <col min="12296" max="12296" width="0.75" style="14" customWidth="1"/>
    <col min="12297" max="12297" width="11.4140625" style="14" customWidth="1"/>
    <col min="12298" max="12298" width="0.75" style="14" customWidth="1"/>
    <col min="12299" max="12299" width="11.4140625" style="14" customWidth="1"/>
    <col min="12300" max="12300" width="0.75" style="14" customWidth="1"/>
    <col min="12301" max="12301" width="11.4140625" style="14" customWidth="1"/>
    <col min="12302" max="12545" width="8.4140625" style="14"/>
    <col min="12546" max="12547" width="1.1640625" style="14" customWidth="1"/>
    <col min="12548" max="12548" width="25.25" style="14" customWidth="1"/>
    <col min="12549" max="12549" width="5.25" style="14" customWidth="1"/>
    <col min="12550" max="12550" width="0.75" style="14" customWidth="1"/>
    <col min="12551" max="12551" width="11.4140625" style="14" customWidth="1"/>
    <col min="12552" max="12552" width="0.75" style="14" customWidth="1"/>
    <col min="12553" max="12553" width="11.4140625" style="14" customWidth="1"/>
    <col min="12554" max="12554" width="0.75" style="14" customWidth="1"/>
    <col min="12555" max="12555" width="11.4140625" style="14" customWidth="1"/>
    <col min="12556" max="12556" width="0.75" style="14" customWidth="1"/>
    <col min="12557" max="12557" width="11.4140625" style="14" customWidth="1"/>
    <col min="12558" max="12801" width="8.4140625" style="14"/>
    <col min="12802" max="12803" width="1.1640625" style="14" customWidth="1"/>
    <col min="12804" max="12804" width="25.25" style="14" customWidth="1"/>
    <col min="12805" max="12805" width="5.25" style="14" customWidth="1"/>
    <col min="12806" max="12806" width="0.75" style="14" customWidth="1"/>
    <col min="12807" max="12807" width="11.4140625" style="14" customWidth="1"/>
    <col min="12808" max="12808" width="0.75" style="14" customWidth="1"/>
    <col min="12809" max="12809" width="11.4140625" style="14" customWidth="1"/>
    <col min="12810" max="12810" width="0.75" style="14" customWidth="1"/>
    <col min="12811" max="12811" width="11.4140625" style="14" customWidth="1"/>
    <col min="12812" max="12812" width="0.75" style="14" customWidth="1"/>
    <col min="12813" max="12813" width="11.4140625" style="14" customWidth="1"/>
    <col min="12814" max="13057" width="8.4140625" style="14"/>
    <col min="13058" max="13059" width="1.1640625" style="14" customWidth="1"/>
    <col min="13060" max="13060" width="25.25" style="14" customWidth="1"/>
    <col min="13061" max="13061" width="5.25" style="14" customWidth="1"/>
    <col min="13062" max="13062" width="0.75" style="14" customWidth="1"/>
    <col min="13063" max="13063" width="11.4140625" style="14" customWidth="1"/>
    <col min="13064" max="13064" width="0.75" style="14" customWidth="1"/>
    <col min="13065" max="13065" width="11.4140625" style="14" customWidth="1"/>
    <col min="13066" max="13066" width="0.75" style="14" customWidth="1"/>
    <col min="13067" max="13067" width="11.4140625" style="14" customWidth="1"/>
    <col min="13068" max="13068" width="0.75" style="14" customWidth="1"/>
    <col min="13069" max="13069" width="11.4140625" style="14" customWidth="1"/>
    <col min="13070" max="13313" width="8.4140625" style="14"/>
    <col min="13314" max="13315" width="1.1640625" style="14" customWidth="1"/>
    <col min="13316" max="13316" width="25.25" style="14" customWidth="1"/>
    <col min="13317" max="13317" width="5.25" style="14" customWidth="1"/>
    <col min="13318" max="13318" width="0.75" style="14" customWidth="1"/>
    <col min="13319" max="13319" width="11.4140625" style="14" customWidth="1"/>
    <col min="13320" max="13320" width="0.75" style="14" customWidth="1"/>
    <col min="13321" max="13321" width="11.4140625" style="14" customWidth="1"/>
    <col min="13322" max="13322" width="0.75" style="14" customWidth="1"/>
    <col min="13323" max="13323" width="11.4140625" style="14" customWidth="1"/>
    <col min="13324" max="13324" width="0.75" style="14" customWidth="1"/>
    <col min="13325" max="13325" width="11.4140625" style="14" customWidth="1"/>
    <col min="13326" max="13569" width="8.4140625" style="14"/>
    <col min="13570" max="13571" width="1.1640625" style="14" customWidth="1"/>
    <col min="13572" max="13572" width="25.25" style="14" customWidth="1"/>
    <col min="13573" max="13573" width="5.25" style="14" customWidth="1"/>
    <col min="13574" max="13574" width="0.75" style="14" customWidth="1"/>
    <col min="13575" max="13575" width="11.4140625" style="14" customWidth="1"/>
    <col min="13576" max="13576" width="0.75" style="14" customWidth="1"/>
    <col min="13577" max="13577" width="11.4140625" style="14" customWidth="1"/>
    <col min="13578" max="13578" width="0.75" style="14" customWidth="1"/>
    <col min="13579" max="13579" width="11.4140625" style="14" customWidth="1"/>
    <col min="13580" max="13580" width="0.75" style="14" customWidth="1"/>
    <col min="13581" max="13581" width="11.4140625" style="14" customWidth="1"/>
    <col min="13582" max="13825" width="8.4140625" style="14"/>
    <col min="13826" max="13827" width="1.1640625" style="14" customWidth="1"/>
    <col min="13828" max="13828" width="25.25" style="14" customWidth="1"/>
    <col min="13829" max="13829" width="5.25" style="14" customWidth="1"/>
    <col min="13830" max="13830" width="0.75" style="14" customWidth="1"/>
    <col min="13831" max="13831" width="11.4140625" style="14" customWidth="1"/>
    <col min="13832" max="13832" width="0.75" style="14" customWidth="1"/>
    <col min="13833" max="13833" width="11.4140625" style="14" customWidth="1"/>
    <col min="13834" max="13834" width="0.75" style="14" customWidth="1"/>
    <col min="13835" max="13835" width="11.4140625" style="14" customWidth="1"/>
    <col min="13836" max="13836" width="0.75" style="14" customWidth="1"/>
    <col min="13837" max="13837" width="11.4140625" style="14" customWidth="1"/>
    <col min="13838" max="14081" width="8.4140625" style="14"/>
    <col min="14082" max="14083" width="1.1640625" style="14" customWidth="1"/>
    <col min="14084" max="14084" width="25.25" style="14" customWidth="1"/>
    <col min="14085" max="14085" width="5.25" style="14" customWidth="1"/>
    <col min="14086" max="14086" width="0.75" style="14" customWidth="1"/>
    <col min="14087" max="14087" width="11.4140625" style="14" customWidth="1"/>
    <col min="14088" max="14088" width="0.75" style="14" customWidth="1"/>
    <col min="14089" max="14089" width="11.4140625" style="14" customWidth="1"/>
    <col min="14090" max="14090" width="0.75" style="14" customWidth="1"/>
    <col min="14091" max="14091" width="11.4140625" style="14" customWidth="1"/>
    <col min="14092" max="14092" width="0.75" style="14" customWidth="1"/>
    <col min="14093" max="14093" width="11.4140625" style="14" customWidth="1"/>
    <col min="14094" max="14337" width="8.4140625" style="14"/>
    <col min="14338" max="14339" width="1.1640625" style="14" customWidth="1"/>
    <col min="14340" max="14340" width="25.25" style="14" customWidth="1"/>
    <col min="14341" max="14341" width="5.25" style="14" customWidth="1"/>
    <col min="14342" max="14342" width="0.75" style="14" customWidth="1"/>
    <col min="14343" max="14343" width="11.4140625" style="14" customWidth="1"/>
    <col min="14344" max="14344" width="0.75" style="14" customWidth="1"/>
    <col min="14345" max="14345" width="11.4140625" style="14" customWidth="1"/>
    <col min="14346" max="14346" width="0.75" style="14" customWidth="1"/>
    <col min="14347" max="14347" width="11.4140625" style="14" customWidth="1"/>
    <col min="14348" max="14348" width="0.75" style="14" customWidth="1"/>
    <col min="14349" max="14349" width="11.4140625" style="14" customWidth="1"/>
    <col min="14350" max="14593" width="8.4140625" style="14"/>
    <col min="14594" max="14595" width="1.1640625" style="14" customWidth="1"/>
    <col min="14596" max="14596" width="25.25" style="14" customWidth="1"/>
    <col min="14597" max="14597" width="5.25" style="14" customWidth="1"/>
    <col min="14598" max="14598" width="0.75" style="14" customWidth="1"/>
    <col min="14599" max="14599" width="11.4140625" style="14" customWidth="1"/>
    <col min="14600" max="14600" width="0.75" style="14" customWidth="1"/>
    <col min="14601" max="14601" width="11.4140625" style="14" customWidth="1"/>
    <col min="14602" max="14602" width="0.75" style="14" customWidth="1"/>
    <col min="14603" max="14603" width="11.4140625" style="14" customWidth="1"/>
    <col min="14604" max="14604" width="0.75" style="14" customWidth="1"/>
    <col min="14605" max="14605" width="11.4140625" style="14" customWidth="1"/>
    <col min="14606" max="14849" width="8.4140625" style="14"/>
    <col min="14850" max="14851" width="1.1640625" style="14" customWidth="1"/>
    <col min="14852" max="14852" width="25.25" style="14" customWidth="1"/>
    <col min="14853" max="14853" width="5.25" style="14" customWidth="1"/>
    <col min="14854" max="14854" width="0.75" style="14" customWidth="1"/>
    <col min="14855" max="14855" width="11.4140625" style="14" customWidth="1"/>
    <col min="14856" max="14856" width="0.75" style="14" customWidth="1"/>
    <col min="14857" max="14857" width="11.4140625" style="14" customWidth="1"/>
    <col min="14858" max="14858" width="0.75" style="14" customWidth="1"/>
    <col min="14859" max="14859" width="11.4140625" style="14" customWidth="1"/>
    <col min="14860" max="14860" width="0.75" style="14" customWidth="1"/>
    <col min="14861" max="14861" width="11.4140625" style="14" customWidth="1"/>
    <col min="14862" max="15105" width="8.4140625" style="14"/>
    <col min="15106" max="15107" width="1.1640625" style="14" customWidth="1"/>
    <col min="15108" max="15108" width="25.25" style="14" customWidth="1"/>
    <col min="15109" max="15109" width="5.25" style="14" customWidth="1"/>
    <col min="15110" max="15110" width="0.75" style="14" customWidth="1"/>
    <col min="15111" max="15111" width="11.4140625" style="14" customWidth="1"/>
    <col min="15112" max="15112" width="0.75" style="14" customWidth="1"/>
    <col min="15113" max="15113" width="11.4140625" style="14" customWidth="1"/>
    <col min="15114" max="15114" width="0.75" style="14" customWidth="1"/>
    <col min="15115" max="15115" width="11.4140625" style="14" customWidth="1"/>
    <col min="15116" max="15116" width="0.75" style="14" customWidth="1"/>
    <col min="15117" max="15117" width="11.4140625" style="14" customWidth="1"/>
    <col min="15118" max="15361" width="8.4140625" style="14"/>
    <col min="15362" max="15363" width="1.1640625" style="14" customWidth="1"/>
    <col min="15364" max="15364" width="25.25" style="14" customWidth="1"/>
    <col min="15365" max="15365" width="5.25" style="14" customWidth="1"/>
    <col min="15366" max="15366" width="0.75" style="14" customWidth="1"/>
    <col min="15367" max="15367" width="11.4140625" style="14" customWidth="1"/>
    <col min="15368" max="15368" width="0.75" style="14" customWidth="1"/>
    <col min="15369" max="15369" width="11.4140625" style="14" customWidth="1"/>
    <col min="15370" max="15370" width="0.75" style="14" customWidth="1"/>
    <col min="15371" max="15371" width="11.4140625" style="14" customWidth="1"/>
    <col min="15372" max="15372" width="0.75" style="14" customWidth="1"/>
    <col min="15373" max="15373" width="11.4140625" style="14" customWidth="1"/>
    <col min="15374" max="15617" width="8.4140625" style="14"/>
    <col min="15618" max="15619" width="1.1640625" style="14" customWidth="1"/>
    <col min="15620" max="15620" width="25.25" style="14" customWidth="1"/>
    <col min="15621" max="15621" width="5.25" style="14" customWidth="1"/>
    <col min="15622" max="15622" width="0.75" style="14" customWidth="1"/>
    <col min="15623" max="15623" width="11.4140625" style="14" customWidth="1"/>
    <col min="15624" max="15624" width="0.75" style="14" customWidth="1"/>
    <col min="15625" max="15625" width="11.4140625" style="14" customWidth="1"/>
    <col min="15626" max="15626" width="0.75" style="14" customWidth="1"/>
    <col min="15627" max="15627" width="11.4140625" style="14" customWidth="1"/>
    <col min="15628" max="15628" width="0.75" style="14" customWidth="1"/>
    <col min="15629" max="15629" width="11.4140625" style="14" customWidth="1"/>
    <col min="15630" max="15873" width="8.4140625" style="14"/>
    <col min="15874" max="15875" width="1.1640625" style="14" customWidth="1"/>
    <col min="15876" max="15876" width="25.25" style="14" customWidth="1"/>
    <col min="15877" max="15877" width="5.25" style="14" customWidth="1"/>
    <col min="15878" max="15878" width="0.75" style="14" customWidth="1"/>
    <col min="15879" max="15879" width="11.4140625" style="14" customWidth="1"/>
    <col min="15880" max="15880" width="0.75" style="14" customWidth="1"/>
    <col min="15881" max="15881" width="11.4140625" style="14" customWidth="1"/>
    <col min="15882" max="15882" width="0.75" style="14" customWidth="1"/>
    <col min="15883" max="15883" width="11.4140625" style="14" customWidth="1"/>
    <col min="15884" max="15884" width="0.75" style="14" customWidth="1"/>
    <col min="15885" max="15885" width="11.4140625" style="14" customWidth="1"/>
    <col min="15886" max="16129" width="8.4140625" style="14"/>
    <col min="16130" max="16131" width="1.1640625" style="14" customWidth="1"/>
    <col min="16132" max="16132" width="25.25" style="14" customWidth="1"/>
    <col min="16133" max="16133" width="5.25" style="14" customWidth="1"/>
    <col min="16134" max="16134" width="0.75" style="14" customWidth="1"/>
    <col min="16135" max="16135" width="11.4140625" style="14" customWidth="1"/>
    <col min="16136" max="16136" width="0.75" style="14" customWidth="1"/>
    <col min="16137" max="16137" width="11.4140625" style="14" customWidth="1"/>
    <col min="16138" max="16138" width="0.75" style="14" customWidth="1"/>
    <col min="16139" max="16139" width="11.4140625" style="14" customWidth="1"/>
    <col min="16140" max="16140" width="0.75" style="14" customWidth="1"/>
    <col min="16141" max="16141" width="11.4140625" style="14" customWidth="1"/>
    <col min="16142" max="16384" width="8.4140625" style="14"/>
  </cols>
  <sheetData>
    <row r="1" spans="1:21" ht="21.8" customHeight="1">
      <c r="A1" s="23" t="str">
        <f>'P 2-5'!A1</f>
        <v>บริษัท ธนบุรี เฮลท์แคร์ กรุ๊ป จำกัด (มหาชน)</v>
      </c>
    </row>
    <row r="2" spans="1:21" ht="21.8" customHeight="1">
      <c r="A2" s="40" t="s">
        <v>85</v>
      </c>
      <c r="B2" s="7"/>
      <c r="C2" s="8"/>
      <c r="D2" s="9"/>
      <c r="E2" s="8"/>
    </row>
    <row r="3" spans="1:21" ht="21.8" customHeight="1">
      <c r="A3" s="32" t="s">
        <v>130</v>
      </c>
      <c r="B3" s="11"/>
      <c r="C3" s="12"/>
      <c r="D3" s="13"/>
      <c r="E3" s="12"/>
      <c r="F3" s="33"/>
      <c r="G3" s="33"/>
      <c r="H3" s="33"/>
      <c r="I3" s="33"/>
      <c r="J3" s="33"/>
      <c r="K3" s="33"/>
      <c r="L3" s="33"/>
    </row>
    <row r="4" spans="1:21" ht="21.8" customHeight="1">
      <c r="A4" s="23"/>
      <c r="B4" s="7"/>
      <c r="C4" s="8"/>
      <c r="D4" s="9"/>
      <c r="E4" s="8"/>
    </row>
    <row r="5" spans="1:21" ht="21.8" customHeight="1">
      <c r="A5" s="23"/>
      <c r="B5" s="7"/>
      <c r="C5" s="8"/>
      <c r="D5" s="9"/>
      <c r="E5" s="8"/>
      <c r="F5" s="367" t="s">
        <v>3</v>
      </c>
      <c r="G5" s="367"/>
      <c r="H5" s="367"/>
      <c r="I5" s="35"/>
      <c r="J5" s="367" t="s">
        <v>4</v>
      </c>
      <c r="K5" s="367"/>
      <c r="L5" s="367"/>
    </row>
    <row r="6" spans="1:21" ht="21.8" customHeight="1">
      <c r="A6" s="23"/>
      <c r="B6" s="7"/>
      <c r="C6" s="8"/>
      <c r="D6" s="9"/>
      <c r="E6" s="8"/>
      <c r="F6" s="17" t="s">
        <v>5</v>
      </c>
      <c r="G6" s="17"/>
      <c r="H6" s="17" t="s">
        <v>5</v>
      </c>
      <c r="I6" s="17"/>
      <c r="J6" s="17" t="s">
        <v>5</v>
      </c>
      <c r="K6" s="17"/>
      <c r="L6" s="17" t="s">
        <v>5</v>
      </c>
    </row>
    <row r="7" spans="1:21" ht="21.8" customHeight="1">
      <c r="A7" s="23"/>
      <c r="B7" s="7"/>
      <c r="C7" s="8"/>
      <c r="D7" s="9"/>
      <c r="E7" s="8"/>
      <c r="F7" s="18" t="s">
        <v>7</v>
      </c>
      <c r="G7" s="17"/>
      <c r="H7" s="18" t="s">
        <v>7</v>
      </c>
      <c r="I7" s="17"/>
      <c r="J7" s="18" t="s">
        <v>7</v>
      </c>
      <c r="K7" s="17"/>
      <c r="L7" s="18" t="s">
        <v>7</v>
      </c>
      <c r="O7" s="71"/>
      <c r="P7" s="71"/>
      <c r="Q7" s="71"/>
    </row>
    <row r="8" spans="1:21" ht="21.8" customHeight="1">
      <c r="C8" s="15"/>
      <c r="D8" s="19"/>
      <c r="E8" s="20"/>
      <c r="F8" s="17" t="s">
        <v>9</v>
      </c>
      <c r="G8" s="41"/>
      <c r="H8" s="17" t="s">
        <v>10</v>
      </c>
      <c r="I8" s="17"/>
      <c r="J8" s="17" t="s">
        <v>9</v>
      </c>
      <c r="K8" s="41"/>
      <c r="L8" s="17" t="s">
        <v>10</v>
      </c>
      <c r="O8" s="60"/>
      <c r="P8" s="60"/>
      <c r="Q8" s="60"/>
    </row>
    <row r="9" spans="1:21" ht="21.8" customHeight="1">
      <c r="C9" s="15"/>
      <c r="D9" s="21" t="s">
        <v>11</v>
      </c>
      <c r="E9" s="20"/>
      <c r="F9" s="22" t="s">
        <v>12</v>
      </c>
      <c r="G9" s="17"/>
      <c r="H9" s="22" t="s">
        <v>12</v>
      </c>
      <c r="I9" s="17"/>
      <c r="J9" s="22" t="s">
        <v>12</v>
      </c>
      <c r="K9" s="17"/>
      <c r="L9" s="22" t="s">
        <v>12</v>
      </c>
      <c r="O9" s="61"/>
      <c r="P9" s="61"/>
      <c r="Q9" s="61"/>
    </row>
    <row r="10" spans="1:21" ht="6" customHeight="1">
      <c r="A10" s="23"/>
      <c r="C10" s="15"/>
      <c r="D10" s="34"/>
      <c r="E10" s="20"/>
      <c r="F10" s="188"/>
      <c r="G10" s="17"/>
      <c r="H10" s="17"/>
      <c r="I10" s="17"/>
      <c r="J10" s="188"/>
      <c r="K10" s="17"/>
      <c r="L10" s="17"/>
    </row>
    <row r="11" spans="1:21" ht="21.8" customHeight="1">
      <c r="A11" s="23" t="s">
        <v>87</v>
      </c>
      <c r="C11" s="15"/>
      <c r="D11" s="34"/>
      <c r="E11" s="20"/>
      <c r="F11" s="188"/>
      <c r="G11" s="17"/>
      <c r="H11" s="17"/>
      <c r="I11" s="17"/>
      <c r="J11" s="188"/>
      <c r="K11" s="17"/>
      <c r="L11" s="17"/>
    </row>
    <row r="12" spans="1:21" ht="6" customHeight="1">
      <c r="C12" s="15"/>
      <c r="D12" s="34"/>
      <c r="E12" s="20"/>
      <c r="F12" s="188"/>
      <c r="G12" s="17"/>
      <c r="H12" s="17"/>
      <c r="I12" s="17"/>
      <c r="J12" s="188"/>
      <c r="K12" s="17"/>
      <c r="L12" s="17"/>
    </row>
    <row r="13" spans="1:21" ht="21.8" customHeight="1">
      <c r="A13" s="42" t="s">
        <v>88</v>
      </c>
      <c r="B13" s="42"/>
      <c r="C13" s="10"/>
      <c r="D13" s="9"/>
      <c r="E13" s="15"/>
      <c r="F13" s="170">
        <v>4932871471</v>
      </c>
      <c r="G13" s="95"/>
      <c r="H13" s="96">
        <v>4335394403</v>
      </c>
      <c r="I13" s="95"/>
      <c r="J13" s="170">
        <v>3836880519</v>
      </c>
      <c r="K13" s="95"/>
      <c r="L13" s="96">
        <v>3842242326</v>
      </c>
      <c r="M13" s="62"/>
      <c r="O13" s="63"/>
      <c r="P13" s="63"/>
      <c r="Q13" s="63"/>
      <c r="S13" s="64"/>
      <c r="U13" s="64"/>
    </row>
    <row r="14" spans="1:21" ht="21.8" customHeight="1">
      <c r="A14" s="42" t="s">
        <v>89</v>
      </c>
      <c r="B14" s="42"/>
      <c r="C14" s="10"/>
      <c r="D14" s="9"/>
      <c r="E14" s="15"/>
      <c r="F14" s="170">
        <v>238477914</v>
      </c>
      <c r="G14" s="95"/>
      <c r="H14" s="96">
        <v>271119335</v>
      </c>
      <c r="I14" s="95"/>
      <c r="J14" s="170">
        <v>0</v>
      </c>
      <c r="K14" s="95"/>
      <c r="L14" s="97">
        <v>0</v>
      </c>
      <c r="M14" s="62"/>
      <c r="O14" s="63"/>
      <c r="P14" s="63"/>
      <c r="Q14" s="65"/>
      <c r="S14" s="64"/>
      <c r="U14" s="64"/>
    </row>
    <row r="15" spans="1:21" ht="21.8" customHeight="1">
      <c r="A15" s="42" t="s">
        <v>90</v>
      </c>
      <c r="B15" s="42"/>
      <c r="C15" s="10"/>
      <c r="D15" s="9"/>
      <c r="E15" s="15"/>
      <c r="F15" s="170">
        <v>550220981</v>
      </c>
      <c r="G15" s="95"/>
      <c r="H15" s="96">
        <v>604616681</v>
      </c>
      <c r="I15" s="95"/>
      <c r="J15" s="170">
        <v>332959231</v>
      </c>
      <c r="K15" s="95"/>
      <c r="L15" s="96">
        <v>382768954</v>
      </c>
      <c r="M15" s="62"/>
      <c r="O15" s="63"/>
      <c r="P15" s="63"/>
      <c r="Q15" s="63"/>
      <c r="S15" s="64"/>
      <c r="U15" s="64"/>
    </row>
    <row r="16" spans="1:21" ht="21.8" customHeight="1">
      <c r="A16" s="42" t="s">
        <v>91</v>
      </c>
      <c r="B16" s="42"/>
      <c r="C16" s="10"/>
      <c r="D16" s="9"/>
      <c r="E16" s="15"/>
      <c r="F16" s="170">
        <v>394073200</v>
      </c>
      <c r="G16" s="95"/>
      <c r="H16" s="97" t="s">
        <v>92</v>
      </c>
      <c r="I16" s="95"/>
      <c r="J16" s="170">
        <v>0</v>
      </c>
      <c r="K16" s="95"/>
      <c r="L16" s="97">
        <v>0</v>
      </c>
      <c r="M16" s="66"/>
      <c r="O16" s="63"/>
      <c r="P16" s="63"/>
      <c r="Q16" s="65"/>
      <c r="S16" s="64"/>
      <c r="U16" s="64"/>
    </row>
    <row r="17" spans="1:21" ht="21.8" customHeight="1">
      <c r="A17" s="42" t="s">
        <v>93</v>
      </c>
      <c r="B17" s="42"/>
      <c r="C17" s="10"/>
      <c r="D17" s="9"/>
      <c r="E17" s="15"/>
      <c r="F17" s="170">
        <v>-3813148880</v>
      </c>
      <c r="G17" s="95"/>
      <c r="H17" s="96">
        <v>-3090887349</v>
      </c>
      <c r="I17" s="95"/>
      <c r="J17" s="170">
        <v>-2842952664</v>
      </c>
      <c r="K17" s="95"/>
      <c r="L17" s="96">
        <v>-2708475820</v>
      </c>
      <c r="O17" s="63"/>
      <c r="P17" s="63"/>
      <c r="Q17" s="63"/>
      <c r="S17" s="64"/>
      <c r="U17" s="64"/>
    </row>
    <row r="18" spans="1:21" ht="21.8" customHeight="1">
      <c r="A18" s="42" t="s">
        <v>94</v>
      </c>
      <c r="B18" s="42"/>
      <c r="C18" s="10"/>
      <c r="D18" s="9"/>
      <c r="E18" s="15"/>
      <c r="F18" s="170">
        <v>-149057813</v>
      </c>
      <c r="G18" s="95"/>
      <c r="H18" s="96">
        <v>-180386220</v>
      </c>
      <c r="I18" s="95"/>
      <c r="J18" s="170">
        <v>0</v>
      </c>
      <c r="K18" s="95"/>
      <c r="L18" s="97">
        <v>0</v>
      </c>
      <c r="O18" s="63"/>
      <c r="P18" s="63"/>
      <c r="Q18" s="65"/>
      <c r="S18" s="64"/>
      <c r="U18" s="64"/>
    </row>
    <row r="19" spans="1:21" ht="21.8" customHeight="1">
      <c r="A19" s="42" t="s">
        <v>95</v>
      </c>
      <c r="B19" s="42"/>
      <c r="C19" s="10"/>
      <c r="D19" s="9"/>
      <c r="E19" s="15"/>
      <c r="F19" s="170">
        <v>-482001770</v>
      </c>
      <c r="G19" s="95"/>
      <c r="H19" s="96">
        <v>-516123632</v>
      </c>
      <c r="I19" s="95"/>
      <c r="J19" s="170">
        <v>-327083959</v>
      </c>
      <c r="K19" s="95"/>
      <c r="L19" s="96">
        <v>-343433534</v>
      </c>
      <c r="O19" s="63"/>
      <c r="P19" s="63"/>
      <c r="Q19" s="63"/>
      <c r="S19" s="64"/>
      <c r="U19" s="64"/>
    </row>
    <row r="20" spans="1:21" ht="21.8" customHeight="1">
      <c r="A20" s="42" t="s">
        <v>96</v>
      </c>
      <c r="B20" s="42"/>
      <c r="C20" s="10"/>
      <c r="D20" s="9"/>
      <c r="E20" s="15"/>
      <c r="F20" s="184">
        <v>-261597663</v>
      </c>
      <c r="G20" s="95"/>
      <c r="H20" s="99" t="s">
        <v>92</v>
      </c>
      <c r="I20" s="95"/>
      <c r="J20" s="173">
        <v>0</v>
      </c>
      <c r="K20" s="95"/>
      <c r="L20" s="99" t="s">
        <v>92</v>
      </c>
      <c r="O20" s="63"/>
      <c r="Q20" s="67"/>
      <c r="S20" s="64"/>
      <c r="U20" s="64"/>
    </row>
    <row r="21" spans="1:21" ht="6" customHeight="1">
      <c r="A21" s="23"/>
      <c r="B21" s="23"/>
      <c r="C21" s="15"/>
      <c r="D21" s="9"/>
      <c r="E21" s="15"/>
      <c r="F21" s="168"/>
      <c r="G21" s="95"/>
      <c r="H21" s="95"/>
      <c r="I21" s="95"/>
      <c r="J21" s="168"/>
      <c r="K21" s="95"/>
      <c r="L21" s="95"/>
    </row>
    <row r="22" spans="1:21" ht="21.8" customHeight="1">
      <c r="A22" s="23" t="s">
        <v>97</v>
      </c>
      <c r="C22" s="15"/>
      <c r="D22" s="9"/>
      <c r="E22" s="15"/>
      <c r="F22" s="170">
        <f>SUM(F13:F21)</f>
        <v>1409837440</v>
      </c>
      <c r="G22" s="95"/>
      <c r="H22" s="96">
        <f>SUM(H13:H21)</f>
        <v>1423733218</v>
      </c>
      <c r="I22" s="95"/>
      <c r="J22" s="170">
        <f>SUM(J13:J21)</f>
        <v>999803127</v>
      </c>
      <c r="K22" s="95"/>
      <c r="L22" s="96">
        <f>SUM(L13:L21)</f>
        <v>1173101926</v>
      </c>
      <c r="O22" s="63"/>
      <c r="Q22" s="63"/>
    </row>
    <row r="23" spans="1:21" ht="21.8" customHeight="1">
      <c r="A23" s="14" t="s">
        <v>98</v>
      </c>
      <c r="C23" s="15"/>
      <c r="D23" s="9"/>
      <c r="E23" s="15"/>
      <c r="F23" s="172">
        <v>382762149</v>
      </c>
      <c r="G23" s="95"/>
      <c r="H23" s="98">
        <v>174064540</v>
      </c>
      <c r="I23" s="95"/>
      <c r="J23" s="184">
        <v>520133163</v>
      </c>
      <c r="K23" s="95"/>
      <c r="L23" s="112">
        <v>218717137</v>
      </c>
      <c r="O23" s="63"/>
      <c r="Q23" s="63"/>
      <c r="S23" s="64"/>
      <c r="U23" s="64"/>
    </row>
    <row r="24" spans="1:21" ht="6" customHeight="1">
      <c r="A24" s="23"/>
      <c r="B24" s="23"/>
      <c r="C24" s="15"/>
      <c r="D24" s="9"/>
      <c r="E24" s="15"/>
      <c r="F24" s="168"/>
      <c r="G24" s="95"/>
      <c r="H24" s="95"/>
      <c r="I24" s="95"/>
      <c r="J24" s="168"/>
      <c r="K24" s="95"/>
      <c r="L24" s="95"/>
      <c r="O24" s="68"/>
      <c r="P24" s="68"/>
      <c r="Q24" s="68"/>
    </row>
    <row r="25" spans="1:21" ht="21.8" customHeight="1">
      <c r="A25" s="23" t="s">
        <v>99</v>
      </c>
      <c r="C25" s="15"/>
      <c r="D25" s="9"/>
      <c r="E25" s="15"/>
      <c r="F25" s="172">
        <f>SUM(F22:F23)</f>
        <v>1792599589</v>
      </c>
      <c r="G25" s="95"/>
      <c r="H25" s="98">
        <f>SUM(H22:H23)</f>
        <v>1597797758</v>
      </c>
      <c r="I25" s="95"/>
      <c r="J25" s="172">
        <f>SUM(J22:J23)</f>
        <v>1519936290</v>
      </c>
      <c r="K25" s="95"/>
      <c r="L25" s="98">
        <f>SUM(L22:L23)</f>
        <v>1391819063</v>
      </c>
      <c r="O25" s="63"/>
      <c r="P25" s="63"/>
      <c r="Q25" s="63"/>
    </row>
    <row r="26" spans="1:21" ht="6" customHeight="1">
      <c r="C26" s="15"/>
      <c r="D26" s="9"/>
      <c r="E26" s="15"/>
      <c r="F26" s="170"/>
      <c r="G26" s="95"/>
      <c r="H26" s="96"/>
      <c r="I26" s="95"/>
      <c r="J26" s="170"/>
      <c r="K26" s="95"/>
      <c r="L26" s="96"/>
      <c r="O26" s="63"/>
      <c r="P26" s="63"/>
      <c r="Q26" s="68"/>
    </row>
    <row r="27" spans="1:21" ht="21.8" customHeight="1">
      <c r="A27" s="14" t="s">
        <v>100</v>
      </c>
      <c r="C27" s="15"/>
      <c r="D27" s="9"/>
      <c r="E27" s="15"/>
      <c r="F27" s="170">
        <v>-170767010</v>
      </c>
      <c r="G27" s="95"/>
      <c r="H27" s="96">
        <v>-178858106</v>
      </c>
      <c r="I27" s="95"/>
      <c r="J27" s="170">
        <v>-54800159</v>
      </c>
      <c r="K27" s="95"/>
      <c r="L27" s="96">
        <v>-60232482</v>
      </c>
      <c r="O27" s="63"/>
      <c r="P27" s="63"/>
      <c r="Q27" s="68"/>
      <c r="R27" s="63"/>
      <c r="S27" s="64"/>
      <c r="U27" s="64"/>
    </row>
    <row r="28" spans="1:21" ht="21.8" customHeight="1">
      <c r="A28" s="14" t="s">
        <v>101</v>
      </c>
      <c r="C28" s="10"/>
      <c r="D28" s="9"/>
      <c r="E28" s="15"/>
      <c r="F28" s="170">
        <v>-926453345</v>
      </c>
      <c r="G28" s="95"/>
      <c r="H28" s="96">
        <v>-798259339</v>
      </c>
      <c r="I28" s="95"/>
      <c r="J28" s="170">
        <v>-529093233</v>
      </c>
      <c r="K28" s="95"/>
      <c r="L28" s="96">
        <v>-471913088</v>
      </c>
      <c r="O28" s="63"/>
      <c r="P28" s="63"/>
      <c r="Q28" s="68"/>
      <c r="R28" s="63"/>
      <c r="S28" s="64"/>
      <c r="U28" s="64"/>
    </row>
    <row r="29" spans="1:21" ht="21.8" customHeight="1">
      <c r="A29" s="14" t="s">
        <v>102</v>
      </c>
      <c r="C29" s="10"/>
      <c r="D29" s="9"/>
      <c r="E29" s="15"/>
      <c r="F29" s="170"/>
      <c r="G29" s="95"/>
      <c r="H29" s="96"/>
      <c r="I29" s="95"/>
      <c r="J29" s="170"/>
      <c r="K29" s="95"/>
      <c r="L29" s="96"/>
      <c r="O29" s="63"/>
      <c r="P29" s="63"/>
      <c r="Q29" s="68"/>
      <c r="R29" s="63"/>
      <c r="S29" s="64"/>
      <c r="U29" s="64"/>
    </row>
    <row r="30" spans="1:21" ht="21.8" customHeight="1">
      <c r="B30" s="26" t="s">
        <v>103</v>
      </c>
      <c r="C30" s="10"/>
      <c r="D30" s="9"/>
      <c r="E30" s="15"/>
      <c r="F30" s="170">
        <v>-7327696</v>
      </c>
      <c r="G30" s="95"/>
      <c r="H30" s="96">
        <v>-1201877</v>
      </c>
      <c r="I30" s="95"/>
      <c r="J30" s="170">
        <v>-9602943</v>
      </c>
      <c r="K30" s="91"/>
      <c r="L30" s="96">
        <v>-2447857</v>
      </c>
      <c r="O30" s="63"/>
      <c r="P30" s="63"/>
      <c r="Q30" s="68"/>
      <c r="R30" s="63"/>
      <c r="S30" s="64"/>
      <c r="U30" s="64"/>
    </row>
    <row r="31" spans="1:21" ht="21.8" customHeight="1">
      <c r="A31" s="14" t="s">
        <v>104</v>
      </c>
      <c r="C31" s="10"/>
      <c r="D31" s="9"/>
      <c r="E31" s="15"/>
      <c r="F31" s="170">
        <v>-696804</v>
      </c>
      <c r="G31" s="95"/>
      <c r="H31" s="96">
        <v>-378919</v>
      </c>
      <c r="I31" s="95"/>
      <c r="J31" s="170">
        <v>-256146</v>
      </c>
      <c r="K31" s="95"/>
      <c r="L31" s="96">
        <v>-187715</v>
      </c>
      <c r="O31" s="63"/>
      <c r="P31" s="63"/>
      <c r="Q31" s="68"/>
      <c r="R31" s="63"/>
      <c r="S31" s="64"/>
      <c r="U31" s="64"/>
    </row>
    <row r="32" spans="1:21" ht="21.8" customHeight="1">
      <c r="A32" s="14" t="s">
        <v>105</v>
      </c>
      <c r="D32" s="9"/>
      <c r="E32" s="15"/>
      <c r="F32" s="170">
        <v>-147908134</v>
      </c>
      <c r="G32" s="95"/>
      <c r="H32" s="96">
        <v>-105477856</v>
      </c>
      <c r="I32" s="95"/>
      <c r="J32" s="170">
        <v>-170315207</v>
      </c>
      <c r="K32" s="95"/>
      <c r="L32" s="96">
        <v>-113419951</v>
      </c>
      <c r="O32" s="63"/>
      <c r="P32" s="63"/>
      <c r="Q32" s="68"/>
      <c r="R32" s="63"/>
      <c r="S32" s="64"/>
      <c r="U32" s="64"/>
    </row>
    <row r="33" spans="1:21" ht="21.8" customHeight="1">
      <c r="A33" s="14" t="s">
        <v>106</v>
      </c>
      <c r="D33" s="9" t="s">
        <v>178</v>
      </c>
      <c r="E33" s="15"/>
      <c r="F33" s="170">
        <v>43863540</v>
      </c>
      <c r="G33" s="95"/>
      <c r="H33" s="97">
        <v>37214951</v>
      </c>
      <c r="I33" s="95"/>
      <c r="J33" s="170">
        <v>0</v>
      </c>
      <c r="K33" s="95"/>
      <c r="L33" s="97">
        <v>0</v>
      </c>
      <c r="O33" s="63"/>
      <c r="P33" s="63"/>
      <c r="Q33" s="68"/>
      <c r="R33" s="63"/>
      <c r="S33" s="64"/>
      <c r="U33" s="64"/>
    </row>
    <row r="34" spans="1:21" ht="21.8" customHeight="1">
      <c r="A34" s="14" t="s">
        <v>107</v>
      </c>
      <c r="D34" s="9" t="s">
        <v>178</v>
      </c>
      <c r="E34" s="15"/>
      <c r="F34" s="182">
        <v>-99011138</v>
      </c>
      <c r="G34" s="95"/>
      <c r="H34" s="111">
        <v>-103652987</v>
      </c>
      <c r="I34" s="95"/>
      <c r="J34" s="173">
        <v>0</v>
      </c>
      <c r="K34" s="95"/>
      <c r="L34" s="99">
        <v>0</v>
      </c>
      <c r="O34" s="65"/>
      <c r="P34" s="65"/>
      <c r="Q34" s="65"/>
      <c r="R34" s="63"/>
      <c r="S34" s="64"/>
      <c r="U34" s="64"/>
    </row>
    <row r="35" spans="1:21" ht="6" customHeight="1">
      <c r="C35" s="10"/>
      <c r="D35" s="9"/>
      <c r="E35" s="15"/>
      <c r="F35" s="170"/>
      <c r="G35" s="95"/>
      <c r="H35" s="96"/>
      <c r="I35" s="95"/>
      <c r="J35" s="170"/>
      <c r="K35" s="95"/>
      <c r="L35" s="96"/>
      <c r="O35" s="63"/>
      <c r="P35" s="63"/>
      <c r="Q35" s="63"/>
      <c r="R35" s="63"/>
    </row>
    <row r="36" spans="1:21" ht="21.8" customHeight="1">
      <c r="A36" s="23" t="s">
        <v>108</v>
      </c>
      <c r="D36" s="9"/>
      <c r="E36" s="15"/>
      <c r="F36" s="170">
        <f>SUM(F25,F27:F34)</f>
        <v>484299002</v>
      </c>
      <c r="G36" s="95"/>
      <c r="H36" s="96">
        <f>SUM(H25,H27:H34)</f>
        <v>447183625</v>
      </c>
      <c r="I36" s="95"/>
      <c r="J36" s="170">
        <f>SUM(J25,J27:J34)</f>
        <v>755868602</v>
      </c>
      <c r="K36" s="95"/>
      <c r="L36" s="96">
        <f>SUM(L25,L27:L34)</f>
        <v>743617970</v>
      </c>
      <c r="O36" s="63"/>
      <c r="P36" s="63"/>
      <c r="Q36" s="63"/>
      <c r="R36" s="63"/>
    </row>
    <row r="37" spans="1:21" ht="21.8" customHeight="1">
      <c r="A37" s="14" t="s">
        <v>109</v>
      </c>
      <c r="D37" s="9">
        <v>25</v>
      </c>
      <c r="E37" s="15"/>
      <c r="F37" s="185">
        <v>-104740585</v>
      </c>
      <c r="G37" s="95"/>
      <c r="H37" s="108">
        <v>-110103243</v>
      </c>
      <c r="I37" s="95"/>
      <c r="J37" s="186">
        <v>-130217554</v>
      </c>
      <c r="K37" s="95"/>
      <c r="L37" s="116">
        <v>-128889455</v>
      </c>
      <c r="O37" s="68"/>
      <c r="P37" s="68"/>
      <c r="Q37" s="68"/>
      <c r="R37" s="63"/>
      <c r="S37" s="64"/>
      <c r="U37" s="64"/>
    </row>
    <row r="38" spans="1:21" ht="6" customHeight="1">
      <c r="C38" s="10"/>
      <c r="D38" s="9"/>
      <c r="E38" s="15"/>
      <c r="F38" s="170"/>
      <c r="G38" s="95"/>
      <c r="H38" s="96"/>
      <c r="I38" s="95"/>
      <c r="J38" s="170"/>
      <c r="K38" s="95"/>
      <c r="L38" s="96"/>
      <c r="O38" s="63"/>
      <c r="P38" s="63"/>
      <c r="Q38" s="63"/>
      <c r="R38" s="63"/>
    </row>
    <row r="39" spans="1:21" ht="21.8" customHeight="1">
      <c r="A39" s="23" t="s">
        <v>110</v>
      </c>
      <c r="B39" s="23"/>
      <c r="C39" s="10"/>
      <c r="D39" s="9"/>
      <c r="E39" s="15"/>
      <c r="F39" s="185">
        <f>SUM(F36:F37)</f>
        <v>379558417</v>
      </c>
      <c r="G39" s="95"/>
      <c r="H39" s="108">
        <f>SUM(H36:H37)</f>
        <v>337080382</v>
      </c>
      <c r="I39" s="95"/>
      <c r="J39" s="185">
        <f>SUM(J36:J37)</f>
        <v>625651048</v>
      </c>
      <c r="K39" s="95"/>
      <c r="L39" s="108">
        <f>SUM(L36:L37)</f>
        <v>614728515</v>
      </c>
      <c r="O39" s="68"/>
      <c r="P39" s="68"/>
      <c r="Q39" s="68"/>
      <c r="R39" s="63"/>
    </row>
    <row r="40" spans="1:21" ht="20.149999999999999" customHeight="1">
      <c r="A40" s="23"/>
      <c r="B40" s="23"/>
      <c r="C40" s="10"/>
      <c r="D40" s="9"/>
      <c r="E40" s="15"/>
      <c r="F40" s="95"/>
      <c r="G40" s="95"/>
      <c r="H40" s="95"/>
      <c r="I40" s="95"/>
      <c r="J40" s="95"/>
      <c r="K40" s="95"/>
      <c r="L40" s="95"/>
      <c r="R40" s="63"/>
    </row>
    <row r="41" spans="1:21" ht="20.149999999999999" customHeight="1">
      <c r="A41" s="23"/>
      <c r="B41" s="23"/>
      <c r="C41" s="10"/>
      <c r="D41" s="9"/>
      <c r="E41" s="15"/>
      <c r="F41" s="95"/>
      <c r="G41" s="95"/>
      <c r="H41" s="95"/>
      <c r="I41" s="95"/>
      <c r="J41" s="95"/>
      <c r="K41" s="95"/>
      <c r="L41" s="95"/>
    </row>
    <row r="42" spans="1:21" ht="13.6" customHeight="1">
      <c r="A42" s="23"/>
      <c r="B42" s="23"/>
      <c r="C42" s="10"/>
      <c r="D42" s="9"/>
      <c r="E42" s="15"/>
      <c r="F42" s="95"/>
      <c r="G42" s="95"/>
      <c r="H42" s="95"/>
      <c r="I42" s="95"/>
      <c r="J42" s="95"/>
      <c r="K42" s="95"/>
      <c r="L42" s="95"/>
    </row>
    <row r="43" spans="1:21" ht="21.95" customHeight="1">
      <c r="A43" s="46" t="str">
        <f>'P 2-5'!A79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43" s="47"/>
      <c r="C43" s="48"/>
      <c r="D43" s="13"/>
      <c r="E43" s="28"/>
      <c r="F43" s="98"/>
      <c r="G43" s="108"/>
      <c r="H43" s="98"/>
      <c r="I43" s="108"/>
      <c r="J43" s="98"/>
      <c r="K43" s="108"/>
      <c r="L43" s="98"/>
    </row>
    <row r="44" spans="1:21" ht="21.8" customHeight="1">
      <c r="A44" s="7" t="str">
        <f>A1</f>
        <v>บริษัท ธนบุรี เฮลท์แคร์ กรุ๊ป จำกัด (มหาชน)</v>
      </c>
      <c r="B44" s="7"/>
      <c r="C44" s="8"/>
      <c r="D44" s="9"/>
      <c r="E44" s="8"/>
      <c r="F44" s="95"/>
      <c r="G44" s="95"/>
      <c r="H44" s="95"/>
      <c r="I44" s="95"/>
      <c r="J44" s="95"/>
      <c r="K44" s="95"/>
      <c r="L44" s="95"/>
    </row>
    <row r="45" spans="1:21" ht="21.8" customHeight="1">
      <c r="A45" s="7" t="str">
        <f>A2</f>
        <v>งบกำไรขาดทุนเบ็ดเสร็จ</v>
      </c>
      <c r="B45" s="7"/>
      <c r="C45" s="8"/>
      <c r="D45" s="9"/>
      <c r="E45" s="8"/>
      <c r="F45" s="95"/>
      <c r="G45" s="95"/>
      <c r="H45" s="95"/>
      <c r="I45" s="95"/>
      <c r="J45" s="95"/>
      <c r="K45" s="95"/>
      <c r="L45" s="95"/>
    </row>
    <row r="46" spans="1:21" ht="21.8" customHeight="1">
      <c r="A46" s="11" t="str">
        <f>A3</f>
        <v>สำหรับงวดเก้าเดือนสิ้นสุดวันที่ 30 กันยายน พ.ศ. 2562</v>
      </c>
      <c r="B46" s="11"/>
      <c r="C46" s="12"/>
      <c r="D46" s="13"/>
      <c r="E46" s="12"/>
      <c r="F46" s="108"/>
      <c r="G46" s="108"/>
      <c r="H46" s="108"/>
      <c r="I46" s="108"/>
      <c r="J46" s="108"/>
      <c r="K46" s="108"/>
      <c r="L46" s="108"/>
    </row>
    <row r="47" spans="1:21" ht="21.05" customHeight="1">
      <c r="A47" s="7"/>
      <c r="B47" s="7"/>
      <c r="C47" s="8"/>
      <c r="D47" s="9"/>
      <c r="E47" s="8"/>
      <c r="F47" s="95"/>
      <c r="G47" s="95"/>
      <c r="H47" s="95"/>
      <c r="I47" s="95"/>
      <c r="J47" s="95"/>
      <c r="K47" s="95"/>
      <c r="L47" s="95"/>
    </row>
    <row r="48" spans="1:21" ht="18.899999999999999" customHeight="1">
      <c r="A48" s="7"/>
      <c r="B48" s="7"/>
      <c r="C48" s="8"/>
      <c r="D48" s="9"/>
      <c r="E48" s="8"/>
      <c r="F48" s="365" t="s">
        <v>3</v>
      </c>
      <c r="G48" s="365"/>
      <c r="H48" s="365"/>
      <c r="I48" s="109"/>
      <c r="J48" s="365" t="s">
        <v>4</v>
      </c>
      <c r="K48" s="365"/>
      <c r="L48" s="365"/>
    </row>
    <row r="49" spans="1:21" ht="18.899999999999999" customHeight="1">
      <c r="A49" s="7"/>
      <c r="B49" s="7"/>
      <c r="C49" s="8"/>
      <c r="D49" s="9"/>
      <c r="E49" s="8"/>
      <c r="F49" s="90" t="s">
        <v>5</v>
      </c>
      <c r="G49" s="90"/>
      <c r="H49" s="90" t="s">
        <v>5</v>
      </c>
      <c r="I49" s="90"/>
      <c r="J49" s="90" t="s">
        <v>5</v>
      </c>
      <c r="K49" s="90"/>
      <c r="L49" s="90" t="s">
        <v>5</v>
      </c>
    </row>
    <row r="50" spans="1:21" ht="18.899999999999999" customHeight="1">
      <c r="A50" s="7"/>
      <c r="B50" s="7"/>
      <c r="C50" s="8"/>
      <c r="D50" s="9"/>
      <c r="E50" s="8"/>
      <c r="F50" s="92" t="s">
        <v>7</v>
      </c>
      <c r="G50" s="90"/>
      <c r="H50" s="92" t="s">
        <v>7</v>
      </c>
      <c r="I50" s="90"/>
      <c r="J50" s="92" t="s">
        <v>7</v>
      </c>
      <c r="K50" s="90"/>
      <c r="L50" s="92" t="s">
        <v>7</v>
      </c>
    </row>
    <row r="51" spans="1:21" ht="18.899999999999999" customHeight="1">
      <c r="A51" s="7"/>
      <c r="B51" s="7"/>
      <c r="C51" s="8"/>
      <c r="D51" s="9"/>
      <c r="E51" s="8"/>
      <c r="F51" s="90" t="s">
        <v>9</v>
      </c>
      <c r="G51" s="115"/>
      <c r="H51" s="90" t="s">
        <v>10</v>
      </c>
      <c r="I51" s="90"/>
      <c r="J51" s="90" t="s">
        <v>9</v>
      </c>
      <c r="K51" s="115"/>
      <c r="L51" s="90" t="s">
        <v>10</v>
      </c>
    </row>
    <row r="52" spans="1:21" ht="18.899999999999999" customHeight="1">
      <c r="A52" s="7"/>
      <c r="B52" s="7"/>
      <c r="C52" s="8"/>
      <c r="D52" s="21" t="s">
        <v>11</v>
      </c>
      <c r="E52" s="8"/>
      <c r="F52" s="93" t="s">
        <v>12</v>
      </c>
      <c r="G52" s="90"/>
      <c r="H52" s="93" t="s">
        <v>12</v>
      </c>
      <c r="I52" s="90"/>
      <c r="J52" s="93" t="s">
        <v>12</v>
      </c>
      <c r="K52" s="90"/>
      <c r="L52" s="93" t="s">
        <v>12</v>
      </c>
    </row>
    <row r="53" spans="1:21" ht="6" customHeight="1">
      <c r="A53" s="52"/>
      <c r="B53" s="52"/>
      <c r="C53" s="10"/>
      <c r="D53" s="9"/>
      <c r="E53" s="15"/>
      <c r="F53" s="170"/>
      <c r="G53" s="95"/>
      <c r="H53" s="96"/>
      <c r="I53" s="95"/>
      <c r="J53" s="170"/>
      <c r="K53" s="95"/>
      <c r="L53" s="96"/>
    </row>
    <row r="54" spans="1:21" ht="18.899999999999999" customHeight="1">
      <c r="A54" s="23" t="s">
        <v>111</v>
      </c>
      <c r="C54" s="10"/>
      <c r="D54" s="9"/>
      <c r="E54" s="15"/>
      <c r="F54" s="168"/>
      <c r="G54" s="95"/>
      <c r="H54" s="95"/>
      <c r="I54" s="95"/>
      <c r="J54" s="168"/>
      <c r="K54" s="95"/>
      <c r="L54" s="95"/>
    </row>
    <row r="55" spans="1:21" ht="18.899999999999999" customHeight="1">
      <c r="A55" s="14" t="s">
        <v>112</v>
      </c>
      <c r="C55" s="10"/>
      <c r="D55" s="9"/>
      <c r="E55" s="15"/>
      <c r="F55" s="168"/>
      <c r="G55" s="95"/>
      <c r="H55" s="95"/>
      <c r="I55" s="95"/>
      <c r="J55" s="168"/>
      <c r="K55" s="95"/>
      <c r="L55" s="95"/>
    </row>
    <row r="56" spans="1:21" ht="18.899999999999999" customHeight="1">
      <c r="A56" s="23"/>
      <c r="B56" s="14" t="s">
        <v>113</v>
      </c>
      <c r="C56" s="10"/>
      <c r="D56" s="9"/>
      <c r="E56" s="15"/>
      <c r="F56" s="168"/>
      <c r="G56" s="95"/>
      <c r="H56" s="95"/>
      <c r="I56" s="95"/>
      <c r="J56" s="168"/>
      <c r="K56" s="95"/>
      <c r="L56" s="95"/>
      <c r="O56" s="68"/>
      <c r="P56" s="68"/>
      <c r="Q56" s="68"/>
    </row>
    <row r="57" spans="1:21" ht="18.899999999999999" customHeight="1">
      <c r="A57" s="23"/>
      <c r="B57" s="26" t="s">
        <v>114</v>
      </c>
      <c r="C57" s="10"/>
      <c r="D57" s="9"/>
      <c r="E57" s="15"/>
      <c r="F57" s="168"/>
      <c r="G57" s="95"/>
      <c r="H57" s="95"/>
      <c r="I57" s="95"/>
      <c r="J57" s="168"/>
      <c r="K57" s="95"/>
      <c r="L57" s="95"/>
      <c r="O57" s="68"/>
      <c r="P57" s="68"/>
      <c r="Q57" s="68"/>
    </row>
    <row r="58" spans="1:21" ht="18.899999999999999" customHeight="1">
      <c r="A58" s="23"/>
      <c r="C58" s="10" t="s">
        <v>115</v>
      </c>
      <c r="D58" s="9">
        <v>23</v>
      </c>
      <c r="E58" s="15"/>
      <c r="F58" s="171">
        <v>-35315186</v>
      </c>
      <c r="G58" s="95"/>
      <c r="H58" s="95">
        <v>2225484</v>
      </c>
      <c r="I58" s="95"/>
      <c r="J58" s="171">
        <v>-30175486</v>
      </c>
      <c r="K58" s="95"/>
      <c r="L58" s="97">
        <v>0</v>
      </c>
      <c r="O58" s="68"/>
      <c r="P58" s="68"/>
      <c r="Q58" s="68"/>
      <c r="S58" s="64"/>
      <c r="U58" s="64"/>
    </row>
    <row r="59" spans="1:21" ht="18.899999999999999" customHeight="1">
      <c r="A59" s="14" t="s">
        <v>116</v>
      </c>
      <c r="C59" s="10"/>
      <c r="D59" s="9"/>
      <c r="E59" s="15"/>
      <c r="F59" s="168"/>
      <c r="G59" s="95"/>
      <c r="H59" s="95"/>
      <c r="I59" s="95"/>
      <c r="J59" s="168"/>
      <c r="K59" s="95"/>
      <c r="L59" s="95"/>
      <c r="O59" s="68"/>
      <c r="P59" s="68"/>
      <c r="Q59" s="68"/>
      <c r="S59" s="64"/>
      <c r="U59" s="64"/>
    </row>
    <row r="60" spans="1:21" ht="18.899999999999999" customHeight="1">
      <c r="B60" s="14" t="s">
        <v>113</v>
      </c>
      <c r="C60" s="10"/>
      <c r="D60" s="9"/>
      <c r="E60" s="15"/>
      <c r="F60" s="168"/>
      <c r="G60" s="95"/>
      <c r="H60" s="95"/>
      <c r="I60" s="95"/>
      <c r="J60" s="168"/>
      <c r="K60" s="95"/>
      <c r="L60" s="95"/>
      <c r="O60" s="68"/>
      <c r="P60" s="68"/>
      <c r="Q60" s="68"/>
      <c r="S60" s="64"/>
      <c r="U60" s="64"/>
    </row>
    <row r="61" spans="1:21" ht="18.899999999999999" customHeight="1">
      <c r="B61" s="26" t="s">
        <v>117</v>
      </c>
      <c r="D61" s="9"/>
      <c r="E61" s="15"/>
      <c r="F61" s="168"/>
      <c r="G61" s="95"/>
      <c r="H61" s="95"/>
      <c r="I61" s="95"/>
      <c r="J61" s="170"/>
      <c r="K61" s="95"/>
      <c r="L61" s="96"/>
      <c r="O61" s="68"/>
      <c r="P61" s="68"/>
      <c r="Q61" s="68"/>
      <c r="S61" s="64"/>
      <c r="U61" s="64"/>
    </row>
    <row r="62" spans="1:21" ht="18.899999999999999" customHeight="1">
      <c r="C62" s="14" t="s">
        <v>118</v>
      </c>
      <c r="D62" s="9" t="s">
        <v>185</v>
      </c>
      <c r="E62" s="15"/>
      <c r="F62" s="168">
        <v>-64020573</v>
      </c>
      <c r="G62" s="95"/>
      <c r="H62" s="95">
        <v>18132915</v>
      </c>
      <c r="I62" s="95"/>
      <c r="J62" s="168">
        <v>-64216912</v>
      </c>
      <c r="K62" s="95"/>
      <c r="L62" s="95">
        <v>17873971</v>
      </c>
      <c r="O62" s="68"/>
      <c r="P62" s="68"/>
      <c r="Q62" s="68"/>
      <c r="S62" s="64"/>
      <c r="U62" s="64"/>
    </row>
    <row r="63" spans="1:21" ht="18.899999999999999" customHeight="1">
      <c r="B63" s="26" t="s">
        <v>119</v>
      </c>
      <c r="D63" s="9"/>
      <c r="E63" s="15"/>
      <c r="F63" s="170"/>
      <c r="G63" s="95"/>
      <c r="H63" s="96"/>
      <c r="I63" s="95"/>
      <c r="J63" s="168"/>
      <c r="K63" s="95"/>
      <c r="L63" s="95"/>
      <c r="O63" s="63"/>
      <c r="P63" s="68"/>
      <c r="Q63" s="63"/>
      <c r="S63" s="64"/>
      <c r="U63" s="64"/>
    </row>
    <row r="64" spans="1:21" ht="18.899999999999999" customHeight="1">
      <c r="C64" s="14" t="s">
        <v>120</v>
      </c>
      <c r="D64" s="9" t="s">
        <v>178</v>
      </c>
      <c r="E64" s="15"/>
      <c r="F64" s="170">
        <v>67427091</v>
      </c>
      <c r="G64" s="95"/>
      <c r="H64" s="96">
        <v>-21377121</v>
      </c>
      <c r="I64" s="95"/>
      <c r="J64" s="171">
        <v>0</v>
      </c>
      <c r="K64" s="95"/>
      <c r="L64" s="97">
        <v>0</v>
      </c>
      <c r="O64" s="63"/>
      <c r="P64" s="68"/>
      <c r="Q64" s="65"/>
      <c r="S64" s="64"/>
      <c r="U64" s="64"/>
    </row>
    <row r="65" spans="1:21" ht="18.899999999999999" customHeight="1">
      <c r="A65" s="14" t="s">
        <v>121</v>
      </c>
      <c r="C65" s="10"/>
      <c r="D65" s="9"/>
      <c r="E65" s="15"/>
      <c r="F65" s="170"/>
      <c r="G65" s="95"/>
      <c r="H65" s="96"/>
      <c r="I65" s="95"/>
      <c r="J65" s="170"/>
      <c r="K65" s="95"/>
      <c r="L65" s="96"/>
      <c r="O65" s="63"/>
      <c r="P65" s="68"/>
      <c r="Q65" s="63"/>
      <c r="S65" s="64"/>
      <c r="U65" s="64"/>
    </row>
    <row r="66" spans="1:21" ht="18.899999999999999" customHeight="1">
      <c r="B66" s="14" t="s">
        <v>111</v>
      </c>
      <c r="D66" s="9">
        <v>19</v>
      </c>
      <c r="E66" s="15"/>
      <c r="F66" s="172">
        <v>19867151</v>
      </c>
      <c r="G66" s="95"/>
      <c r="H66" s="98">
        <v>-4071681</v>
      </c>
      <c r="I66" s="95"/>
      <c r="J66" s="184">
        <v>18878479</v>
      </c>
      <c r="K66" s="95"/>
      <c r="L66" s="98">
        <v>-3574794</v>
      </c>
      <c r="O66" s="63"/>
      <c r="P66" s="68"/>
      <c r="Q66" s="63"/>
      <c r="S66" s="64"/>
      <c r="U66" s="64"/>
    </row>
    <row r="67" spans="1:21" ht="6" customHeight="1">
      <c r="C67" s="10"/>
      <c r="D67" s="9"/>
      <c r="E67" s="15"/>
      <c r="F67" s="170"/>
      <c r="G67" s="95"/>
      <c r="H67" s="96"/>
      <c r="I67" s="95"/>
      <c r="J67" s="170"/>
      <c r="K67" s="95"/>
      <c r="L67" s="96"/>
      <c r="O67" s="63"/>
      <c r="P67" s="68"/>
      <c r="Q67" s="63"/>
    </row>
    <row r="68" spans="1:21" ht="18.899999999999999" customHeight="1">
      <c r="A68" s="23" t="s">
        <v>122</v>
      </c>
      <c r="C68" s="10"/>
      <c r="D68" s="9"/>
      <c r="E68" s="15"/>
      <c r="F68" s="168"/>
      <c r="G68" s="95"/>
      <c r="H68" s="95"/>
      <c r="I68" s="95"/>
      <c r="J68" s="168"/>
      <c r="K68" s="95"/>
      <c r="L68" s="95"/>
      <c r="O68" s="68"/>
      <c r="P68" s="68"/>
      <c r="Q68" s="68"/>
    </row>
    <row r="69" spans="1:21" ht="18.899999999999999" customHeight="1">
      <c r="B69" s="53" t="s">
        <v>123</v>
      </c>
      <c r="C69" s="54"/>
      <c r="D69" s="9"/>
      <c r="E69" s="15"/>
      <c r="F69" s="185">
        <f>SUM(F58:F66)</f>
        <v>-12041517</v>
      </c>
      <c r="G69" s="95"/>
      <c r="H69" s="108">
        <f>SUM(H58:H66)</f>
        <v>-5090403</v>
      </c>
      <c r="I69" s="95"/>
      <c r="J69" s="185">
        <f>SUM(J58:J66)</f>
        <v>-75513919</v>
      </c>
      <c r="K69" s="95"/>
      <c r="L69" s="108">
        <f>SUM(L58:L66)</f>
        <v>14299177</v>
      </c>
      <c r="O69" s="68"/>
      <c r="P69" s="68"/>
      <c r="Q69" s="68"/>
    </row>
    <row r="70" spans="1:21" ht="6" customHeight="1">
      <c r="C70" s="10"/>
      <c r="D70" s="9"/>
      <c r="E70" s="15"/>
      <c r="F70" s="170"/>
      <c r="G70" s="95"/>
      <c r="H70" s="96"/>
      <c r="I70" s="95"/>
      <c r="J70" s="170"/>
      <c r="K70" s="95"/>
      <c r="L70" s="96"/>
      <c r="O70" s="63"/>
      <c r="P70" s="68"/>
      <c r="Q70" s="63"/>
    </row>
    <row r="71" spans="1:21" ht="18.899999999999999" customHeight="1" thickBot="1">
      <c r="A71" s="23" t="s">
        <v>124</v>
      </c>
      <c r="C71" s="10"/>
      <c r="D71" s="9"/>
      <c r="E71" s="15"/>
      <c r="F71" s="187">
        <f>SUM(F69,F39)</f>
        <v>367516900</v>
      </c>
      <c r="G71" s="95"/>
      <c r="H71" s="121">
        <f>SUM(H69,H39)</f>
        <v>331989979</v>
      </c>
      <c r="I71" s="95"/>
      <c r="J71" s="187">
        <f>SUM(J39+J69)</f>
        <v>550137129</v>
      </c>
      <c r="K71" s="95"/>
      <c r="L71" s="121">
        <f>SUM(L39+L69)</f>
        <v>629027692</v>
      </c>
      <c r="O71" s="68"/>
      <c r="P71" s="68"/>
      <c r="Q71" s="68"/>
    </row>
    <row r="72" spans="1:21" ht="8.15" customHeight="1" thickTop="1">
      <c r="A72" s="23"/>
      <c r="C72" s="10"/>
      <c r="D72" s="9"/>
      <c r="E72" s="15"/>
      <c r="F72" s="168"/>
      <c r="G72" s="95"/>
      <c r="H72" s="95"/>
      <c r="I72" s="95"/>
      <c r="J72" s="168"/>
      <c r="K72" s="95"/>
      <c r="L72" s="95"/>
      <c r="O72" s="68"/>
      <c r="P72" s="68"/>
      <c r="Q72" s="68"/>
    </row>
    <row r="73" spans="1:21" ht="18.899999999999999" customHeight="1">
      <c r="A73" s="23" t="s">
        <v>125</v>
      </c>
      <c r="B73" s="23"/>
      <c r="C73" s="10"/>
      <c r="D73" s="9"/>
      <c r="E73" s="15"/>
      <c r="F73" s="170"/>
      <c r="G73" s="95"/>
      <c r="H73" s="96"/>
      <c r="I73" s="95"/>
      <c r="J73" s="170"/>
      <c r="K73" s="95"/>
      <c r="L73" s="96"/>
      <c r="O73" s="63"/>
      <c r="P73" s="68"/>
      <c r="Q73" s="63"/>
    </row>
    <row r="74" spans="1:21" ht="6" customHeight="1">
      <c r="C74" s="10"/>
      <c r="D74" s="9"/>
      <c r="E74" s="15"/>
      <c r="F74" s="170"/>
      <c r="G74" s="95"/>
      <c r="H74" s="96"/>
      <c r="I74" s="95"/>
      <c r="J74" s="170"/>
      <c r="K74" s="95"/>
      <c r="L74" s="96"/>
      <c r="O74" s="63"/>
      <c r="P74" s="68"/>
      <c r="Q74" s="63"/>
    </row>
    <row r="75" spans="1:21" ht="18.899999999999999" customHeight="1">
      <c r="A75" s="15"/>
      <c r="B75" s="26" t="s">
        <v>183</v>
      </c>
      <c r="C75" s="10"/>
      <c r="D75" s="9"/>
      <c r="E75" s="15"/>
      <c r="F75" s="170">
        <v>379963590</v>
      </c>
      <c r="G75" s="95"/>
      <c r="H75" s="96">
        <v>326168113</v>
      </c>
      <c r="I75" s="95"/>
      <c r="J75" s="170">
        <f>J39</f>
        <v>625651048</v>
      </c>
      <c r="K75" s="95"/>
      <c r="L75" s="96">
        <v>614728515</v>
      </c>
      <c r="O75" s="63"/>
      <c r="P75" s="68"/>
      <c r="Q75" s="63"/>
      <c r="S75" s="64"/>
      <c r="U75" s="64"/>
    </row>
    <row r="76" spans="1:21" ht="18.899999999999999" customHeight="1">
      <c r="A76" s="15"/>
      <c r="B76" s="26" t="s">
        <v>184</v>
      </c>
      <c r="C76" s="10"/>
      <c r="D76" s="9"/>
      <c r="E76" s="15"/>
      <c r="F76" s="172">
        <v>-405173</v>
      </c>
      <c r="G76" s="95"/>
      <c r="H76" s="98">
        <v>10912269</v>
      </c>
      <c r="I76" s="95"/>
      <c r="J76" s="173">
        <v>0</v>
      </c>
      <c r="K76" s="95"/>
      <c r="L76" s="99">
        <v>0</v>
      </c>
      <c r="O76" s="63"/>
      <c r="P76" s="68"/>
      <c r="Q76" s="63"/>
      <c r="S76" s="64"/>
      <c r="U76" s="64"/>
    </row>
    <row r="77" spans="1:21" ht="6" customHeight="1">
      <c r="C77" s="10"/>
      <c r="D77" s="9"/>
      <c r="E77" s="15"/>
      <c r="F77" s="170"/>
      <c r="G77" s="95"/>
      <c r="H77" s="96"/>
      <c r="I77" s="95"/>
      <c r="J77" s="170"/>
      <c r="K77" s="95"/>
      <c r="L77" s="96"/>
      <c r="O77" s="63"/>
      <c r="P77" s="68"/>
      <c r="Q77" s="63"/>
    </row>
    <row r="78" spans="1:21" ht="17.149999999999999" customHeight="1" thickBot="1">
      <c r="A78" s="15"/>
      <c r="C78" s="10"/>
      <c r="D78" s="9"/>
      <c r="E78" s="15"/>
      <c r="F78" s="183">
        <f>SUM(F75:F76)</f>
        <v>379558417</v>
      </c>
      <c r="G78" s="95"/>
      <c r="H78" s="113">
        <f>SUM(H75:H76)</f>
        <v>337080382</v>
      </c>
      <c r="I78" s="95"/>
      <c r="J78" s="183">
        <f>SUM(J75:J77)</f>
        <v>625651048</v>
      </c>
      <c r="K78" s="95"/>
      <c r="L78" s="113">
        <f>SUM(L75:L77)</f>
        <v>614728515</v>
      </c>
      <c r="O78" s="63"/>
      <c r="P78" s="68"/>
      <c r="Q78" s="63"/>
    </row>
    <row r="79" spans="1:21" ht="8.15" customHeight="1" thickTop="1">
      <c r="A79" s="15"/>
      <c r="C79" s="10"/>
      <c r="D79" s="9"/>
      <c r="E79" s="15"/>
      <c r="F79" s="170"/>
      <c r="G79" s="95"/>
      <c r="H79" s="96"/>
      <c r="I79" s="95"/>
      <c r="J79" s="170"/>
      <c r="K79" s="95"/>
      <c r="L79" s="96"/>
      <c r="O79" s="63"/>
      <c r="P79" s="68"/>
      <c r="Q79" s="63"/>
    </row>
    <row r="80" spans="1:21" ht="18.899999999999999" customHeight="1">
      <c r="A80" s="23" t="s">
        <v>126</v>
      </c>
      <c r="C80" s="10"/>
      <c r="D80" s="9"/>
      <c r="E80" s="15"/>
      <c r="F80" s="168"/>
      <c r="G80" s="95"/>
      <c r="H80" s="95"/>
      <c r="I80" s="95"/>
      <c r="J80" s="168"/>
      <c r="K80" s="95"/>
      <c r="L80" s="95"/>
      <c r="O80" s="68"/>
      <c r="P80" s="68"/>
      <c r="Q80" s="68"/>
    </row>
    <row r="81" spans="1:21" ht="6" customHeight="1">
      <c r="C81" s="10"/>
      <c r="D81" s="9"/>
      <c r="E81" s="15"/>
      <c r="F81" s="170"/>
      <c r="G81" s="95"/>
      <c r="H81" s="96"/>
      <c r="I81" s="95"/>
      <c r="J81" s="170"/>
      <c r="K81" s="95"/>
      <c r="L81" s="96"/>
      <c r="O81" s="63"/>
      <c r="P81" s="68"/>
      <c r="Q81" s="63"/>
    </row>
    <row r="82" spans="1:21" ht="18.899999999999999" customHeight="1">
      <c r="B82" s="26" t="s">
        <v>183</v>
      </c>
      <c r="C82" s="10"/>
      <c r="D82" s="9"/>
      <c r="E82" s="15"/>
      <c r="F82" s="168">
        <v>369626721</v>
      </c>
      <c r="G82" s="95"/>
      <c r="H82" s="95">
        <v>320220675</v>
      </c>
      <c r="I82" s="95"/>
      <c r="J82" s="170">
        <f>J71</f>
        <v>550137129</v>
      </c>
      <c r="K82" s="95"/>
      <c r="L82" s="96">
        <v>629027692</v>
      </c>
      <c r="O82" s="68"/>
      <c r="P82" s="68"/>
      <c r="Q82" s="68"/>
      <c r="S82" s="64"/>
      <c r="U82" s="64"/>
    </row>
    <row r="83" spans="1:21" ht="18.899999999999999" customHeight="1">
      <c r="B83" s="26" t="s">
        <v>184</v>
      </c>
      <c r="C83" s="10"/>
      <c r="D83" s="9"/>
      <c r="E83" s="15"/>
      <c r="F83" s="182">
        <v>-2109821</v>
      </c>
      <c r="G83" s="95"/>
      <c r="H83" s="111">
        <v>11769304</v>
      </c>
      <c r="I83" s="95"/>
      <c r="J83" s="173">
        <v>0</v>
      </c>
      <c r="K83" s="95"/>
      <c r="L83" s="99">
        <v>0</v>
      </c>
      <c r="O83" s="65"/>
      <c r="P83" s="68"/>
      <c r="Q83" s="65"/>
      <c r="S83" s="64"/>
      <c r="U83" s="64"/>
    </row>
    <row r="84" spans="1:21" ht="6" customHeight="1">
      <c r="C84" s="10"/>
      <c r="D84" s="9"/>
      <c r="E84" s="15"/>
      <c r="F84" s="170"/>
      <c r="G84" s="95"/>
      <c r="H84" s="96"/>
      <c r="I84" s="95"/>
      <c r="J84" s="170"/>
      <c r="K84" s="95"/>
      <c r="L84" s="96"/>
      <c r="O84" s="63"/>
      <c r="P84" s="68"/>
      <c r="Q84" s="63"/>
    </row>
    <row r="85" spans="1:21" ht="17.149999999999999" customHeight="1" thickBot="1">
      <c r="C85" s="10"/>
      <c r="D85" s="9"/>
      <c r="E85" s="15"/>
      <c r="F85" s="187">
        <f>SUM(F82:F83)</f>
        <v>367516900</v>
      </c>
      <c r="G85" s="95"/>
      <c r="H85" s="121">
        <f>SUM(H82:H83)</f>
        <v>331989979</v>
      </c>
      <c r="I85" s="95"/>
      <c r="J85" s="187">
        <f>SUM(J82:J83)</f>
        <v>550137129</v>
      </c>
      <c r="K85" s="95"/>
      <c r="L85" s="121">
        <f>SUM(L82:L83)</f>
        <v>629027692</v>
      </c>
      <c r="O85" s="68"/>
      <c r="P85" s="68"/>
      <c r="Q85" s="68"/>
    </row>
    <row r="86" spans="1:21" ht="8.15" customHeight="1" thickTop="1">
      <c r="C86" s="10"/>
      <c r="D86" s="9"/>
      <c r="E86" s="15"/>
      <c r="F86" s="189"/>
      <c r="J86" s="189"/>
      <c r="O86" s="68"/>
      <c r="P86" s="68"/>
      <c r="Q86" s="68"/>
    </row>
    <row r="87" spans="1:21" ht="18.899999999999999" customHeight="1">
      <c r="A87" s="23" t="s">
        <v>127</v>
      </c>
      <c r="B87" s="23"/>
      <c r="C87" s="10"/>
      <c r="E87" s="15"/>
      <c r="F87" s="190"/>
      <c r="H87" s="25"/>
      <c r="J87" s="190"/>
      <c r="L87" s="25"/>
      <c r="O87" s="63"/>
      <c r="P87" s="68"/>
      <c r="Q87" s="63"/>
    </row>
    <row r="88" spans="1:21" ht="6" customHeight="1">
      <c r="C88" s="10"/>
      <c r="D88" s="9"/>
      <c r="E88" s="15"/>
      <c r="F88" s="190"/>
      <c r="H88" s="25"/>
      <c r="J88" s="190"/>
      <c r="L88" s="25"/>
      <c r="O88" s="63"/>
      <c r="P88" s="68"/>
      <c r="Q88" s="63"/>
    </row>
    <row r="89" spans="1:21" ht="18.899999999999999" customHeight="1">
      <c r="A89" s="15"/>
      <c r="B89" s="14" t="s">
        <v>128</v>
      </c>
      <c r="C89" s="10"/>
      <c r="D89" s="9"/>
      <c r="E89" s="15"/>
      <c r="F89" s="191"/>
      <c r="G89" s="14"/>
      <c r="H89" s="14"/>
      <c r="I89" s="14"/>
      <c r="J89" s="191"/>
      <c r="K89" s="14"/>
      <c r="L89" s="14"/>
    </row>
    <row r="90" spans="1:21" ht="18.899999999999999" customHeight="1" thickBot="1">
      <c r="A90" s="15"/>
      <c r="C90" s="14" t="s">
        <v>129</v>
      </c>
      <c r="D90" s="9"/>
      <c r="E90" s="15"/>
      <c r="F90" s="192">
        <v>0.44700000000000001</v>
      </c>
      <c r="G90" s="56"/>
      <c r="H90" s="55">
        <v>0.38414297003815895</v>
      </c>
      <c r="I90" s="56"/>
      <c r="J90" s="192">
        <v>0.73685759645734206</v>
      </c>
      <c r="K90" s="57"/>
      <c r="L90" s="55">
        <v>0.72399363428652186</v>
      </c>
      <c r="O90" s="69"/>
      <c r="P90" s="70"/>
      <c r="Q90" s="69"/>
    </row>
    <row r="91" spans="1:21" s="214" customFormat="1" ht="18.899999999999999" customHeight="1" thickTop="1">
      <c r="A91" s="220"/>
      <c r="D91" s="221"/>
      <c r="E91" s="220"/>
      <c r="F91" s="222"/>
      <c r="G91" s="223"/>
      <c r="H91" s="222"/>
      <c r="I91" s="223"/>
      <c r="J91" s="222"/>
      <c r="K91" s="224"/>
      <c r="L91" s="222"/>
      <c r="O91" s="222"/>
      <c r="P91" s="225"/>
      <c r="Q91" s="222"/>
      <c r="R91" s="226"/>
      <c r="S91" s="226"/>
      <c r="T91" s="226"/>
      <c r="U91" s="226"/>
    </row>
    <row r="92" spans="1:21" s="214" customFormat="1" ht="12.8" customHeight="1">
      <c r="A92" s="220"/>
      <c r="C92" s="227"/>
      <c r="D92" s="221"/>
      <c r="E92" s="220"/>
      <c r="F92" s="228"/>
      <c r="G92" s="223"/>
      <c r="H92" s="228"/>
      <c r="I92" s="223"/>
      <c r="J92" s="228"/>
      <c r="K92" s="223"/>
      <c r="L92" s="228"/>
      <c r="O92" s="226"/>
      <c r="P92" s="226"/>
      <c r="Q92" s="226"/>
      <c r="R92" s="226"/>
      <c r="S92" s="226"/>
      <c r="T92" s="226"/>
      <c r="U92" s="226"/>
    </row>
    <row r="93" spans="1:21" ht="21.95" customHeight="1">
      <c r="A93" s="58" t="str">
        <f>'P 2-5'!A79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93" s="27"/>
      <c r="C93" s="48"/>
      <c r="D93" s="13"/>
      <c r="E93" s="28"/>
      <c r="F93" s="33"/>
      <c r="G93" s="33"/>
      <c r="H93" s="33"/>
      <c r="I93" s="33"/>
      <c r="J93" s="33"/>
      <c r="K93" s="33"/>
      <c r="L93" s="33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  <ignoredErrors>
    <ignoredError sqref="D6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zoomScale="130" zoomScaleNormal="130" zoomScaleSheetLayoutView="100" workbookViewId="0">
      <selection activeCell="F4" sqref="F4"/>
    </sheetView>
  </sheetViews>
  <sheetFormatPr defaultColWidth="8.4140625" defaultRowHeight="18.899999999999999" customHeight="1"/>
  <cols>
    <col min="1" max="2" width="1.58203125" style="2" customWidth="1"/>
    <col min="3" max="3" width="26.83203125" style="1" customWidth="1"/>
    <col min="4" max="4" width="9.25" style="143" customWidth="1"/>
    <col min="5" max="5" width="0.4140625" style="143" customWidth="1"/>
    <col min="6" max="6" width="9.75" style="143" customWidth="1"/>
    <col min="7" max="7" width="0.4140625" style="143" customWidth="1"/>
    <col min="8" max="8" width="8.75" style="143" customWidth="1"/>
    <col min="9" max="9" width="0.4140625" style="143" customWidth="1"/>
    <col min="10" max="10" width="9.25" style="143" customWidth="1"/>
    <col min="11" max="11" width="0.4140625" style="143" customWidth="1"/>
    <col min="12" max="12" width="9.75" style="143" customWidth="1"/>
    <col min="13" max="13" width="0.4140625" style="143" customWidth="1"/>
    <col min="14" max="14" width="12" style="143" customWidth="1"/>
    <col min="15" max="15" width="0.4140625" style="143" customWidth="1"/>
    <col min="16" max="16" width="12.1640625" style="143" customWidth="1"/>
    <col min="17" max="17" width="0.4140625" style="143" customWidth="1"/>
    <col min="18" max="18" width="12.4140625" style="143" customWidth="1"/>
    <col min="19" max="19" width="0.4140625" style="143" customWidth="1"/>
    <col min="20" max="20" width="11.25" style="143" customWidth="1"/>
    <col min="21" max="21" width="0.4140625" style="143" customWidth="1"/>
    <col min="22" max="22" width="9.75" style="143" customWidth="1"/>
    <col min="23" max="23" width="0.4140625" style="143" customWidth="1"/>
    <col min="24" max="24" width="9.25" style="143" customWidth="1"/>
    <col min="25" max="25" width="0.4140625" style="143" customWidth="1"/>
    <col min="26" max="26" width="9" style="143" customWidth="1"/>
    <col min="27" max="255" width="8.4140625" style="2"/>
    <col min="256" max="257" width="1.58203125" style="2" customWidth="1"/>
    <col min="258" max="258" width="19.4140625" style="2" customWidth="1"/>
    <col min="259" max="259" width="0.4140625" style="2" customWidth="1"/>
    <col min="260" max="260" width="7.25" style="2" customWidth="1"/>
    <col min="261" max="261" width="0.4140625" style="2" customWidth="1"/>
    <col min="262" max="262" width="7.58203125" style="2" bestFit="1" customWidth="1"/>
    <col min="263" max="263" width="0.4140625" style="2" customWidth="1"/>
    <col min="264" max="264" width="6.75" style="2" customWidth="1"/>
    <col min="265" max="265" width="0.4140625" style="2" customWidth="1"/>
    <col min="266" max="266" width="7.75" style="2" bestFit="1" customWidth="1"/>
    <col min="267" max="267" width="0.4140625" style="2" customWidth="1"/>
    <col min="268" max="268" width="7.75" style="2" customWidth="1"/>
    <col min="269" max="269" width="0.4140625" style="2" customWidth="1"/>
    <col min="270" max="270" width="9.25" style="2" customWidth="1"/>
    <col min="271" max="271" width="0.4140625" style="2" customWidth="1"/>
    <col min="272" max="272" width="9.25" style="2" customWidth="1"/>
    <col min="273" max="273" width="0.4140625" style="2" customWidth="1"/>
    <col min="274" max="274" width="9.75" style="2" customWidth="1"/>
    <col min="275" max="275" width="0.4140625" style="2" customWidth="1"/>
    <col min="276" max="276" width="9.1640625" style="2" customWidth="1"/>
    <col min="277" max="277" width="0.4140625" style="2" customWidth="1"/>
    <col min="278" max="278" width="7.75" style="2" customWidth="1"/>
    <col min="279" max="279" width="0.4140625" style="2" customWidth="1"/>
    <col min="280" max="280" width="7.1640625" style="2" customWidth="1"/>
    <col min="281" max="281" width="0.4140625" style="2" customWidth="1"/>
    <col min="282" max="282" width="7.58203125" style="2" bestFit="1" customWidth="1"/>
    <col min="283" max="511" width="8.4140625" style="2"/>
    <col min="512" max="513" width="1.58203125" style="2" customWidth="1"/>
    <col min="514" max="514" width="19.4140625" style="2" customWidth="1"/>
    <col min="515" max="515" width="0.4140625" style="2" customWidth="1"/>
    <col min="516" max="516" width="7.25" style="2" customWidth="1"/>
    <col min="517" max="517" width="0.4140625" style="2" customWidth="1"/>
    <col min="518" max="518" width="7.58203125" style="2" bestFit="1" customWidth="1"/>
    <col min="519" max="519" width="0.4140625" style="2" customWidth="1"/>
    <col min="520" max="520" width="6.75" style="2" customWidth="1"/>
    <col min="521" max="521" width="0.4140625" style="2" customWidth="1"/>
    <col min="522" max="522" width="7.75" style="2" bestFit="1" customWidth="1"/>
    <col min="523" max="523" width="0.4140625" style="2" customWidth="1"/>
    <col min="524" max="524" width="7.75" style="2" customWidth="1"/>
    <col min="525" max="525" width="0.4140625" style="2" customWidth="1"/>
    <col min="526" max="526" width="9.25" style="2" customWidth="1"/>
    <col min="527" max="527" width="0.4140625" style="2" customWidth="1"/>
    <col min="528" max="528" width="9.25" style="2" customWidth="1"/>
    <col min="529" max="529" width="0.4140625" style="2" customWidth="1"/>
    <col min="530" max="530" width="9.75" style="2" customWidth="1"/>
    <col min="531" max="531" width="0.4140625" style="2" customWidth="1"/>
    <col min="532" max="532" width="9.1640625" style="2" customWidth="1"/>
    <col min="533" max="533" width="0.4140625" style="2" customWidth="1"/>
    <col min="534" max="534" width="7.75" style="2" customWidth="1"/>
    <col min="535" max="535" width="0.4140625" style="2" customWidth="1"/>
    <col min="536" max="536" width="7.1640625" style="2" customWidth="1"/>
    <col min="537" max="537" width="0.4140625" style="2" customWidth="1"/>
    <col min="538" max="538" width="7.58203125" style="2" bestFit="1" customWidth="1"/>
    <col min="539" max="767" width="8.4140625" style="2"/>
    <col min="768" max="769" width="1.58203125" style="2" customWidth="1"/>
    <col min="770" max="770" width="19.4140625" style="2" customWidth="1"/>
    <col min="771" max="771" width="0.4140625" style="2" customWidth="1"/>
    <col min="772" max="772" width="7.25" style="2" customWidth="1"/>
    <col min="773" max="773" width="0.4140625" style="2" customWidth="1"/>
    <col min="774" max="774" width="7.58203125" style="2" bestFit="1" customWidth="1"/>
    <col min="775" max="775" width="0.4140625" style="2" customWidth="1"/>
    <col min="776" max="776" width="6.75" style="2" customWidth="1"/>
    <col min="777" max="777" width="0.4140625" style="2" customWidth="1"/>
    <col min="778" max="778" width="7.75" style="2" bestFit="1" customWidth="1"/>
    <col min="779" max="779" width="0.4140625" style="2" customWidth="1"/>
    <col min="780" max="780" width="7.75" style="2" customWidth="1"/>
    <col min="781" max="781" width="0.4140625" style="2" customWidth="1"/>
    <col min="782" max="782" width="9.25" style="2" customWidth="1"/>
    <col min="783" max="783" width="0.4140625" style="2" customWidth="1"/>
    <col min="784" max="784" width="9.25" style="2" customWidth="1"/>
    <col min="785" max="785" width="0.4140625" style="2" customWidth="1"/>
    <col min="786" max="786" width="9.75" style="2" customWidth="1"/>
    <col min="787" max="787" width="0.4140625" style="2" customWidth="1"/>
    <col min="788" max="788" width="9.1640625" style="2" customWidth="1"/>
    <col min="789" max="789" width="0.4140625" style="2" customWidth="1"/>
    <col min="790" max="790" width="7.75" style="2" customWidth="1"/>
    <col min="791" max="791" width="0.4140625" style="2" customWidth="1"/>
    <col min="792" max="792" width="7.1640625" style="2" customWidth="1"/>
    <col min="793" max="793" width="0.4140625" style="2" customWidth="1"/>
    <col min="794" max="794" width="7.58203125" style="2" bestFit="1" customWidth="1"/>
    <col min="795" max="1023" width="8.4140625" style="2"/>
    <col min="1024" max="1025" width="1.58203125" style="2" customWidth="1"/>
    <col min="1026" max="1026" width="19.4140625" style="2" customWidth="1"/>
    <col min="1027" max="1027" width="0.4140625" style="2" customWidth="1"/>
    <col min="1028" max="1028" width="7.25" style="2" customWidth="1"/>
    <col min="1029" max="1029" width="0.4140625" style="2" customWidth="1"/>
    <col min="1030" max="1030" width="7.58203125" style="2" bestFit="1" customWidth="1"/>
    <col min="1031" max="1031" width="0.4140625" style="2" customWidth="1"/>
    <col min="1032" max="1032" width="6.75" style="2" customWidth="1"/>
    <col min="1033" max="1033" width="0.4140625" style="2" customWidth="1"/>
    <col min="1034" max="1034" width="7.75" style="2" bestFit="1" customWidth="1"/>
    <col min="1035" max="1035" width="0.4140625" style="2" customWidth="1"/>
    <col min="1036" max="1036" width="7.75" style="2" customWidth="1"/>
    <col min="1037" max="1037" width="0.4140625" style="2" customWidth="1"/>
    <col min="1038" max="1038" width="9.25" style="2" customWidth="1"/>
    <col min="1039" max="1039" width="0.4140625" style="2" customWidth="1"/>
    <col min="1040" max="1040" width="9.25" style="2" customWidth="1"/>
    <col min="1041" max="1041" width="0.4140625" style="2" customWidth="1"/>
    <col min="1042" max="1042" width="9.75" style="2" customWidth="1"/>
    <col min="1043" max="1043" width="0.4140625" style="2" customWidth="1"/>
    <col min="1044" max="1044" width="9.1640625" style="2" customWidth="1"/>
    <col min="1045" max="1045" width="0.4140625" style="2" customWidth="1"/>
    <col min="1046" max="1046" width="7.75" style="2" customWidth="1"/>
    <col min="1047" max="1047" width="0.4140625" style="2" customWidth="1"/>
    <col min="1048" max="1048" width="7.1640625" style="2" customWidth="1"/>
    <col min="1049" max="1049" width="0.4140625" style="2" customWidth="1"/>
    <col min="1050" max="1050" width="7.58203125" style="2" bestFit="1" customWidth="1"/>
    <col min="1051" max="1279" width="8.4140625" style="2"/>
    <col min="1280" max="1281" width="1.58203125" style="2" customWidth="1"/>
    <col min="1282" max="1282" width="19.4140625" style="2" customWidth="1"/>
    <col min="1283" max="1283" width="0.4140625" style="2" customWidth="1"/>
    <col min="1284" max="1284" width="7.25" style="2" customWidth="1"/>
    <col min="1285" max="1285" width="0.4140625" style="2" customWidth="1"/>
    <col min="1286" max="1286" width="7.58203125" style="2" bestFit="1" customWidth="1"/>
    <col min="1287" max="1287" width="0.4140625" style="2" customWidth="1"/>
    <col min="1288" max="1288" width="6.75" style="2" customWidth="1"/>
    <col min="1289" max="1289" width="0.4140625" style="2" customWidth="1"/>
    <col min="1290" max="1290" width="7.75" style="2" bestFit="1" customWidth="1"/>
    <col min="1291" max="1291" width="0.4140625" style="2" customWidth="1"/>
    <col min="1292" max="1292" width="7.75" style="2" customWidth="1"/>
    <col min="1293" max="1293" width="0.4140625" style="2" customWidth="1"/>
    <col min="1294" max="1294" width="9.25" style="2" customWidth="1"/>
    <col min="1295" max="1295" width="0.4140625" style="2" customWidth="1"/>
    <col min="1296" max="1296" width="9.25" style="2" customWidth="1"/>
    <col min="1297" max="1297" width="0.4140625" style="2" customWidth="1"/>
    <col min="1298" max="1298" width="9.75" style="2" customWidth="1"/>
    <col min="1299" max="1299" width="0.4140625" style="2" customWidth="1"/>
    <col min="1300" max="1300" width="9.1640625" style="2" customWidth="1"/>
    <col min="1301" max="1301" width="0.4140625" style="2" customWidth="1"/>
    <col min="1302" max="1302" width="7.75" style="2" customWidth="1"/>
    <col min="1303" max="1303" width="0.4140625" style="2" customWidth="1"/>
    <col min="1304" max="1304" width="7.1640625" style="2" customWidth="1"/>
    <col min="1305" max="1305" width="0.4140625" style="2" customWidth="1"/>
    <col min="1306" max="1306" width="7.58203125" style="2" bestFit="1" customWidth="1"/>
    <col min="1307" max="1535" width="8.4140625" style="2"/>
    <col min="1536" max="1537" width="1.58203125" style="2" customWidth="1"/>
    <col min="1538" max="1538" width="19.4140625" style="2" customWidth="1"/>
    <col min="1539" max="1539" width="0.4140625" style="2" customWidth="1"/>
    <col min="1540" max="1540" width="7.25" style="2" customWidth="1"/>
    <col min="1541" max="1541" width="0.4140625" style="2" customWidth="1"/>
    <col min="1542" max="1542" width="7.58203125" style="2" bestFit="1" customWidth="1"/>
    <col min="1543" max="1543" width="0.4140625" style="2" customWidth="1"/>
    <col min="1544" max="1544" width="6.75" style="2" customWidth="1"/>
    <col min="1545" max="1545" width="0.4140625" style="2" customWidth="1"/>
    <col min="1546" max="1546" width="7.75" style="2" bestFit="1" customWidth="1"/>
    <col min="1547" max="1547" width="0.4140625" style="2" customWidth="1"/>
    <col min="1548" max="1548" width="7.75" style="2" customWidth="1"/>
    <col min="1549" max="1549" width="0.4140625" style="2" customWidth="1"/>
    <col min="1550" max="1550" width="9.25" style="2" customWidth="1"/>
    <col min="1551" max="1551" width="0.4140625" style="2" customWidth="1"/>
    <col min="1552" max="1552" width="9.25" style="2" customWidth="1"/>
    <col min="1553" max="1553" width="0.4140625" style="2" customWidth="1"/>
    <col min="1554" max="1554" width="9.75" style="2" customWidth="1"/>
    <col min="1555" max="1555" width="0.4140625" style="2" customWidth="1"/>
    <col min="1556" max="1556" width="9.1640625" style="2" customWidth="1"/>
    <col min="1557" max="1557" width="0.4140625" style="2" customWidth="1"/>
    <col min="1558" max="1558" width="7.75" style="2" customWidth="1"/>
    <col min="1559" max="1559" width="0.4140625" style="2" customWidth="1"/>
    <col min="1560" max="1560" width="7.1640625" style="2" customWidth="1"/>
    <col min="1561" max="1561" width="0.4140625" style="2" customWidth="1"/>
    <col min="1562" max="1562" width="7.58203125" style="2" bestFit="1" customWidth="1"/>
    <col min="1563" max="1791" width="8.4140625" style="2"/>
    <col min="1792" max="1793" width="1.58203125" style="2" customWidth="1"/>
    <col min="1794" max="1794" width="19.4140625" style="2" customWidth="1"/>
    <col min="1795" max="1795" width="0.4140625" style="2" customWidth="1"/>
    <col min="1796" max="1796" width="7.25" style="2" customWidth="1"/>
    <col min="1797" max="1797" width="0.4140625" style="2" customWidth="1"/>
    <col min="1798" max="1798" width="7.58203125" style="2" bestFit="1" customWidth="1"/>
    <col min="1799" max="1799" width="0.4140625" style="2" customWidth="1"/>
    <col min="1800" max="1800" width="6.75" style="2" customWidth="1"/>
    <col min="1801" max="1801" width="0.4140625" style="2" customWidth="1"/>
    <col min="1802" max="1802" width="7.75" style="2" bestFit="1" customWidth="1"/>
    <col min="1803" max="1803" width="0.4140625" style="2" customWidth="1"/>
    <col min="1804" max="1804" width="7.75" style="2" customWidth="1"/>
    <col min="1805" max="1805" width="0.4140625" style="2" customWidth="1"/>
    <col min="1806" max="1806" width="9.25" style="2" customWidth="1"/>
    <col min="1807" max="1807" width="0.4140625" style="2" customWidth="1"/>
    <col min="1808" max="1808" width="9.25" style="2" customWidth="1"/>
    <col min="1809" max="1809" width="0.4140625" style="2" customWidth="1"/>
    <col min="1810" max="1810" width="9.75" style="2" customWidth="1"/>
    <col min="1811" max="1811" width="0.4140625" style="2" customWidth="1"/>
    <col min="1812" max="1812" width="9.1640625" style="2" customWidth="1"/>
    <col min="1813" max="1813" width="0.4140625" style="2" customWidth="1"/>
    <col min="1814" max="1814" width="7.75" style="2" customWidth="1"/>
    <col min="1815" max="1815" width="0.4140625" style="2" customWidth="1"/>
    <col min="1816" max="1816" width="7.1640625" style="2" customWidth="1"/>
    <col min="1817" max="1817" width="0.4140625" style="2" customWidth="1"/>
    <col min="1818" max="1818" width="7.58203125" style="2" bestFit="1" customWidth="1"/>
    <col min="1819" max="2047" width="8.4140625" style="2"/>
    <col min="2048" max="2049" width="1.58203125" style="2" customWidth="1"/>
    <col min="2050" max="2050" width="19.4140625" style="2" customWidth="1"/>
    <col min="2051" max="2051" width="0.4140625" style="2" customWidth="1"/>
    <col min="2052" max="2052" width="7.25" style="2" customWidth="1"/>
    <col min="2053" max="2053" width="0.4140625" style="2" customWidth="1"/>
    <col min="2054" max="2054" width="7.58203125" style="2" bestFit="1" customWidth="1"/>
    <col min="2055" max="2055" width="0.4140625" style="2" customWidth="1"/>
    <col min="2056" max="2056" width="6.75" style="2" customWidth="1"/>
    <col min="2057" max="2057" width="0.4140625" style="2" customWidth="1"/>
    <col min="2058" max="2058" width="7.75" style="2" bestFit="1" customWidth="1"/>
    <col min="2059" max="2059" width="0.4140625" style="2" customWidth="1"/>
    <col min="2060" max="2060" width="7.75" style="2" customWidth="1"/>
    <col min="2061" max="2061" width="0.4140625" style="2" customWidth="1"/>
    <col min="2062" max="2062" width="9.25" style="2" customWidth="1"/>
    <col min="2063" max="2063" width="0.4140625" style="2" customWidth="1"/>
    <col min="2064" max="2064" width="9.25" style="2" customWidth="1"/>
    <col min="2065" max="2065" width="0.4140625" style="2" customWidth="1"/>
    <col min="2066" max="2066" width="9.75" style="2" customWidth="1"/>
    <col min="2067" max="2067" width="0.4140625" style="2" customWidth="1"/>
    <col min="2068" max="2068" width="9.1640625" style="2" customWidth="1"/>
    <col min="2069" max="2069" width="0.4140625" style="2" customWidth="1"/>
    <col min="2070" max="2070" width="7.75" style="2" customWidth="1"/>
    <col min="2071" max="2071" width="0.4140625" style="2" customWidth="1"/>
    <col min="2072" max="2072" width="7.1640625" style="2" customWidth="1"/>
    <col min="2073" max="2073" width="0.4140625" style="2" customWidth="1"/>
    <col min="2074" max="2074" width="7.58203125" style="2" bestFit="1" customWidth="1"/>
    <col min="2075" max="2303" width="8.4140625" style="2"/>
    <col min="2304" max="2305" width="1.58203125" style="2" customWidth="1"/>
    <col min="2306" max="2306" width="19.4140625" style="2" customWidth="1"/>
    <col min="2307" max="2307" width="0.4140625" style="2" customWidth="1"/>
    <col min="2308" max="2308" width="7.25" style="2" customWidth="1"/>
    <col min="2309" max="2309" width="0.4140625" style="2" customWidth="1"/>
    <col min="2310" max="2310" width="7.58203125" style="2" bestFit="1" customWidth="1"/>
    <col min="2311" max="2311" width="0.4140625" style="2" customWidth="1"/>
    <col min="2312" max="2312" width="6.75" style="2" customWidth="1"/>
    <col min="2313" max="2313" width="0.4140625" style="2" customWidth="1"/>
    <col min="2314" max="2314" width="7.75" style="2" bestFit="1" customWidth="1"/>
    <col min="2315" max="2315" width="0.4140625" style="2" customWidth="1"/>
    <col min="2316" max="2316" width="7.75" style="2" customWidth="1"/>
    <col min="2317" max="2317" width="0.4140625" style="2" customWidth="1"/>
    <col min="2318" max="2318" width="9.25" style="2" customWidth="1"/>
    <col min="2319" max="2319" width="0.4140625" style="2" customWidth="1"/>
    <col min="2320" max="2320" width="9.25" style="2" customWidth="1"/>
    <col min="2321" max="2321" width="0.4140625" style="2" customWidth="1"/>
    <col min="2322" max="2322" width="9.75" style="2" customWidth="1"/>
    <col min="2323" max="2323" width="0.4140625" style="2" customWidth="1"/>
    <col min="2324" max="2324" width="9.1640625" style="2" customWidth="1"/>
    <col min="2325" max="2325" width="0.4140625" style="2" customWidth="1"/>
    <col min="2326" max="2326" width="7.75" style="2" customWidth="1"/>
    <col min="2327" max="2327" width="0.4140625" style="2" customWidth="1"/>
    <col min="2328" max="2328" width="7.1640625" style="2" customWidth="1"/>
    <col min="2329" max="2329" width="0.4140625" style="2" customWidth="1"/>
    <col min="2330" max="2330" width="7.58203125" style="2" bestFit="1" customWidth="1"/>
    <col min="2331" max="2559" width="8.4140625" style="2"/>
    <col min="2560" max="2561" width="1.58203125" style="2" customWidth="1"/>
    <col min="2562" max="2562" width="19.4140625" style="2" customWidth="1"/>
    <col min="2563" max="2563" width="0.4140625" style="2" customWidth="1"/>
    <col min="2564" max="2564" width="7.25" style="2" customWidth="1"/>
    <col min="2565" max="2565" width="0.4140625" style="2" customWidth="1"/>
    <col min="2566" max="2566" width="7.58203125" style="2" bestFit="1" customWidth="1"/>
    <col min="2567" max="2567" width="0.4140625" style="2" customWidth="1"/>
    <col min="2568" max="2568" width="6.75" style="2" customWidth="1"/>
    <col min="2569" max="2569" width="0.4140625" style="2" customWidth="1"/>
    <col min="2570" max="2570" width="7.75" style="2" bestFit="1" customWidth="1"/>
    <col min="2571" max="2571" width="0.4140625" style="2" customWidth="1"/>
    <col min="2572" max="2572" width="7.75" style="2" customWidth="1"/>
    <col min="2573" max="2573" width="0.4140625" style="2" customWidth="1"/>
    <col min="2574" max="2574" width="9.25" style="2" customWidth="1"/>
    <col min="2575" max="2575" width="0.4140625" style="2" customWidth="1"/>
    <col min="2576" max="2576" width="9.25" style="2" customWidth="1"/>
    <col min="2577" max="2577" width="0.4140625" style="2" customWidth="1"/>
    <col min="2578" max="2578" width="9.75" style="2" customWidth="1"/>
    <col min="2579" max="2579" width="0.4140625" style="2" customWidth="1"/>
    <col min="2580" max="2580" width="9.1640625" style="2" customWidth="1"/>
    <col min="2581" max="2581" width="0.4140625" style="2" customWidth="1"/>
    <col min="2582" max="2582" width="7.75" style="2" customWidth="1"/>
    <col min="2583" max="2583" width="0.4140625" style="2" customWidth="1"/>
    <col min="2584" max="2584" width="7.1640625" style="2" customWidth="1"/>
    <col min="2585" max="2585" width="0.4140625" style="2" customWidth="1"/>
    <col min="2586" max="2586" width="7.58203125" style="2" bestFit="1" customWidth="1"/>
    <col min="2587" max="2815" width="8.4140625" style="2"/>
    <col min="2816" max="2817" width="1.58203125" style="2" customWidth="1"/>
    <col min="2818" max="2818" width="19.4140625" style="2" customWidth="1"/>
    <col min="2819" max="2819" width="0.4140625" style="2" customWidth="1"/>
    <col min="2820" max="2820" width="7.25" style="2" customWidth="1"/>
    <col min="2821" max="2821" width="0.4140625" style="2" customWidth="1"/>
    <col min="2822" max="2822" width="7.58203125" style="2" bestFit="1" customWidth="1"/>
    <col min="2823" max="2823" width="0.4140625" style="2" customWidth="1"/>
    <col min="2824" max="2824" width="6.75" style="2" customWidth="1"/>
    <col min="2825" max="2825" width="0.4140625" style="2" customWidth="1"/>
    <col min="2826" max="2826" width="7.75" style="2" bestFit="1" customWidth="1"/>
    <col min="2827" max="2827" width="0.4140625" style="2" customWidth="1"/>
    <col min="2828" max="2828" width="7.75" style="2" customWidth="1"/>
    <col min="2829" max="2829" width="0.4140625" style="2" customWidth="1"/>
    <col min="2830" max="2830" width="9.25" style="2" customWidth="1"/>
    <col min="2831" max="2831" width="0.4140625" style="2" customWidth="1"/>
    <col min="2832" max="2832" width="9.25" style="2" customWidth="1"/>
    <col min="2833" max="2833" width="0.4140625" style="2" customWidth="1"/>
    <col min="2834" max="2834" width="9.75" style="2" customWidth="1"/>
    <col min="2835" max="2835" width="0.4140625" style="2" customWidth="1"/>
    <col min="2836" max="2836" width="9.1640625" style="2" customWidth="1"/>
    <col min="2837" max="2837" width="0.4140625" style="2" customWidth="1"/>
    <col min="2838" max="2838" width="7.75" style="2" customWidth="1"/>
    <col min="2839" max="2839" width="0.4140625" style="2" customWidth="1"/>
    <col min="2840" max="2840" width="7.1640625" style="2" customWidth="1"/>
    <col min="2841" max="2841" width="0.4140625" style="2" customWidth="1"/>
    <col min="2842" max="2842" width="7.58203125" style="2" bestFit="1" customWidth="1"/>
    <col min="2843" max="3071" width="8.4140625" style="2"/>
    <col min="3072" max="3073" width="1.58203125" style="2" customWidth="1"/>
    <col min="3074" max="3074" width="19.4140625" style="2" customWidth="1"/>
    <col min="3075" max="3075" width="0.4140625" style="2" customWidth="1"/>
    <col min="3076" max="3076" width="7.25" style="2" customWidth="1"/>
    <col min="3077" max="3077" width="0.4140625" style="2" customWidth="1"/>
    <col min="3078" max="3078" width="7.58203125" style="2" bestFit="1" customWidth="1"/>
    <col min="3079" max="3079" width="0.4140625" style="2" customWidth="1"/>
    <col min="3080" max="3080" width="6.75" style="2" customWidth="1"/>
    <col min="3081" max="3081" width="0.4140625" style="2" customWidth="1"/>
    <col min="3082" max="3082" width="7.75" style="2" bestFit="1" customWidth="1"/>
    <col min="3083" max="3083" width="0.4140625" style="2" customWidth="1"/>
    <col min="3084" max="3084" width="7.75" style="2" customWidth="1"/>
    <col min="3085" max="3085" width="0.4140625" style="2" customWidth="1"/>
    <col min="3086" max="3086" width="9.25" style="2" customWidth="1"/>
    <col min="3087" max="3087" width="0.4140625" style="2" customWidth="1"/>
    <col min="3088" max="3088" width="9.25" style="2" customWidth="1"/>
    <col min="3089" max="3089" width="0.4140625" style="2" customWidth="1"/>
    <col min="3090" max="3090" width="9.75" style="2" customWidth="1"/>
    <col min="3091" max="3091" width="0.4140625" style="2" customWidth="1"/>
    <col min="3092" max="3092" width="9.1640625" style="2" customWidth="1"/>
    <col min="3093" max="3093" width="0.4140625" style="2" customWidth="1"/>
    <col min="3094" max="3094" width="7.75" style="2" customWidth="1"/>
    <col min="3095" max="3095" width="0.4140625" style="2" customWidth="1"/>
    <col min="3096" max="3096" width="7.1640625" style="2" customWidth="1"/>
    <col min="3097" max="3097" width="0.4140625" style="2" customWidth="1"/>
    <col min="3098" max="3098" width="7.58203125" style="2" bestFit="1" customWidth="1"/>
    <col min="3099" max="3327" width="8.4140625" style="2"/>
    <col min="3328" max="3329" width="1.58203125" style="2" customWidth="1"/>
    <col min="3330" max="3330" width="19.4140625" style="2" customWidth="1"/>
    <col min="3331" max="3331" width="0.4140625" style="2" customWidth="1"/>
    <col min="3332" max="3332" width="7.25" style="2" customWidth="1"/>
    <col min="3333" max="3333" width="0.4140625" style="2" customWidth="1"/>
    <col min="3334" max="3334" width="7.58203125" style="2" bestFit="1" customWidth="1"/>
    <col min="3335" max="3335" width="0.4140625" style="2" customWidth="1"/>
    <col min="3336" max="3336" width="6.75" style="2" customWidth="1"/>
    <col min="3337" max="3337" width="0.4140625" style="2" customWidth="1"/>
    <col min="3338" max="3338" width="7.75" style="2" bestFit="1" customWidth="1"/>
    <col min="3339" max="3339" width="0.4140625" style="2" customWidth="1"/>
    <col min="3340" max="3340" width="7.75" style="2" customWidth="1"/>
    <col min="3341" max="3341" width="0.4140625" style="2" customWidth="1"/>
    <col min="3342" max="3342" width="9.25" style="2" customWidth="1"/>
    <col min="3343" max="3343" width="0.4140625" style="2" customWidth="1"/>
    <col min="3344" max="3344" width="9.25" style="2" customWidth="1"/>
    <col min="3345" max="3345" width="0.4140625" style="2" customWidth="1"/>
    <col min="3346" max="3346" width="9.75" style="2" customWidth="1"/>
    <col min="3347" max="3347" width="0.4140625" style="2" customWidth="1"/>
    <col min="3348" max="3348" width="9.1640625" style="2" customWidth="1"/>
    <col min="3349" max="3349" width="0.4140625" style="2" customWidth="1"/>
    <col min="3350" max="3350" width="7.75" style="2" customWidth="1"/>
    <col min="3351" max="3351" width="0.4140625" style="2" customWidth="1"/>
    <col min="3352" max="3352" width="7.1640625" style="2" customWidth="1"/>
    <col min="3353" max="3353" width="0.4140625" style="2" customWidth="1"/>
    <col min="3354" max="3354" width="7.58203125" style="2" bestFit="1" customWidth="1"/>
    <col min="3355" max="3583" width="8.4140625" style="2"/>
    <col min="3584" max="3585" width="1.58203125" style="2" customWidth="1"/>
    <col min="3586" max="3586" width="19.4140625" style="2" customWidth="1"/>
    <col min="3587" max="3587" width="0.4140625" style="2" customWidth="1"/>
    <col min="3588" max="3588" width="7.25" style="2" customWidth="1"/>
    <col min="3589" max="3589" width="0.4140625" style="2" customWidth="1"/>
    <col min="3590" max="3590" width="7.58203125" style="2" bestFit="1" customWidth="1"/>
    <col min="3591" max="3591" width="0.4140625" style="2" customWidth="1"/>
    <col min="3592" max="3592" width="6.75" style="2" customWidth="1"/>
    <col min="3593" max="3593" width="0.4140625" style="2" customWidth="1"/>
    <col min="3594" max="3594" width="7.75" style="2" bestFit="1" customWidth="1"/>
    <col min="3595" max="3595" width="0.4140625" style="2" customWidth="1"/>
    <col min="3596" max="3596" width="7.75" style="2" customWidth="1"/>
    <col min="3597" max="3597" width="0.4140625" style="2" customWidth="1"/>
    <col min="3598" max="3598" width="9.25" style="2" customWidth="1"/>
    <col min="3599" max="3599" width="0.4140625" style="2" customWidth="1"/>
    <col min="3600" max="3600" width="9.25" style="2" customWidth="1"/>
    <col min="3601" max="3601" width="0.4140625" style="2" customWidth="1"/>
    <col min="3602" max="3602" width="9.75" style="2" customWidth="1"/>
    <col min="3603" max="3603" width="0.4140625" style="2" customWidth="1"/>
    <col min="3604" max="3604" width="9.1640625" style="2" customWidth="1"/>
    <col min="3605" max="3605" width="0.4140625" style="2" customWidth="1"/>
    <col min="3606" max="3606" width="7.75" style="2" customWidth="1"/>
    <col min="3607" max="3607" width="0.4140625" style="2" customWidth="1"/>
    <col min="3608" max="3608" width="7.1640625" style="2" customWidth="1"/>
    <col min="3609" max="3609" width="0.4140625" style="2" customWidth="1"/>
    <col min="3610" max="3610" width="7.58203125" style="2" bestFit="1" customWidth="1"/>
    <col min="3611" max="3839" width="8.4140625" style="2"/>
    <col min="3840" max="3841" width="1.58203125" style="2" customWidth="1"/>
    <col min="3842" max="3842" width="19.4140625" style="2" customWidth="1"/>
    <col min="3843" max="3843" width="0.4140625" style="2" customWidth="1"/>
    <col min="3844" max="3844" width="7.25" style="2" customWidth="1"/>
    <col min="3845" max="3845" width="0.4140625" style="2" customWidth="1"/>
    <col min="3846" max="3846" width="7.58203125" style="2" bestFit="1" customWidth="1"/>
    <col min="3847" max="3847" width="0.4140625" style="2" customWidth="1"/>
    <col min="3848" max="3848" width="6.75" style="2" customWidth="1"/>
    <col min="3849" max="3849" width="0.4140625" style="2" customWidth="1"/>
    <col min="3850" max="3850" width="7.75" style="2" bestFit="1" customWidth="1"/>
    <col min="3851" max="3851" width="0.4140625" style="2" customWidth="1"/>
    <col min="3852" max="3852" width="7.75" style="2" customWidth="1"/>
    <col min="3853" max="3853" width="0.4140625" style="2" customWidth="1"/>
    <col min="3854" max="3854" width="9.25" style="2" customWidth="1"/>
    <col min="3855" max="3855" width="0.4140625" style="2" customWidth="1"/>
    <col min="3856" max="3856" width="9.25" style="2" customWidth="1"/>
    <col min="3857" max="3857" width="0.4140625" style="2" customWidth="1"/>
    <col min="3858" max="3858" width="9.75" style="2" customWidth="1"/>
    <col min="3859" max="3859" width="0.4140625" style="2" customWidth="1"/>
    <col min="3860" max="3860" width="9.1640625" style="2" customWidth="1"/>
    <col min="3861" max="3861" width="0.4140625" style="2" customWidth="1"/>
    <col min="3862" max="3862" width="7.75" style="2" customWidth="1"/>
    <col min="3863" max="3863" width="0.4140625" style="2" customWidth="1"/>
    <col min="3864" max="3864" width="7.1640625" style="2" customWidth="1"/>
    <col min="3865" max="3865" width="0.4140625" style="2" customWidth="1"/>
    <col min="3866" max="3866" width="7.58203125" style="2" bestFit="1" customWidth="1"/>
    <col min="3867" max="4095" width="8.4140625" style="2"/>
    <col min="4096" max="4097" width="1.58203125" style="2" customWidth="1"/>
    <col min="4098" max="4098" width="19.4140625" style="2" customWidth="1"/>
    <col min="4099" max="4099" width="0.4140625" style="2" customWidth="1"/>
    <col min="4100" max="4100" width="7.25" style="2" customWidth="1"/>
    <col min="4101" max="4101" width="0.4140625" style="2" customWidth="1"/>
    <col min="4102" max="4102" width="7.58203125" style="2" bestFit="1" customWidth="1"/>
    <col min="4103" max="4103" width="0.4140625" style="2" customWidth="1"/>
    <col min="4104" max="4104" width="6.75" style="2" customWidth="1"/>
    <col min="4105" max="4105" width="0.4140625" style="2" customWidth="1"/>
    <col min="4106" max="4106" width="7.75" style="2" bestFit="1" customWidth="1"/>
    <col min="4107" max="4107" width="0.4140625" style="2" customWidth="1"/>
    <col min="4108" max="4108" width="7.75" style="2" customWidth="1"/>
    <col min="4109" max="4109" width="0.4140625" style="2" customWidth="1"/>
    <col min="4110" max="4110" width="9.25" style="2" customWidth="1"/>
    <col min="4111" max="4111" width="0.4140625" style="2" customWidth="1"/>
    <col min="4112" max="4112" width="9.25" style="2" customWidth="1"/>
    <col min="4113" max="4113" width="0.4140625" style="2" customWidth="1"/>
    <col min="4114" max="4114" width="9.75" style="2" customWidth="1"/>
    <col min="4115" max="4115" width="0.4140625" style="2" customWidth="1"/>
    <col min="4116" max="4116" width="9.1640625" style="2" customWidth="1"/>
    <col min="4117" max="4117" width="0.4140625" style="2" customWidth="1"/>
    <col min="4118" max="4118" width="7.75" style="2" customWidth="1"/>
    <col min="4119" max="4119" width="0.4140625" style="2" customWidth="1"/>
    <col min="4120" max="4120" width="7.1640625" style="2" customWidth="1"/>
    <col min="4121" max="4121" width="0.4140625" style="2" customWidth="1"/>
    <col min="4122" max="4122" width="7.58203125" style="2" bestFit="1" customWidth="1"/>
    <col min="4123" max="4351" width="8.4140625" style="2"/>
    <col min="4352" max="4353" width="1.58203125" style="2" customWidth="1"/>
    <col min="4354" max="4354" width="19.4140625" style="2" customWidth="1"/>
    <col min="4355" max="4355" width="0.4140625" style="2" customWidth="1"/>
    <col min="4356" max="4356" width="7.25" style="2" customWidth="1"/>
    <col min="4357" max="4357" width="0.4140625" style="2" customWidth="1"/>
    <col min="4358" max="4358" width="7.58203125" style="2" bestFit="1" customWidth="1"/>
    <col min="4359" max="4359" width="0.4140625" style="2" customWidth="1"/>
    <col min="4360" max="4360" width="6.75" style="2" customWidth="1"/>
    <col min="4361" max="4361" width="0.4140625" style="2" customWidth="1"/>
    <col min="4362" max="4362" width="7.75" style="2" bestFit="1" customWidth="1"/>
    <col min="4363" max="4363" width="0.4140625" style="2" customWidth="1"/>
    <col min="4364" max="4364" width="7.75" style="2" customWidth="1"/>
    <col min="4365" max="4365" width="0.4140625" style="2" customWidth="1"/>
    <col min="4366" max="4366" width="9.25" style="2" customWidth="1"/>
    <col min="4367" max="4367" width="0.4140625" style="2" customWidth="1"/>
    <col min="4368" max="4368" width="9.25" style="2" customWidth="1"/>
    <col min="4369" max="4369" width="0.4140625" style="2" customWidth="1"/>
    <col min="4370" max="4370" width="9.75" style="2" customWidth="1"/>
    <col min="4371" max="4371" width="0.4140625" style="2" customWidth="1"/>
    <col min="4372" max="4372" width="9.1640625" style="2" customWidth="1"/>
    <col min="4373" max="4373" width="0.4140625" style="2" customWidth="1"/>
    <col min="4374" max="4374" width="7.75" style="2" customWidth="1"/>
    <col min="4375" max="4375" width="0.4140625" style="2" customWidth="1"/>
    <col min="4376" max="4376" width="7.1640625" style="2" customWidth="1"/>
    <col min="4377" max="4377" width="0.4140625" style="2" customWidth="1"/>
    <col min="4378" max="4378" width="7.58203125" style="2" bestFit="1" customWidth="1"/>
    <col min="4379" max="4607" width="8.4140625" style="2"/>
    <col min="4608" max="4609" width="1.58203125" style="2" customWidth="1"/>
    <col min="4610" max="4610" width="19.4140625" style="2" customWidth="1"/>
    <col min="4611" max="4611" width="0.4140625" style="2" customWidth="1"/>
    <col min="4612" max="4612" width="7.25" style="2" customWidth="1"/>
    <col min="4613" max="4613" width="0.4140625" style="2" customWidth="1"/>
    <col min="4614" max="4614" width="7.58203125" style="2" bestFit="1" customWidth="1"/>
    <col min="4615" max="4615" width="0.4140625" style="2" customWidth="1"/>
    <col min="4616" max="4616" width="6.75" style="2" customWidth="1"/>
    <col min="4617" max="4617" width="0.4140625" style="2" customWidth="1"/>
    <col min="4618" max="4618" width="7.75" style="2" bestFit="1" customWidth="1"/>
    <col min="4619" max="4619" width="0.4140625" style="2" customWidth="1"/>
    <col min="4620" max="4620" width="7.75" style="2" customWidth="1"/>
    <col min="4621" max="4621" width="0.4140625" style="2" customWidth="1"/>
    <col min="4622" max="4622" width="9.25" style="2" customWidth="1"/>
    <col min="4623" max="4623" width="0.4140625" style="2" customWidth="1"/>
    <col min="4624" max="4624" width="9.25" style="2" customWidth="1"/>
    <col min="4625" max="4625" width="0.4140625" style="2" customWidth="1"/>
    <col min="4626" max="4626" width="9.75" style="2" customWidth="1"/>
    <col min="4627" max="4627" width="0.4140625" style="2" customWidth="1"/>
    <col min="4628" max="4628" width="9.1640625" style="2" customWidth="1"/>
    <col min="4629" max="4629" width="0.4140625" style="2" customWidth="1"/>
    <col min="4630" max="4630" width="7.75" style="2" customWidth="1"/>
    <col min="4631" max="4631" width="0.4140625" style="2" customWidth="1"/>
    <col min="4632" max="4632" width="7.1640625" style="2" customWidth="1"/>
    <col min="4633" max="4633" width="0.4140625" style="2" customWidth="1"/>
    <col min="4634" max="4634" width="7.58203125" style="2" bestFit="1" customWidth="1"/>
    <col min="4635" max="4863" width="8.4140625" style="2"/>
    <col min="4864" max="4865" width="1.58203125" style="2" customWidth="1"/>
    <col min="4866" max="4866" width="19.4140625" style="2" customWidth="1"/>
    <col min="4867" max="4867" width="0.4140625" style="2" customWidth="1"/>
    <col min="4868" max="4868" width="7.25" style="2" customWidth="1"/>
    <col min="4869" max="4869" width="0.4140625" style="2" customWidth="1"/>
    <col min="4870" max="4870" width="7.58203125" style="2" bestFit="1" customWidth="1"/>
    <col min="4871" max="4871" width="0.4140625" style="2" customWidth="1"/>
    <col min="4872" max="4872" width="6.75" style="2" customWidth="1"/>
    <col min="4873" max="4873" width="0.4140625" style="2" customWidth="1"/>
    <col min="4874" max="4874" width="7.75" style="2" bestFit="1" customWidth="1"/>
    <col min="4875" max="4875" width="0.4140625" style="2" customWidth="1"/>
    <col min="4876" max="4876" width="7.75" style="2" customWidth="1"/>
    <col min="4877" max="4877" width="0.4140625" style="2" customWidth="1"/>
    <col min="4878" max="4878" width="9.25" style="2" customWidth="1"/>
    <col min="4879" max="4879" width="0.4140625" style="2" customWidth="1"/>
    <col min="4880" max="4880" width="9.25" style="2" customWidth="1"/>
    <col min="4881" max="4881" width="0.4140625" style="2" customWidth="1"/>
    <col min="4882" max="4882" width="9.75" style="2" customWidth="1"/>
    <col min="4883" max="4883" width="0.4140625" style="2" customWidth="1"/>
    <col min="4884" max="4884" width="9.1640625" style="2" customWidth="1"/>
    <col min="4885" max="4885" width="0.4140625" style="2" customWidth="1"/>
    <col min="4886" max="4886" width="7.75" style="2" customWidth="1"/>
    <col min="4887" max="4887" width="0.4140625" style="2" customWidth="1"/>
    <col min="4888" max="4888" width="7.1640625" style="2" customWidth="1"/>
    <col min="4889" max="4889" width="0.4140625" style="2" customWidth="1"/>
    <col min="4890" max="4890" width="7.58203125" style="2" bestFit="1" customWidth="1"/>
    <col min="4891" max="5119" width="8.4140625" style="2"/>
    <col min="5120" max="5121" width="1.58203125" style="2" customWidth="1"/>
    <col min="5122" max="5122" width="19.4140625" style="2" customWidth="1"/>
    <col min="5123" max="5123" width="0.4140625" style="2" customWidth="1"/>
    <col min="5124" max="5124" width="7.25" style="2" customWidth="1"/>
    <col min="5125" max="5125" width="0.4140625" style="2" customWidth="1"/>
    <col min="5126" max="5126" width="7.58203125" style="2" bestFit="1" customWidth="1"/>
    <col min="5127" max="5127" width="0.4140625" style="2" customWidth="1"/>
    <col min="5128" max="5128" width="6.75" style="2" customWidth="1"/>
    <col min="5129" max="5129" width="0.4140625" style="2" customWidth="1"/>
    <col min="5130" max="5130" width="7.75" style="2" bestFit="1" customWidth="1"/>
    <col min="5131" max="5131" width="0.4140625" style="2" customWidth="1"/>
    <col min="5132" max="5132" width="7.75" style="2" customWidth="1"/>
    <col min="5133" max="5133" width="0.4140625" style="2" customWidth="1"/>
    <col min="5134" max="5134" width="9.25" style="2" customWidth="1"/>
    <col min="5135" max="5135" width="0.4140625" style="2" customWidth="1"/>
    <col min="5136" max="5136" width="9.25" style="2" customWidth="1"/>
    <col min="5137" max="5137" width="0.4140625" style="2" customWidth="1"/>
    <col min="5138" max="5138" width="9.75" style="2" customWidth="1"/>
    <col min="5139" max="5139" width="0.4140625" style="2" customWidth="1"/>
    <col min="5140" max="5140" width="9.1640625" style="2" customWidth="1"/>
    <col min="5141" max="5141" width="0.4140625" style="2" customWidth="1"/>
    <col min="5142" max="5142" width="7.75" style="2" customWidth="1"/>
    <col min="5143" max="5143" width="0.4140625" style="2" customWidth="1"/>
    <col min="5144" max="5144" width="7.1640625" style="2" customWidth="1"/>
    <col min="5145" max="5145" width="0.4140625" style="2" customWidth="1"/>
    <col min="5146" max="5146" width="7.58203125" style="2" bestFit="1" customWidth="1"/>
    <col min="5147" max="5375" width="8.4140625" style="2"/>
    <col min="5376" max="5377" width="1.58203125" style="2" customWidth="1"/>
    <col min="5378" max="5378" width="19.4140625" style="2" customWidth="1"/>
    <col min="5379" max="5379" width="0.4140625" style="2" customWidth="1"/>
    <col min="5380" max="5380" width="7.25" style="2" customWidth="1"/>
    <col min="5381" max="5381" width="0.4140625" style="2" customWidth="1"/>
    <col min="5382" max="5382" width="7.58203125" style="2" bestFit="1" customWidth="1"/>
    <col min="5383" max="5383" width="0.4140625" style="2" customWidth="1"/>
    <col min="5384" max="5384" width="6.75" style="2" customWidth="1"/>
    <col min="5385" max="5385" width="0.4140625" style="2" customWidth="1"/>
    <col min="5386" max="5386" width="7.75" style="2" bestFit="1" customWidth="1"/>
    <col min="5387" max="5387" width="0.4140625" style="2" customWidth="1"/>
    <col min="5388" max="5388" width="7.75" style="2" customWidth="1"/>
    <col min="5389" max="5389" width="0.4140625" style="2" customWidth="1"/>
    <col min="5390" max="5390" width="9.25" style="2" customWidth="1"/>
    <col min="5391" max="5391" width="0.4140625" style="2" customWidth="1"/>
    <col min="5392" max="5392" width="9.25" style="2" customWidth="1"/>
    <col min="5393" max="5393" width="0.4140625" style="2" customWidth="1"/>
    <col min="5394" max="5394" width="9.75" style="2" customWidth="1"/>
    <col min="5395" max="5395" width="0.4140625" style="2" customWidth="1"/>
    <col min="5396" max="5396" width="9.1640625" style="2" customWidth="1"/>
    <col min="5397" max="5397" width="0.4140625" style="2" customWidth="1"/>
    <col min="5398" max="5398" width="7.75" style="2" customWidth="1"/>
    <col min="5399" max="5399" width="0.4140625" style="2" customWidth="1"/>
    <col min="5400" max="5400" width="7.1640625" style="2" customWidth="1"/>
    <col min="5401" max="5401" width="0.4140625" style="2" customWidth="1"/>
    <col min="5402" max="5402" width="7.58203125" style="2" bestFit="1" customWidth="1"/>
    <col min="5403" max="5631" width="8.4140625" style="2"/>
    <col min="5632" max="5633" width="1.58203125" style="2" customWidth="1"/>
    <col min="5634" max="5634" width="19.4140625" style="2" customWidth="1"/>
    <col min="5635" max="5635" width="0.4140625" style="2" customWidth="1"/>
    <col min="5636" max="5636" width="7.25" style="2" customWidth="1"/>
    <col min="5637" max="5637" width="0.4140625" style="2" customWidth="1"/>
    <col min="5638" max="5638" width="7.58203125" style="2" bestFit="1" customWidth="1"/>
    <col min="5639" max="5639" width="0.4140625" style="2" customWidth="1"/>
    <col min="5640" max="5640" width="6.75" style="2" customWidth="1"/>
    <col min="5641" max="5641" width="0.4140625" style="2" customWidth="1"/>
    <col min="5642" max="5642" width="7.75" style="2" bestFit="1" customWidth="1"/>
    <col min="5643" max="5643" width="0.4140625" style="2" customWidth="1"/>
    <col min="5644" max="5644" width="7.75" style="2" customWidth="1"/>
    <col min="5645" max="5645" width="0.4140625" style="2" customWidth="1"/>
    <col min="5646" max="5646" width="9.25" style="2" customWidth="1"/>
    <col min="5647" max="5647" width="0.4140625" style="2" customWidth="1"/>
    <col min="5648" max="5648" width="9.25" style="2" customWidth="1"/>
    <col min="5649" max="5649" width="0.4140625" style="2" customWidth="1"/>
    <col min="5650" max="5650" width="9.75" style="2" customWidth="1"/>
    <col min="5651" max="5651" width="0.4140625" style="2" customWidth="1"/>
    <col min="5652" max="5652" width="9.1640625" style="2" customWidth="1"/>
    <col min="5653" max="5653" width="0.4140625" style="2" customWidth="1"/>
    <col min="5654" max="5654" width="7.75" style="2" customWidth="1"/>
    <col min="5655" max="5655" width="0.4140625" style="2" customWidth="1"/>
    <col min="5656" max="5656" width="7.1640625" style="2" customWidth="1"/>
    <col min="5657" max="5657" width="0.4140625" style="2" customWidth="1"/>
    <col min="5658" max="5658" width="7.58203125" style="2" bestFit="1" customWidth="1"/>
    <col min="5659" max="5887" width="8.4140625" style="2"/>
    <col min="5888" max="5889" width="1.58203125" style="2" customWidth="1"/>
    <col min="5890" max="5890" width="19.4140625" style="2" customWidth="1"/>
    <col min="5891" max="5891" width="0.4140625" style="2" customWidth="1"/>
    <col min="5892" max="5892" width="7.25" style="2" customWidth="1"/>
    <col min="5893" max="5893" width="0.4140625" style="2" customWidth="1"/>
    <col min="5894" max="5894" width="7.58203125" style="2" bestFit="1" customWidth="1"/>
    <col min="5895" max="5895" width="0.4140625" style="2" customWidth="1"/>
    <col min="5896" max="5896" width="6.75" style="2" customWidth="1"/>
    <col min="5897" max="5897" width="0.4140625" style="2" customWidth="1"/>
    <col min="5898" max="5898" width="7.75" style="2" bestFit="1" customWidth="1"/>
    <col min="5899" max="5899" width="0.4140625" style="2" customWidth="1"/>
    <col min="5900" max="5900" width="7.75" style="2" customWidth="1"/>
    <col min="5901" max="5901" width="0.4140625" style="2" customWidth="1"/>
    <col min="5902" max="5902" width="9.25" style="2" customWidth="1"/>
    <col min="5903" max="5903" width="0.4140625" style="2" customWidth="1"/>
    <col min="5904" max="5904" width="9.25" style="2" customWidth="1"/>
    <col min="5905" max="5905" width="0.4140625" style="2" customWidth="1"/>
    <col min="5906" max="5906" width="9.75" style="2" customWidth="1"/>
    <col min="5907" max="5907" width="0.4140625" style="2" customWidth="1"/>
    <col min="5908" max="5908" width="9.1640625" style="2" customWidth="1"/>
    <col min="5909" max="5909" width="0.4140625" style="2" customWidth="1"/>
    <col min="5910" max="5910" width="7.75" style="2" customWidth="1"/>
    <col min="5911" max="5911" width="0.4140625" style="2" customWidth="1"/>
    <col min="5912" max="5912" width="7.1640625" style="2" customWidth="1"/>
    <col min="5913" max="5913" width="0.4140625" style="2" customWidth="1"/>
    <col min="5914" max="5914" width="7.58203125" style="2" bestFit="1" customWidth="1"/>
    <col min="5915" max="6143" width="8.4140625" style="2"/>
    <col min="6144" max="6145" width="1.58203125" style="2" customWidth="1"/>
    <col min="6146" max="6146" width="19.4140625" style="2" customWidth="1"/>
    <col min="6147" max="6147" width="0.4140625" style="2" customWidth="1"/>
    <col min="6148" max="6148" width="7.25" style="2" customWidth="1"/>
    <col min="6149" max="6149" width="0.4140625" style="2" customWidth="1"/>
    <col min="6150" max="6150" width="7.58203125" style="2" bestFit="1" customWidth="1"/>
    <col min="6151" max="6151" width="0.4140625" style="2" customWidth="1"/>
    <col min="6152" max="6152" width="6.75" style="2" customWidth="1"/>
    <col min="6153" max="6153" width="0.4140625" style="2" customWidth="1"/>
    <col min="6154" max="6154" width="7.75" style="2" bestFit="1" customWidth="1"/>
    <col min="6155" max="6155" width="0.4140625" style="2" customWidth="1"/>
    <col min="6156" max="6156" width="7.75" style="2" customWidth="1"/>
    <col min="6157" max="6157" width="0.4140625" style="2" customWidth="1"/>
    <col min="6158" max="6158" width="9.25" style="2" customWidth="1"/>
    <col min="6159" max="6159" width="0.4140625" style="2" customWidth="1"/>
    <col min="6160" max="6160" width="9.25" style="2" customWidth="1"/>
    <col min="6161" max="6161" width="0.4140625" style="2" customWidth="1"/>
    <col min="6162" max="6162" width="9.75" style="2" customWidth="1"/>
    <col min="6163" max="6163" width="0.4140625" style="2" customWidth="1"/>
    <col min="6164" max="6164" width="9.1640625" style="2" customWidth="1"/>
    <col min="6165" max="6165" width="0.4140625" style="2" customWidth="1"/>
    <col min="6166" max="6166" width="7.75" style="2" customWidth="1"/>
    <col min="6167" max="6167" width="0.4140625" style="2" customWidth="1"/>
    <col min="6168" max="6168" width="7.1640625" style="2" customWidth="1"/>
    <col min="6169" max="6169" width="0.4140625" style="2" customWidth="1"/>
    <col min="6170" max="6170" width="7.58203125" style="2" bestFit="1" customWidth="1"/>
    <col min="6171" max="6399" width="8.4140625" style="2"/>
    <col min="6400" max="6401" width="1.58203125" style="2" customWidth="1"/>
    <col min="6402" max="6402" width="19.4140625" style="2" customWidth="1"/>
    <col min="6403" max="6403" width="0.4140625" style="2" customWidth="1"/>
    <col min="6404" max="6404" width="7.25" style="2" customWidth="1"/>
    <col min="6405" max="6405" width="0.4140625" style="2" customWidth="1"/>
    <col min="6406" max="6406" width="7.58203125" style="2" bestFit="1" customWidth="1"/>
    <col min="6407" max="6407" width="0.4140625" style="2" customWidth="1"/>
    <col min="6408" max="6408" width="6.75" style="2" customWidth="1"/>
    <col min="6409" max="6409" width="0.4140625" style="2" customWidth="1"/>
    <col min="6410" max="6410" width="7.75" style="2" bestFit="1" customWidth="1"/>
    <col min="6411" max="6411" width="0.4140625" style="2" customWidth="1"/>
    <col min="6412" max="6412" width="7.75" style="2" customWidth="1"/>
    <col min="6413" max="6413" width="0.4140625" style="2" customWidth="1"/>
    <col min="6414" max="6414" width="9.25" style="2" customWidth="1"/>
    <col min="6415" max="6415" width="0.4140625" style="2" customWidth="1"/>
    <col min="6416" max="6416" width="9.25" style="2" customWidth="1"/>
    <col min="6417" max="6417" width="0.4140625" style="2" customWidth="1"/>
    <col min="6418" max="6418" width="9.75" style="2" customWidth="1"/>
    <col min="6419" max="6419" width="0.4140625" style="2" customWidth="1"/>
    <col min="6420" max="6420" width="9.1640625" style="2" customWidth="1"/>
    <col min="6421" max="6421" width="0.4140625" style="2" customWidth="1"/>
    <col min="6422" max="6422" width="7.75" style="2" customWidth="1"/>
    <col min="6423" max="6423" width="0.4140625" style="2" customWidth="1"/>
    <col min="6424" max="6424" width="7.1640625" style="2" customWidth="1"/>
    <col min="6425" max="6425" width="0.4140625" style="2" customWidth="1"/>
    <col min="6426" max="6426" width="7.58203125" style="2" bestFit="1" customWidth="1"/>
    <col min="6427" max="6655" width="8.4140625" style="2"/>
    <col min="6656" max="6657" width="1.58203125" style="2" customWidth="1"/>
    <col min="6658" max="6658" width="19.4140625" style="2" customWidth="1"/>
    <col min="6659" max="6659" width="0.4140625" style="2" customWidth="1"/>
    <col min="6660" max="6660" width="7.25" style="2" customWidth="1"/>
    <col min="6661" max="6661" width="0.4140625" style="2" customWidth="1"/>
    <col min="6662" max="6662" width="7.58203125" style="2" bestFit="1" customWidth="1"/>
    <col min="6663" max="6663" width="0.4140625" style="2" customWidth="1"/>
    <col min="6664" max="6664" width="6.75" style="2" customWidth="1"/>
    <col min="6665" max="6665" width="0.4140625" style="2" customWidth="1"/>
    <col min="6666" max="6666" width="7.75" style="2" bestFit="1" customWidth="1"/>
    <col min="6667" max="6667" width="0.4140625" style="2" customWidth="1"/>
    <col min="6668" max="6668" width="7.75" style="2" customWidth="1"/>
    <col min="6669" max="6669" width="0.4140625" style="2" customWidth="1"/>
    <col min="6670" max="6670" width="9.25" style="2" customWidth="1"/>
    <col min="6671" max="6671" width="0.4140625" style="2" customWidth="1"/>
    <col min="6672" max="6672" width="9.25" style="2" customWidth="1"/>
    <col min="6673" max="6673" width="0.4140625" style="2" customWidth="1"/>
    <col min="6674" max="6674" width="9.75" style="2" customWidth="1"/>
    <col min="6675" max="6675" width="0.4140625" style="2" customWidth="1"/>
    <col min="6676" max="6676" width="9.1640625" style="2" customWidth="1"/>
    <col min="6677" max="6677" width="0.4140625" style="2" customWidth="1"/>
    <col min="6678" max="6678" width="7.75" style="2" customWidth="1"/>
    <col min="6679" max="6679" width="0.4140625" style="2" customWidth="1"/>
    <col min="6680" max="6680" width="7.1640625" style="2" customWidth="1"/>
    <col min="6681" max="6681" width="0.4140625" style="2" customWidth="1"/>
    <col min="6682" max="6682" width="7.58203125" style="2" bestFit="1" customWidth="1"/>
    <col min="6683" max="6911" width="8.4140625" style="2"/>
    <col min="6912" max="6913" width="1.58203125" style="2" customWidth="1"/>
    <col min="6914" max="6914" width="19.4140625" style="2" customWidth="1"/>
    <col min="6915" max="6915" width="0.4140625" style="2" customWidth="1"/>
    <col min="6916" max="6916" width="7.25" style="2" customWidth="1"/>
    <col min="6917" max="6917" width="0.4140625" style="2" customWidth="1"/>
    <col min="6918" max="6918" width="7.58203125" style="2" bestFit="1" customWidth="1"/>
    <col min="6919" max="6919" width="0.4140625" style="2" customWidth="1"/>
    <col min="6920" max="6920" width="6.75" style="2" customWidth="1"/>
    <col min="6921" max="6921" width="0.4140625" style="2" customWidth="1"/>
    <col min="6922" max="6922" width="7.75" style="2" bestFit="1" customWidth="1"/>
    <col min="6923" max="6923" width="0.4140625" style="2" customWidth="1"/>
    <col min="6924" max="6924" width="7.75" style="2" customWidth="1"/>
    <col min="6925" max="6925" width="0.4140625" style="2" customWidth="1"/>
    <col min="6926" max="6926" width="9.25" style="2" customWidth="1"/>
    <col min="6927" max="6927" width="0.4140625" style="2" customWidth="1"/>
    <col min="6928" max="6928" width="9.25" style="2" customWidth="1"/>
    <col min="6929" max="6929" width="0.4140625" style="2" customWidth="1"/>
    <col min="6930" max="6930" width="9.75" style="2" customWidth="1"/>
    <col min="6931" max="6931" width="0.4140625" style="2" customWidth="1"/>
    <col min="6932" max="6932" width="9.1640625" style="2" customWidth="1"/>
    <col min="6933" max="6933" width="0.4140625" style="2" customWidth="1"/>
    <col min="6934" max="6934" width="7.75" style="2" customWidth="1"/>
    <col min="6935" max="6935" width="0.4140625" style="2" customWidth="1"/>
    <col min="6936" max="6936" width="7.1640625" style="2" customWidth="1"/>
    <col min="6937" max="6937" width="0.4140625" style="2" customWidth="1"/>
    <col min="6938" max="6938" width="7.58203125" style="2" bestFit="1" customWidth="1"/>
    <col min="6939" max="7167" width="8.4140625" style="2"/>
    <col min="7168" max="7169" width="1.58203125" style="2" customWidth="1"/>
    <col min="7170" max="7170" width="19.4140625" style="2" customWidth="1"/>
    <col min="7171" max="7171" width="0.4140625" style="2" customWidth="1"/>
    <col min="7172" max="7172" width="7.25" style="2" customWidth="1"/>
    <col min="7173" max="7173" width="0.4140625" style="2" customWidth="1"/>
    <col min="7174" max="7174" width="7.58203125" style="2" bestFit="1" customWidth="1"/>
    <col min="7175" max="7175" width="0.4140625" style="2" customWidth="1"/>
    <col min="7176" max="7176" width="6.75" style="2" customWidth="1"/>
    <col min="7177" max="7177" width="0.4140625" style="2" customWidth="1"/>
    <col min="7178" max="7178" width="7.75" style="2" bestFit="1" customWidth="1"/>
    <col min="7179" max="7179" width="0.4140625" style="2" customWidth="1"/>
    <col min="7180" max="7180" width="7.75" style="2" customWidth="1"/>
    <col min="7181" max="7181" width="0.4140625" style="2" customWidth="1"/>
    <col min="7182" max="7182" width="9.25" style="2" customWidth="1"/>
    <col min="7183" max="7183" width="0.4140625" style="2" customWidth="1"/>
    <col min="7184" max="7184" width="9.25" style="2" customWidth="1"/>
    <col min="7185" max="7185" width="0.4140625" style="2" customWidth="1"/>
    <col min="7186" max="7186" width="9.75" style="2" customWidth="1"/>
    <col min="7187" max="7187" width="0.4140625" style="2" customWidth="1"/>
    <col min="7188" max="7188" width="9.1640625" style="2" customWidth="1"/>
    <col min="7189" max="7189" width="0.4140625" style="2" customWidth="1"/>
    <col min="7190" max="7190" width="7.75" style="2" customWidth="1"/>
    <col min="7191" max="7191" width="0.4140625" style="2" customWidth="1"/>
    <col min="7192" max="7192" width="7.1640625" style="2" customWidth="1"/>
    <col min="7193" max="7193" width="0.4140625" style="2" customWidth="1"/>
    <col min="7194" max="7194" width="7.58203125" style="2" bestFit="1" customWidth="1"/>
    <col min="7195" max="7423" width="8.4140625" style="2"/>
    <col min="7424" max="7425" width="1.58203125" style="2" customWidth="1"/>
    <col min="7426" max="7426" width="19.4140625" style="2" customWidth="1"/>
    <col min="7427" max="7427" width="0.4140625" style="2" customWidth="1"/>
    <col min="7428" max="7428" width="7.25" style="2" customWidth="1"/>
    <col min="7429" max="7429" width="0.4140625" style="2" customWidth="1"/>
    <col min="7430" max="7430" width="7.58203125" style="2" bestFit="1" customWidth="1"/>
    <col min="7431" max="7431" width="0.4140625" style="2" customWidth="1"/>
    <col min="7432" max="7432" width="6.75" style="2" customWidth="1"/>
    <col min="7433" max="7433" width="0.4140625" style="2" customWidth="1"/>
    <col min="7434" max="7434" width="7.75" style="2" bestFit="1" customWidth="1"/>
    <col min="7435" max="7435" width="0.4140625" style="2" customWidth="1"/>
    <col min="7436" max="7436" width="7.75" style="2" customWidth="1"/>
    <col min="7437" max="7437" width="0.4140625" style="2" customWidth="1"/>
    <col min="7438" max="7438" width="9.25" style="2" customWidth="1"/>
    <col min="7439" max="7439" width="0.4140625" style="2" customWidth="1"/>
    <col min="7440" max="7440" width="9.25" style="2" customWidth="1"/>
    <col min="7441" max="7441" width="0.4140625" style="2" customWidth="1"/>
    <col min="7442" max="7442" width="9.75" style="2" customWidth="1"/>
    <col min="7443" max="7443" width="0.4140625" style="2" customWidth="1"/>
    <col min="7444" max="7444" width="9.1640625" style="2" customWidth="1"/>
    <col min="7445" max="7445" width="0.4140625" style="2" customWidth="1"/>
    <col min="7446" max="7446" width="7.75" style="2" customWidth="1"/>
    <col min="7447" max="7447" width="0.4140625" style="2" customWidth="1"/>
    <col min="7448" max="7448" width="7.1640625" style="2" customWidth="1"/>
    <col min="7449" max="7449" width="0.4140625" style="2" customWidth="1"/>
    <col min="7450" max="7450" width="7.58203125" style="2" bestFit="1" customWidth="1"/>
    <col min="7451" max="7679" width="8.4140625" style="2"/>
    <col min="7680" max="7681" width="1.58203125" style="2" customWidth="1"/>
    <col min="7682" max="7682" width="19.4140625" style="2" customWidth="1"/>
    <col min="7683" max="7683" width="0.4140625" style="2" customWidth="1"/>
    <col min="7684" max="7684" width="7.25" style="2" customWidth="1"/>
    <col min="7685" max="7685" width="0.4140625" style="2" customWidth="1"/>
    <col min="7686" max="7686" width="7.58203125" style="2" bestFit="1" customWidth="1"/>
    <col min="7687" max="7687" width="0.4140625" style="2" customWidth="1"/>
    <col min="7688" max="7688" width="6.75" style="2" customWidth="1"/>
    <col min="7689" max="7689" width="0.4140625" style="2" customWidth="1"/>
    <col min="7690" max="7690" width="7.75" style="2" bestFit="1" customWidth="1"/>
    <col min="7691" max="7691" width="0.4140625" style="2" customWidth="1"/>
    <col min="7692" max="7692" width="7.75" style="2" customWidth="1"/>
    <col min="7693" max="7693" width="0.4140625" style="2" customWidth="1"/>
    <col min="7694" max="7694" width="9.25" style="2" customWidth="1"/>
    <col min="7695" max="7695" width="0.4140625" style="2" customWidth="1"/>
    <col min="7696" max="7696" width="9.25" style="2" customWidth="1"/>
    <col min="7697" max="7697" width="0.4140625" style="2" customWidth="1"/>
    <col min="7698" max="7698" width="9.75" style="2" customWidth="1"/>
    <col min="7699" max="7699" width="0.4140625" style="2" customWidth="1"/>
    <col min="7700" max="7700" width="9.1640625" style="2" customWidth="1"/>
    <col min="7701" max="7701" width="0.4140625" style="2" customWidth="1"/>
    <col min="7702" max="7702" width="7.75" style="2" customWidth="1"/>
    <col min="7703" max="7703" width="0.4140625" style="2" customWidth="1"/>
    <col min="7704" max="7704" width="7.1640625" style="2" customWidth="1"/>
    <col min="7705" max="7705" width="0.4140625" style="2" customWidth="1"/>
    <col min="7706" max="7706" width="7.58203125" style="2" bestFit="1" customWidth="1"/>
    <col min="7707" max="7935" width="8.4140625" style="2"/>
    <col min="7936" max="7937" width="1.58203125" style="2" customWidth="1"/>
    <col min="7938" max="7938" width="19.4140625" style="2" customWidth="1"/>
    <col min="7939" max="7939" width="0.4140625" style="2" customWidth="1"/>
    <col min="7940" max="7940" width="7.25" style="2" customWidth="1"/>
    <col min="7941" max="7941" width="0.4140625" style="2" customWidth="1"/>
    <col min="7942" max="7942" width="7.58203125" style="2" bestFit="1" customWidth="1"/>
    <col min="7943" max="7943" width="0.4140625" style="2" customWidth="1"/>
    <col min="7944" max="7944" width="6.75" style="2" customWidth="1"/>
    <col min="7945" max="7945" width="0.4140625" style="2" customWidth="1"/>
    <col min="7946" max="7946" width="7.75" style="2" bestFit="1" customWidth="1"/>
    <col min="7947" max="7947" width="0.4140625" style="2" customWidth="1"/>
    <col min="7948" max="7948" width="7.75" style="2" customWidth="1"/>
    <col min="7949" max="7949" width="0.4140625" style="2" customWidth="1"/>
    <col min="7950" max="7950" width="9.25" style="2" customWidth="1"/>
    <col min="7951" max="7951" width="0.4140625" style="2" customWidth="1"/>
    <col min="7952" max="7952" width="9.25" style="2" customWidth="1"/>
    <col min="7953" max="7953" width="0.4140625" style="2" customWidth="1"/>
    <col min="7954" max="7954" width="9.75" style="2" customWidth="1"/>
    <col min="7955" max="7955" width="0.4140625" style="2" customWidth="1"/>
    <col min="7956" max="7956" width="9.1640625" style="2" customWidth="1"/>
    <col min="7957" max="7957" width="0.4140625" style="2" customWidth="1"/>
    <col min="7958" max="7958" width="7.75" style="2" customWidth="1"/>
    <col min="7959" max="7959" width="0.4140625" style="2" customWidth="1"/>
    <col min="7960" max="7960" width="7.1640625" style="2" customWidth="1"/>
    <col min="7961" max="7961" width="0.4140625" style="2" customWidth="1"/>
    <col min="7962" max="7962" width="7.58203125" style="2" bestFit="1" customWidth="1"/>
    <col min="7963" max="8191" width="8.4140625" style="2"/>
    <col min="8192" max="8193" width="1.58203125" style="2" customWidth="1"/>
    <col min="8194" max="8194" width="19.4140625" style="2" customWidth="1"/>
    <col min="8195" max="8195" width="0.4140625" style="2" customWidth="1"/>
    <col min="8196" max="8196" width="7.25" style="2" customWidth="1"/>
    <col min="8197" max="8197" width="0.4140625" style="2" customWidth="1"/>
    <col min="8198" max="8198" width="7.58203125" style="2" bestFit="1" customWidth="1"/>
    <col min="8199" max="8199" width="0.4140625" style="2" customWidth="1"/>
    <col min="8200" max="8200" width="6.75" style="2" customWidth="1"/>
    <col min="8201" max="8201" width="0.4140625" style="2" customWidth="1"/>
    <col min="8202" max="8202" width="7.75" style="2" bestFit="1" customWidth="1"/>
    <col min="8203" max="8203" width="0.4140625" style="2" customWidth="1"/>
    <col min="8204" max="8204" width="7.75" style="2" customWidth="1"/>
    <col min="8205" max="8205" width="0.4140625" style="2" customWidth="1"/>
    <col min="8206" max="8206" width="9.25" style="2" customWidth="1"/>
    <col min="8207" max="8207" width="0.4140625" style="2" customWidth="1"/>
    <col min="8208" max="8208" width="9.25" style="2" customWidth="1"/>
    <col min="8209" max="8209" width="0.4140625" style="2" customWidth="1"/>
    <col min="8210" max="8210" width="9.75" style="2" customWidth="1"/>
    <col min="8211" max="8211" width="0.4140625" style="2" customWidth="1"/>
    <col min="8212" max="8212" width="9.1640625" style="2" customWidth="1"/>
    <col min="8213" max="8213" width="0.4140625" style="2" customWidth="1"/>
    <col min="8214" max="8214" width="7.75" style="2" customWidth="1"/>
    <col min="8215" max="8215" width="0.4140625" style="2" customWidth="1"/>
    <col min="8216" max="8216" width="7.1640625" style="2" customWidth="1"/>
    <col min="8217" max="8217" width="0.4140625" style="2" customWidth="1"/>
    <col min="8218" max="8218" width="7.58203125" style="2" bestFit="1" customWidth="1"/>
    <col min="8219" max="8447" width="8.4140625" style="2"/>
    <col min="8448" max="8449" width="1.58203125" style="2" customWidth="1"/>
    <col min="8450" max="8450" width="19.4140625" style="2" customWidth="1"/>
    <col min="8451" max="8451" width="0.4140625" style="2" customWidth="1"/>
    <col min="8452" max="8452" width="7.25" style="2" customWidth="1"/>
    <col min="8453" max="8453" width="0.4140625" style="2" customWidth="1"/>
    <col min="8454" max="8454" width="7.58203125" style="2" bestFit="1" customWidth="1"/>
    <col min="8455" max="8455" width="0.4140625" style="2" customWidth="1"/>
    <col min="8456" max="8456" width="6.75" style="2" customWidth="1"/>
    <col min="8457" max="8457" width="0.4140625" style="2" customWidth="1"/>
    <col min="8458" max="8458" width="7.75" style="2" bestFit="1" customWidth="1"/>
    <col min="8459" max="8459" width="0.4140625" style="2" customWidth="1"/>
    <col min="8460" max="8460" width="7.75" style="2" customWidth="1"/>
    <col min="8461" max="8461" width="0.4140625" style="2" customWidth="1"/>
    <col min="8462" max="8462" width="9.25" style="2" customWidth="1"/>
    <col min="8463" max="8463" width="0.4140625" style="2" customWidth="1"/>
    <col min="8464" max="8464" width="9.25" style="2" customWidth="1"/>
    <col min="8465" max="8465" width="0.4140625" style="2" customWidth="1"/>
    <col min="8466" max="8466" width="9.75" style="2" customWidth="1"/>
    <col min="8467" max="8467" width="0.4140625" style="2" customWidth="1"/>
    <col min="8468" max="8468" width="9.1640625" style="2" customWidth="1"/>
    <col min="8469" max="8469" width="0.4140625" style="2" customWidth="1"/>
    <col min="8470" max="8470" width="7.75" style="2" customWidth="1"/>
    <col min="8471" max="8471" width="0.4140625" style="2" customWidth="1"/>
    <col min="8472" max="8472" width="7.1640625" style="2" customWidth="1"/>
    <col min="8473" max="8473" width="0.4140625" style="2" customWidth="1"/>
    <col min="8474" max="8474" width="7.58203125" style="2" bestFit="1" customWidth="1"/>
    <col min="8475" max="8703" width="8.4140625" style="2"/>
    <col min="8704" max="8705" width="1.58203125" style="2" customWidth="1"/>
    <col min="8706" max="8706" width="19.4140625" style="2" customWidth="1"/>
    <col min="8707" max="8707" width="0.4140625" style="2" customWidth="1"/>
    <col min="8708" max="8708" width="7.25" style="2" customWidth="1"/>
    <col min="8709" max="8709" width="0.4140625" style="2" customWidth="1"/>
    <col min="8710" max="8710" width="7.58203125" style="2" bestFit="1" customWidth="1"/>
    <col min="8711" max="8711" width="0.4140625" style="2" customWidth="1"/>
    <col min="8712" max="8712" width="6.75" style="2" customWidth="1"/>
    <col min="8713" max="8713" width="0.4140625" style="2" customWidth="1"/>
    <col min="8714" max="8714" width="7.75" style="2" bestFit="1" customWidth="1"/>
    <col min="8715" max="8715" width="0.4140625" style="2" customWidth="1"/>
    <col min="8716" max="8716" width="7.75" style="2" customWidth="1"/>
    <col min="8717" max="8717" width="0.4140625" style="2" customWidth="1"/>
    <col min="8718" max="8718" width="9.25" style="2" customWidth="1"/>
    <col min="8719" max="8719" width="0.4140625" style="2" customWidth="1"/>
    <col min="8720" max="8720" width="9.25" style="2" customWidth="1"/>
    <col min="8721" max="8721" width="0.4140625" style="2" customWidth="1"/>
    <col min="8722" max="8722" width="9.75" style="2" customWidth="1"/>
    <col min="8723" max="8723" width="0.4140625" style="2" customWidth="1"/>
    <col min="8724" max="8724" width="9.1640625" style="2" customWidth="1"/>
    <col min="8725" max="8725" width="0.4140625" style="2" customWidth="1"/>
    <col min="8726" max="8726" width="7.75" style="2" customWidth="1"/>
    <col min="8727" max="8727" width="0.4140625" style="2" customWidth="1"/>
    <col min="8728" max="8728" width="7.1640625" style="2" customWidth="1"/>
    <col min="8729" max="8729" width="0.4140625" style="2" customWidth="1"/>
    <col min="8730" max="8730" width="7.58203125" style="2" bestFit="1" customWidth="1"/>
    <col min="8731" max="8959" width="8.4140625" style="2"/>
    <col min="8960" max="8961" width="1.58203125" style="2" customWidth="1"/>
    <col min="8962" max="8962" width="19.4140625" style="2" customWidth="1"/>
    <col min="8963" max="8963" width="0.4140625" style="2" customWidth="1"/>
    <col min="8964" max="8964" width="7.25" style="2" customWidth="1"/>
    <col min="8965" max="8965" width="0.4140625" style="2" customWidth="1"/>
    <col min="8966" max="8966" width="7.58203125" style="2" bestFit="1" customWidth="1"/>
    <col min="8967" max="8967" width="0.4140625" style="2" customWidth="1"/>
    <col min="8968" max="8968" width="6.75" style="2" customWidth="1"/>
    <col min="8969" max="8969" width="0.4140625" style="2" customWidth="1"/>
    <col min="8970" max="8970" width="7.75" style="2" bestFit="1" customWidth="1"/>
    <col min="8971" max="8971" width="0.4140625" style="2" customWidth="1"/>
    <col min="8972" max="8972" width="7.75" style="2" customWidth="1"/>
    <col min="8973" max="8973" width="0.4140625" style="2" customWidth="1"/>
    <col min="8974" max="8974" width="9.25" style="2" customWidth="1"/>
    <col min="8975" max="8975" width="0.4140625" style="2" customWidth="1"/>
    <col min="8976" max="8976" width="9.25" style="2" customWidth="1"/>
    <col min="8977" max="8977" width="0.4140625" style="2" customWidth="1"/>
    <col min="8978" max="8978" width="9.75" style="2" customWidth="1"/>
    <col min="8979" max="8979" width="0.4140625" style="2" customWidth="1"/>
    <col min="8980" max="8980" width="9.1640625" style="2" customWidth="1"/>
    <col min="8981" max="8981" width="0.4140625" style="2" customWidth="1"/>
    <col min="8982" max="8982" width="7.75" style="2" customWidth="1"/>
    <col min="8983" max="8983" width="0.4140625" style="2" customWidth="1"/>
    <col min="8984" max="8984" width="7.1640625" style="2" customWidth="1"/>
    <col min="8985" max="8985" width="0.4140625" style="2" customWidth="1"/>
    <col min="8986" max="8986" width="7.58203125" style="2" bestFit="1" customWidth="1"/>
    <col min="8987" max="9215" width="8.4140625" style="2"/>
    <col min="9216" max="9217" width="1.58203125" style="2" customWidth="1"/>
    <col min="9218" max="9218" width="19.4140625" style="2" customWidth="1"/>
    <col min="9219" max="9219" width="0.4140625" style="2" customWidth="1"/>
    <col min="9220" max="9220" width="7.25" style="2" customWidth="1"/>
    <col min="9221" max="9221" width="0.4140625" style="2" customWidth="1"/>
    <col min="9222" max="9222" width="7.58203125" style="2" bestFit="1" customWidth="1"/>
    <col min="9223" max="9223" width="0.4140625" style="2" customWidth="1"/>
    <col min="9224" max="9224" width="6.75" style="2" customWidth="1"/>
    <col min="9225" max="9225" width="0.4140625" style="2" customWidth="1"/>
    <col min="9226" max="9226" width="7.75" style="2" bestFit="1" customWidth="1"/>
    <col min="9227" max="9227" width="0.4140625" style="2" customWidth="1"/>
    <col min="9228" max="9228" width="7.75" style="2" customWidth="1"/>
    <col min="9229" max="9229" width="0.4140625" style="2" customWidth="1"/>
    <col min="9230" max="9230" width="9.25" style="2" customWidth="1"/>
    <col min="9231" max="9231" width="0.4140625" style="2" customWidth="1"/>
    <col min="9232" max="9232" width="9.25" style="2" customWidth="1"/>
    <col min="9233" max="9233" width="0.4140625" style="2" customWidth="1"/>
    <col min="9234" max="9234" width="9.75" style="2" customWidth="1"/>
    <col min="9235" max="9235" width="0.4140625" style="2" customWidth="1"/>
    <col min="9236" max="9236" width="9.1640625" style="2" customWidth="1"/>
    <col min="9237" max="9237" width="0.4140625" style="2" customWidth="1"/>
    <col min="9238" max="9238" width="7.75" style="2" customWidth="1"/>
    <col min="9239" max="9239" width="0.4140625" style="2" customWidth="1"/>
    <col min="9240" max="9240" width="7.1640625" style="2" customWidth="1"/>
    <col min="9241" max="9241" width="0.4140625" style="2" customWidth="1"/>
    <col min="9242" max="9242" width="7.58203125" style="2" bestFit="1" customWidth="1"/>
    <col min="9243" max="9471" width="8.4140625" style="2"/>
    <col min="9472" max="9473" width="1.58203125" style="2" customWidth="1"/>
    <col min="9474" max="9474" width="19.4140625" style="2" customWidth="1"/>
    <col min="9475" max="9475" width="0.4140625" style="2" customWidth="1"/>
    <col min="9476" max="9476" width="7.25" style="2" customWidth="1"/>
    <col min="9477" max="9477" width="0.4140625" style="2" customWidth="1"/>
    <col min="9478" max="9478" width="7.58203125" style="2" bestFit="1" customWidth="1"/>
    <col min="9479" max="9479" width="0.4140625" style="2" customWidth="1"/>
    <col min="9480" max="9480" width="6.75" style="2" customWidth="1"/>
    <col min="9481" max="9481" width="0.4140625" style="2" customWidth="1"/>
    <col min="9482" max="9482" width="7.75" style="2" bestFit="1" customWidth="1"/>
    <col min="9483" max="9483" width="0.4140625" style="2" customWidth="1"/>
    <col min="9484" max="9484" width="7.75" style="2" customWidth="1"/>
    <col min="9485" max="9485" width="0.4140625" style="2" customWidth="1"/>
    <col min="9486" max="9486" width="9.25" style="2" customWidth="1"/>
    <col min="9487" max="9487" width="0.4140625" style="2" customWidth="1"/>
    <col min="9488" max="9488" width="9.25" style="2" customWidth="1"/>
    <col min="9489" max="9489" width="0.4140625" style="2" customWidth="1"/>
    <col min="9490" max="9490" width="9.75" style="2" customWidth="1"/>
    <col min="9491" max="9491" width="0.4140625" style="2" customWidth="1"/>
    <col min="9492" max="9492" width="9.1640625" style="2" customWidth="1"/>
    <col min="9493" max="9493" width="0.4140625" style="2" customWidth="1"/>
    <col min="9494" max="9494" width="7.75" style="2" customWidth="1"/>
    <col min="9495" max="9495" width="0.4140625" style="2" customWidth="1"/>
    <col min="9496" max="9496" width="7.1640625" style="2" customWidth="1"/>
    <col min="9497" max="9497" width="0.4140625" style="2" customWidth="1"/>
    <col min="9498" max="9498" width="7.58203125" style="2" bestFit="1" customWidth="1"/>
    <col min="9499" max="9727" width="8.4140625" style="2"/>
    <col min="9728" max="9729" width="1.58203125" style="2" customWidth="1"/>
    <col min="9730" max="9730" width="19.4140625" style="2" customWidth="1"/>
    <col min="9731" max="9731" width="0.4140625" style="2" customWidth="1"/>
    <col min="9732" max="9732" width="7.25" style="2" customWidth="1"/>
    <col min="9733" max="9733" width="0.4140625" style="2" customWidth="1"/>
    <col min="9734" max="9734" width="7.58203125" style="2" bestFit="1" customWidth="1"/>
    <col min="9735" max="9735" width="0.4140625" style="2" customWidth="1"/>
    <col min="9736" max="9736" width="6.75" style="2" customWidth="1"/>
    <col min="9737" max="9737" width="0.4140625" style="2" customWidth="1"/>
    <col min="9738" max="9738" width="7.75" style="2" bestFit="1" customWidth="1"/>
    <col min="9739" max="9739" width="0.4140625" style="2" customWidth="1"/>
    <col min="9740" max="9740" width="7.75" style="2" customWidth="1"/>
    <col min="9741" max="9741" width="0.4140625" style="2" customWidth="1"/>
    <col min="9742" max="9742" width="9.25" style="2" customWidth="1"/>
    <col min="9743" max="9743" width="0.4140625" style="2" customWidth="1"/>
    <col min="9744" max="9744" width="9.25" style="2" customWidth="1"/>
    <col min="9745" max="9745" width="0.4140625" style="2" customWidth="1"/>
    <col min="9746" max="9746" width="9.75" style="2" customWidth="1"/>
    <col min="9747" max="9747" width="0.4140625" style="2" customWidth="1"/>
    <col min="9748" max="9748" width="9.1640625" style="2" customWidth="1"/>
    <col min="9749" max="9749" width="0.4140625" style="2" customWidth="1"/>
    <col min="9750" max="9750" width="7.75" style="2" customWidth="1"/>
    <col min="9751" max="9751" width="0.4140625" style="2" customWidth="1"/>
    <col min="9752" max="9752" width="7.1640625" style="2" customWidth="1"/>
    <col min="9753" max="9753" width="0.4140625" style="2" customWidth="1"/>
    <col min="9754" max="9754" width="7.58203125" style="2" bestFit="1" customWidth="1"/>
    <col min="9755" max="9983" width="8.4140625" style="2"/>
    <col min="9984" max="9985" width="1.58203125" style="2" customWidth="1"/>
    <col min="9986" max="9986" width="19.4140625" style="2" customWidth="1"/>
    <col min="9987" max="9987" width="0.4140625" style="2" customWidth="1"/>
    <col min="9988" max="9988" width="7.25" style="2" customWidth="1"/>
    <col min="9989" max="9989" width="0.4140625" style="2" customWidth="1"/>
    <col min="9990" max="9990" width="7.58203125" style="2" bestFit="1" customWidth="1"/>
    <col min="9991" max="9991" width="0.4140625" style="2" customWidth="1"/>
    <col min="9992" max="9992" width="6.75" style="2" customWidth="1"/>
    <col min="9993" max="9993" width="0.4140625" style="2" customWidth="1"/>
    <col min="9994" max="9994" width="7.75" style="2" bestFit="1" customWidth="1"/>
    <col min="9995" max="9995" width="0.4140625" style="2" customWidth="1"/>
    <col min="9996" max="9996" width="7.75" style="2" customWidth="1"/>
    <col min="9997" max="9997" width="0.4140625" style="2" customWidth="1"/>
    <col min="9998" max="9998" width="9.25" style="2" customWidth="1"/>
    <col min="9999" max="9999" width="0.4140625" style="2" customWidth="1"/>
    <col min="10000" max="10000" width="9.25" style="2" customWidth="1"/>
    <col min="10001" max="10001" width="0.4140625" style="2" customWidth="1"/>
    <col min="10002" max="10002" width="9.75" style="2" customWidth="1"/>
    <col min="10003" max="10003" width="0.4140625" style="2" customWidth="1"/>
    <col min="10004" max="10004" width="9.1640625" style="2" customWidth="1"/>
    <col min="10005" max="10005" width="0.4140625" style="2" customWidth="1"/>
    <col min="10006" max="10006" width="7.75" style="2" customWidth="1"/>
    <col min="10007" max="10007" width="0.4140625" style="2" customWidth="1"/>
    <col min="10008" max="10008" width="7.1640625" style="2" customWidth="1"/>
    <col min="10009" max="10009" width="0.4140625" style="2" customWidth="1"/>
    <col min="10010" max="10010" width="7.58203125" style="2" bestFit="1" customWidth="1"/>
    <col min="10011" max="10239" width="8.4140625" style="2"/>
    <col min="10240" max="10241" width="1.58203125" style="2" customWidth="1"/>
    <col min="10242" max="10242" width="19.4140625" style="2" customWidth="1"/>
    <col min="10243" max="10243" width="0.4140625" style="2" customWidth="1"/>
    <col min="10244" max="10244" width="7.25" style="2" customWidth="1"/>
    <col min="10245" max="10245" width="0.4140625" style="2" customWidth="1"/>
    <col min="10246" max="10246" width="7.58203125" style="2" bestFit="1" customWidth="1"/>
    <col min="10247" max="10247" width="0.4140625" style="2" customWidth="1"/>
    <col min="10248" max="10248" width="6.75" style="2" customWidth="1"/>
    <col min="10249" max="10249" width="0.4140625" style="2" customWidth="1"/>
    <col min="10250" max="10250" width="7.75" style="2" bestFit="1" customWidth="1"/>
    <col min="10251" max="10251" width="0.4140625" style="2" customWidth="1"/>
    <col min="10252" max="10252" width="7.75" style="2" customWidth="1"/>
    <col min="10253" max="10253" width="0.4140625" style="2" customWidth="1"/>
    <col min="10254" max="10254" width="9.25" style="2" customWidth="1"/>
    <col min="10255" max="10255" width="0.4140625" style="2" customWidth="1"/>
    <col min="10256" max="10256" width="9.25" style="2" customWidth="1"/>
    <col min="10257" max="10257" width="0.4140625" style="2" customWidth="1"/>
    <col min="10258" max="10258" width="9.75" style="2" customWidth="1"/>
    <col min="10259" max="10259" width="0.4140625" style="2" customWidth="1"/>
    <col min="10260" max="10260" width="9.1640625" style="2" customWidth="1"/>
    <col min="10261" max="10261" width="0.4140625" style="2" customWidth="1"/>
    <col min="10262" max="10262" width="7.75" style="2" customWidth="1"/>
    <col min="10263" max="10263" width="0.4140625" style="2" customWidth="1"/>
    <col min="10264" max="10264" width="7.1640625" style="2" customWidth="1"/>
    <col min="10265" max="10265" width="0.4140625" style="2" customWidth="1"/>
    <col min="10266" max="10266" width="7.58203125" style="2" bestFit="1" customWidth="1"/>
    <col min="10267" max="10495" width="8.4140625" style="2"/>
    <col min="10496" max="10497" width="1.58203125" style="2" customWidth="1"/>
    <col min="10498" max="10498" width="19.4140625" style="2" customWidth="1"/>
    <col min="10499" max="10499" width="0.4140625" style="2" customWidth="1"/>
    <col min="10500" max="10500" width="7.25" style="2" customWidth="1"/>
    <col min="10501" max="10501" width="0.4140625" style="2" customWidth="1"/>
    <col min="10502" max="10502" width="7.58203125" style="2" bestFit="1" customWidth="1"/>
    <col min="10503" max="10503" width="0.4140625" style="2" customWidth="1"/>
    <col min="10504" max="10504" width="6.75" style="2" customWidth="1"/>
    <col min="10505" max="10505" width="0.4140625" style="2" customWidth="1"/>
    <col min="10506" max="10506" width="7.75" style="2" bestFit="1" customWidth="1"/>
    <col min="10507" max="10507" width="0.4140625" style="2" customWidth="1"/>
    <col min="10508" max="10508" width="7.75" style="2" customWidth="1"/>
    <col min="10509" max="10509" width="0.4140625" style="2" customWidth="1"/>
    <col min="10510" max="10510" width="9.25" style="2" customWidth="1"/>
    <col min="10511" max="10511" width="0.4140625" style="2" customWidth="1"/>
    <col min="10512" max="10512" width="9.25" style="2" customWidth="1"/>
    <col min="10513" max="10513" width="0.4140625" style="2" customWidth="1"/>
    <col min="10514" max="10514" width="9.75" style="2" customWidth="1"/>
    <col min="10515" max="10515" width="0.4140625" style="2" customWidth="1"/>
    <col min="10516" max="10516" width="9.1640625" style="2" customWidth="1"/>
    <col min="10517" max="10517" width="0.4140625" style="2" customWidth="1"/>
    <col min="10518" max="10518" width="7.75" style="2" customWidth="1"/>
    <col min="10519" max="10519" width="0.4140625" style="2" customWidth="1"/>
    <col min="10520" max="10520" width="7.1640625" style="2" customWidth="1"/>
    <col min="10521" max="10521" width="0.4140625" style="2" customWidth="1"/>
    <col min="10522" max="10522" width="7.58203125" style="2" bestFit="1" customWidth="1"/>
    <col min="10523" max="10751" width="8.4140625" style="2"/>
    <col min="10752" max="10753" width="1.58203125" style="2" customWidth="1"/>
    <col min="10754" max="10754" width="19.4140625" style="2" customWidth="1"/>
    <col min="10755" max="10755" width="0.4140625" style="2" customWidth="1"/>
    <col min="10756" max="10756" width="7.25" style="2" customWidth="1"/>
    <col min="10757" max="10757" width="0.4140625" style="2" customWidth="1"/>
    <col min="10758" max="10758" width="7.58203125" style="2" bestFit="1" customWidth="1"/>
    <col min="10759" max="10759" width="0.4140625" style="2" customWidth="1"/>
    <col min="10760" max="10760" width="6.75" style="2" customWidth="1"/>
    <col min="10761" max="10761" width="0.4140625" style="2" customWidth="1"/>
    <col min="10762" max="10762" width="7.75" style="2" bestFit="1" customWidth="1"/>
    <col min="10763" max="10763" width="0.4140625" style="2" customWidth="1"/>
    <col min="10764" max="10764" width="7.75" style="2" customWidth="1"/>
    <col min="10765" max="10765" width="0.4140625" style="2" customWidth="1"/>
    <col min="10766" max="10766" width="9.25" style="2" customWidth="1"/>
    <col min="10767" max="10767" width="0.4140625" style="2" customWidth="1"/>
    <col min="10768" max="10768" width="9.25" style="2" customWidth="1"/>
    <col min="10769" max="10769" width="0.4140625" style="2" customWidth="1"/>
    <col min="10770" max="10770" width="9.75" style="2" customWidth="1"/>
    <col min="10771" max="10771" width="0.4140625" style="2" customWidth="1"/>
    <col min="10772" max="10772" width="9.1640625" style="2" customWidth="1"/>
    <col min="10773" max="10773" width="0.4140625" style="2" customWidth="1"/>
    <col min="10774" max="10774" width="7.75" style="2" customWidth="1"/>
    <col min="10775" max="10775" width="0.4140625" style="2" customWidth="1"/>
    <col min="10776" max="10776" width="7.1640625" style="2" customWidth="1"/>
    <col min="10777" max="10777" width="0.4140625" style="2" customWidth="1"/>
    <col min="10778" max="10778" width="7.58203125" style="2" bestFit="1" customWidth="1"/>
    <col min="10779" max="11007" width="8.4140625" style="2"/>
    <col min="11008" max="11009" width="1.58203125" style="2" customWidth="1"/>
    <col min="11010" max="11010" width="19.4140625" style="2" customWidth="1"/>
    <col min="11011" max="11011" width="0.4140625" style="2" customWidth="1"/>
    <col min="11012" max="11012" width="7.25" style="2" customWidth="1"/>
    <col min="11013" max="11013" width="0.4140625" style="2" customWidth="1"/>
    <col min="11014" max="11014" width="7.58203125" style="2" bestFit="1" customWidth="1"/>
    <col min="11015" max="11015" width="0.4140625" style="2" customWidth="1"/>
    <col min="11016" max="11016" width="6.75" style="2" customWidth="1"/>
    <col min="11017" max="11017" width="0.4140625" style="2" customWidth="1"/>
    <col min="11018" max="11018" width="7.75" style="2" bestFit="1" customWidth="1"/>
    <col min="11019" max="11019" width="0.4140625" style="2" customWidth="1"/>
    <col min="11020" max="11020" width="7.75" style="2" customWidth="1"/>
    <col min="11021" max="11021" width="0.4140625" style="2" customWidth="1"/>
    <col min="11022" max="11022" width="9.25" style="2" customWidth="1"/>
    <col min="11023" max="11023" width="0.4140625" style="2" customWidth="1"/>
    <col min="11024" max="11024" width="9.25" style="2" customWidth="1"/>
    <col min="11025" max="11025" width="0.4140625" style="2" customWidth="1"/>
    <col min="11026" max="11026" width="9.75" style="2" customWidth="1"/>
    <col min="11027" max="11027" width="0.4140625" style="2" customWidth="1"/>
    <col min="11028" max="11028" width="9.1640625" style="2" customWidth="1"/>
    <col min="11029" max="11029" width="0.4140625" style="2" customWidth="1"/>
    <col min="11030" max="11030" width="7.75" style="2" customWidth="1"/>
    <col min="11031" max="11031" width="0.4140625" style="2" customWidth="1"/>
    <col min="11032" max="11032" width="7.1640625" style="2" customWidth="1"/>
    <col min="11033" max="11033" width="0.4140625" style="2" customWidth="1"/>
    <col min="11034" max="11034" width="7.58203125" style="2" bestFit="1" customWidth="1"/>
    <col min="11035" max="11263" width="8.4140625" style="2"/>
    <col min="11264" max="11265" width="1.58203125" style="2" customWidth="1"/>
    <col min="11266" max="11266" width="19.4140625" style="2" customWidth="1"/>
    <col min="11267" max="11267" width="0.4140625" style="2" customWidth="1"/>
    <col min="11268" max="11268" width="7.25" style="2" customWidth="1"/>
    <col min="11269" max="11269" width="0.4140625" style="2" customWidth="1"/>
    <col min="11270" max="11270" width="7.58203125" style="2" bestFit="1" customWidth="1"/>
    <col min="11271" max="11271" width="0.4140625" style="2" customWidth="1"/>
    <col min="11272" max="11272" width="6.75" style="2" customWidth="1"/>
    <col min="11273" max="11273" width="0.4140625" style="2" customWidth="1"/>
    <col min="11274" max="11274" width="7.75" style="2" bestFit="1" customWidth="1"/>
    <col min="11275" max="11275" width="0.4140625" style="2" customWidth="1"/>
    <col min="11276" max="11276" width="7.75" style="2" customWidth="1"/>
    <col min="11277" max="11277" width="0.4140625" style="2" customWidth="1"/>
    <col min="11278" max="11278" width="9.25" style="2" customWidth="1"/>
    <col min="11279" max="11279" width="0.4140625" style="2" customWidth="1"/>
    <col min="11280" max="11280" width="9.25" style="2" customWidth="1"/>
    <col min="11281" max="11281" width="0.4140625" style="2" customWidth="1"/>
    <col min="11282" max="11282" width="9.75" style="2" customWidth="1"/>
    <col min="11283" max="11283" width="0.4140625" style="2" customWidth="1"/>
    <col min="11284" max="11284" width="9.1640625" style="2" customWidth="1"/>
    <col min="11285" max="11285" width="0.4140625" style="2" customWidth="1"/>
    <col min="11286" max="11286" width="7.75" style="2" customWidth="1"/>
    <col min="11287" max="11287" width="0.4140625" style="2" customWidth="1"/>
    <col min="11288" max="11288" width="7.1640625" style="2" customWidth="1"/>
    <col min="11289" max="11289" width="0.4140625" style="2" customWidth="1"/>
    <col min="11290" max="11290" width="7.58203125" style="2" bestFit="1" customWidth="1"/>
    <col min="11291" max="11519" width="8.4140625" style="2"/>
    <col min="11520" max="11521" width="1.58203125" style="2" customWidth="1"/>
    <col min="11522" max="11522" width="19.4140625" style="2" customWidth="1"/>
    <col min="11523" max="11523" width="0.4140625" style="2" customWidth="1"/>
    <col min="11524" max="11524" width="7.25" style="2" customWidth="1"/>
    <col min="11525" max="11525" width="0.4140625" style="2" customWidth="1"/>
    <col min="11526" max="11526" width="7.58203125" style="2" bestFit="1" customWidth="1"/>
    <col min="11527" max="11527" width="0.4140625" style="2" customWidth="1"/>
    <col min="11528" max="11528" width="6.75" style="2" customWidth="1"/>
    <col min="11529" max="11529" width="0.4140625" style="2" customWidth="1"/>
    <col min="11530" max="11530" width="7.75" style="2" bestFit="1" customWidth="1"/>
    <col min="11531" max="11531" width="0.4140625" style="2" customWidth="1"/>
    <col min="11532" max="11532" width="7.75" style="2" customWidth="1"/>
    <col min="11533" max="11533" width="0.4140625" style="2" customWidth="1"/>
    <col min="11534" max="11534" width="9.25" style="2" customWidth="1"/>
    <col min="11535" max="11535" width="0.4140625" style="2" customWidth="1"/>
    <col min="11536" max="11536" width="9.25" style="2" customWidth="1"/>
    <col min="11537" max="11537" width="0.4140625" style="2" customWidth="1"/>
    <col min="11538" max="11538" width="9.75" style="2" customWidth="1"/>
    <col min="11539" max="11539" width="0.4140625" style="2" customWidth="1"/>
    <col min="11540" max="11540" width="9.1640625" style="2" customWidth="1"/>
    <col min="11541" max="11541" width="0.4140625" style="2" customWidth="1"/>
    <col min="11542" max="11542" width="7.75" style="2" customWidth="1"/>
    <col min="11543" max="11543" width="0.4140625" style="2" customWidth="1"/>
    <col min="11544" max="11544" width="7.1640625" style="2" customWidth="1"/>
    <col min="11545" max="11545" width="0.4140625" style="2" customWidth="1"/>
    <col min="11546" max="11546" width="7.58203125" style="2" bestFit="1" customWidth="1"/>
    <col min="11547" max="11775" width="8.4140625" style="2"/>
    <col min="11776" max="11777" width="1.58203125" style="2" customWidth="1"/>
    <col min="11778" max="11778" width="19.4140625" style="2" customWidth="1"/>
    <col min="11779" max="11779" width="0.4140625" style="2" customWidth="1"/>
    <col min="11780" max="11780" width="7.25" style="2" customWidth="1"/>
    <col min="11781" max="11781" width="0.4140625" style="2" customWidth="1"/>
    <col min="11782" max="11782" width="7.58203125" style="2" bestFit="1" customWidth="1"/>
    <col min="11783" max="11783" width="0.4140625" style="2" customWidth="1"/>
    <col min="11784" max="11784" width="6.75" style="2" customWidth="1"/>
    <col min="11785" max="11785" width="0.4140625" style="2" customWidth="1"/>
    <col min="11786" max="11786" width="7.75" style="2" bestFit="1" customWidth="1"/>
    <col min="11787" max="11787" width="0.4140625" style="2" customWidth="1"/>
    <col min="11788" max="11788" width="7.75" style="2" customWidth="1"/>
    <col min="11789" max="11789" width="0.4140625" style="2" customWidth="1"/>
    <col min="11790" max="11790" width="9.25" style="2" customWidth="1"/>
    <col min="11791" max="11791" width="0.4140625" style="2" customWidth="1"/>
    <col min="11792" max="11792" width="9.25" style="2" customWidth="1"/>
    <col min="11793" max="11793" width="0.4140625" style="2" customWidth="1"/>
    <col min="11794" max="11794" width="9.75" style="2" customWidth="1"/>
    <col min="11795" max="11795" width="0.4140625" style="2" customWidth="1"/>
    <col min="11796" max="11796" width="9.1640625" style="2" customWidth="1"/>
    <col min="11797" max="11797" width="0.4140625" style="2" customWidth="1"/>
    <col min="11798" max="11798" width="7.75" style="2" customWidth="1"/>
    <col min="11799" max="11799" width="0.4140625" style="2" customWidth="1"/>
    <col min="11800" max="11800" width="7.1640625" style="2" customWidth="1"/>
    <col min="11801" max="11801" width="0.4140625" style="2" customWidth="1"/>
    <col min="11802" max="11802" width="7.58203125" style="2" bestFit="1" customWidth="1"/>
    <col min="11803" max="12031" width="8.4140625" style="2"/>
    <col min="12032" max="12033" width="1.58203125" style="2" customWidth="1"/>
    <col min="12034" max="12034" width="19.4140625" style="2" customWidth="1"/>
    <col min="12035" max="12035" width="0.4140625" style="2" customWidth="1"/>
    <col min="12036" max="12036" width="7.25" style="2" customWidth="1"/>
    <col min="12037" max="12037" width="0.4140625" style="2" customWidth="1"/>
    <col min="12038" max="12038" width="7.58203125" style="2" bestFit="1" customWidth="1"/>
    <col min="12039" max="12039" width="0.4140625" style="2" customWidth="1"/>
    <col min="12040" max="12040" width="6.75" style="2" customWidth="1"/>
    <col min="12041" max="12041" width="0.4140625" style="2" customWidth="1"/>
    <col min="12042" max="12042" width="7.75" style="2" bestFit="1" customWidth="1"/>
    <col min="12043" max="12043" width="0.4140625" style="2" customWidth="1"/>
    <col min="12044" max="12044" width="7.75" style="2" customWidth="1"/>
    <col min="12045" max="12045" width="0.4140625" style="2" customWidth="1"/>
    <col min="12046" max="12046" width="9.25" style="2" customWidth="1"/>
    <col min="12047" max="12047" width="0.4140625" style="2" customWidth="1"/>
    <col min="12048" max="12048" width="9.25" style="2" customWidth="1"/>
    <col min="12049" max="12049" width="0.4140625" style="2" customWidth="1"/>
    <col min="12050" max="12050" width="9.75" style="2" customWidth="1"/>
    <col min="12051" max="12051" width="0.4140625" style="2" customWidth="1"/>
    <col min="12052" max="12052" width="9.1640625" style="2" customWidth="1"/>
    <col min="12053" max="12053" width="0.4140625" style="2" customWidth="1"/>
    <col min="12054" max="12054" width="7.75" style="2" customWidth="1"/>
    <col min="12055" max="12055" width="0.4140625" style="2" customWidth="1"/>
    <col min="12056" max="12056" width="7.1640625" style="2" customWidth="1"/>
    <col min="12057" max="12057" width="0.4140625" style="2" customWidth="1"/>
    <col min="12058" max="12058" width="7.58203125" style="2" bestFit="1" customWidth="1"/>
    <col min="12059" max="12287" width="8.4140625" style="2"/>
    <col min="12288" max="12289" width="1.58203125" style="2" customWidth="1"/>
    <col min="12290" max="12290" width="19.4140625" style="2" customWidth="1"/>
    <col min="12291" max="12291" width="0.4140625" style="2" customWidth="1"/>
    <col min="12292" max="12292" width="7.25" style="2" customWidth="1"/>
    <col min="12293" max="12293" width="0.4140625" style="2" customWidth="1"/>
    <col min="12294" max="12294" width="7.58203125" style="2" bestFit="1" customWidth="1"/>
    <col min="12295" max="12295" width="0.4140625" style="2" customWidth="1"/>
    <col min="12296" max="12296" width="6.75" style="2" customWidth="1"/>
    <col min="12297" max="12297" width="0.4140625" style="2" customWidth="1"/>
    <col min="12298" max="12298" width="7.75" style="2" bestFit="1" customWidth="1"/>
    <col min="12299" max="12299" width="0.4140625" style="2" customWidth="1"/>
    <col min="12300" max="12300" width="7.75" style="2" customWidth="1"/>
    <col min="12301" max="12301" width="0.4140625" style="2" customWidth="1"/>
    <col min="12302" max="12302" width="9.25" style="2" customWidth="1"/>
    <col min="12303" max="12303" width="0.4140625" style="2" customWidth="1"/>
    <col min="12304" max="12304" width="9.25" style="2" customWidth="1"/>
    <col min="12305" max="12305" width="0.4140625" style="2" customWidth="1"/>
    <col min="12306" max="12306" width="9.75" style="2" customWidth="1"/>
    <col min="12307" max="12307" width="0.4140625" style="2" customWidth="1"/>
    <col min="12308" max="12308" width="9.1640625" style="2" customWidth="1"/>
    <col min="12309" max="12309" width="0.4140625" style="2" customWidth="1"/>
    <col min="12310" max="12310" width="7.75" style="2" customWidth="1"/>
    <col min="12311" max="12311" width="0.4140625" style="2" customWidth="1"/>
    <col min="12312" max="12312" width="7.1640625" style="2" customWidth="1"/>
    <col min="12313" max="12313" width="0.4140625" style="2" customWidth="1"/>
    <col min="12314" max="12314" width="7.58203125" style="2" bestFit="1" customWidth="1"/>
    <col min="12315" max="12543" width="8.4140625" style="2"/>
    <col min="12544" max="12545" width="1.58203125" style="2" customWidth="1"/>
    <col min="12546" max="12546" width="19.4140625" style="2" customWidth="1"/>
    <col min="12547" max="12547" width="0.4140625" style="2" customWidth="1"/>
    <col min="12548" max="12548" width="7.25" style="2" customWidth="1"/>
    <col min="12549" max="12549" width="0.4140625" style="2" customWidth="1"/>
    <col min="12550" max="12550" width="7.58203125" style="2" bestFit="1" customWidth="1"/>
    <col min="12551" max="12551" width="0.4140625" style="2" customWidth="1"/>
    <col min="12552" max="12552" width="6.75" style="2" customWidth="1"/>
    <col min="12553" max="12553" width="0.4140625" style="2" customWidth="1"/>
    <col min="12554" max="12554" width="7.75" style="2" bestFit="1" customWidth="1"/>
    <col min="12555" max="12555" width="0.4140625" style="2" customWidth="1"/>
    <col min="12556" max="12556" width="7.75" style="2" customWidth="1"/>
    <col min="12557" max="12557" width="0.4140625" style="2" customWidth="1"/>
    <col min="12558" max="12558" width="9.25" style="2" customWidth="1"/>
    <col min="12559" max="12559" width="0.4140625" style="2" customWidth="1"/>
    <col min="12560" max="12560" width="9.25" style="2" customWidth="1"/>
    <col min="12561" max="12561" width="0.4140625" style="2" customWidth="1"/>
    <col min="12562" max="12562" width="9.75" style="2" customWidth="1"/>
    <col min="12563" max="12563" width="0.4140625" style="2" customWidth="1"/>
    <col min="12564" max="12564" width="9.1640625" style="2" customWidth="1"/>
    <col min="12565" max="12565" width="0.4140625" style="2" customWidth="1"/>
    <col min="12566" max="12566" width="7.75" style="2" customWidth="1"/>
    <col min="12567" max="12567" width="0.4140625" style="2" customWidth="1"/>
    <col min="12568" max="12568" width="7.1640625" style="2" customWidth="1"/>
    <col min="12569" max="12569" width="0.4140625" style="2" customWidth="1"/>
    <col min="12570" max="12570" width="7.58203125" style="2" bestFit="1" customWidth="1"/>
    <col min="12571" max="12799" width="8.4140625" style="2"/>
    <col min="12800" max="12801" width="1.58203125" style="2" customWidth="1"/>
    <col min="12802" max="12802" width="19.4140625" style="2" customWidth="1"/>
    <col min="12803" max="12803" width="0.4140625" style="2" customWidth="1"/>
    <col min="12804" max="12804" width="7.25" style="2" customWidth="1"/>
    <col min="12805" max="12805" width="0.4140625" style="2" customWidth="1"/>
    <col min="12806" max="12806" width="7.58203125" style="2" bestFit="1" customWidth="1"/>
    <col min="12807" max="12807" width="0.4140625" style="2" customWidth="1"/>
    <col min="12808" max="12808" width="6.75" style="2" customWidth="1"/>
    <col min="12809" max="12809" width="0.4140625" style="2" customWidth="1"/>
    <col min="12810" max="12810" width="7.75" style="2" bestFit="1" customWidth="1"/>
    <col min="12811" max="12811" width="0.4140625" style="2" customWidth="1"/>
    <col min="12812" max="12812" width="7.75" style="2" customWidth="1"/>
    <col min="12813" max="12813" width="0.4140625" style="2" customWidth="1"/>
    <col min="12814" max="12814" width="9.25" style="2" customWidth="1"/>
    <col min="12815" max="12815" width="0.4140625" style="2" customWidth="1"/>
    <col min="12816" max="12816" width="9.25" style="2" customWidth="1"/>
    <col min="12817" max="12817" width="0.4140625" style="2" customWidth="1"/>
    <col min="12818" max="12818" width="9.75" style="2" customWidth="1"/>
    <col min="12819" max="12819" width="0.4140625" style="2" customWidth="1"/>
    <col min="12820" max="12820" width="9.1640625" style="2" customWidth="1"/>
    <col min="12821" max="12821" width="0.4140625" style="2" customWidth="1"/>
    <col min="12822" max="12822" width="7.75" style="2" customWidth="1"/>
    <col min="12823" max="12823" width="0.4140625" style="2" customWidth="1"/>
    <col min="12824" max="12824" width="7.1640625" style="2" customWidth="1"/>
    <col min="12825" max="12825" width="0.4140625" style="2" customWidth="1"/>
    <col min="12826" max="12826" width="7.58203125" style="2" bestFit="1" customWidth="1"/>
    <col min="12827" max="13055" width="8.4140625" style="2"/>
    <col min="13056" max="13057" width="1.58203125" style="2" customWidth="1"/>
    <col min="13058" max="13058" width="19.4140625" style="2" customWidth="1"/>
    <col min="13059" max="13059" width="0.4140625" style="2" customWidth="1"/>
    <col min="13060" max="13060" width="7.25" style="2" customWidth="1"/>
    <col min="13061" max="13061" width="0.4140625" style="2" customWidth="1"/>
    <col min="13062" max="13062" width="7.58203125" style="2" bestFit="1" customWidth="1"/>
    <col min="13063" max="13063" width="0.4140625" style="2" customWidth="1"/>
    <col min="13064" max="13064" width="6.75" style="2" customWidth="1"/>
    <col min="13065" max="13065" width="0.4140625" style="2" customWidth="1"/>
    <col min="13066" max="13066" width="7.75" style="2" bestFit="1" customWidth="1"/>
    <col min="13067" max="13067" width="0.4140625" style="2" customWidth="1"/>
    <col min="13068" max="13068" width="7.75" style="2" customWidth="1"/>
    <col min="13069" max="13069" width="0.4140625" style="2" customWidth="1"/>
    <col min="13070" max="13070" width="9.25" style="2" customWidth="1"/>
    <col min="13071" max="13071" width="0.4140625" style="2" customWidth="1"/>
    <col min="13072" max="13072" width="9.25" style="2" customWidth="1"/>
    <col min="13073" max="13073" width="0.4140625" style="2" customWidth="1"/>
    <col min="13074" max="13074" width="9.75" style="2" customWidth="1"/>
    <col min="13075" max="13075" width="0.4140625" style="2" customWidth="1"/>
    <col min="13076" max="13076" width="9.1640625" style="2" customWidth="1"/>
    <col min="13077" max="13077" width="0.4140625" style="2" customWidth="1"/>
    <col min="13078" max="13078" width="7.75" style="2" customWidth="1"/>
    <col min="13079" max="13079" width="0.4140625" style="2" customWidth="1"/>
    <col min="13080" max="13080" width="7.1640625" style="2" customWidth="1"/>
    <col min="13081" max="13081" width="0.4140625" style="2" customWidth="1"/>
    <col min="13082" max="13082" width="7.58203125" style="2" bestFit="1" customWidth="1"/>
    <col min="13083" max="13311" width="8.4140625" style="2"/>
    <col min="13312" max="13313" width="1.58203125" style="2" customWidth="1"/>
    <col min="13314" max="13314" width="19.4140625" style="2" customWidth="1"/>
    <col min="13315" max="13315" width="0.4140625" style="2" customWidth="1"/>
    <col min="13316" max="13316" width="7.25" style="2" customWidth="1"/>
    <col min="13317" max="13317" width="0.4140625" style="2" customWidth="1"/>
    <col min="13318" max="13318" width="7.58203125" style="2" bestFit="1" customWidth="1"/>
    <col min="13319" max="13319" width="0.4140625" style="2" customWidth="1"/>
    <col min="13320" max="13320" width="6.75" style="2" customWidth="1"/>
    <col min="13321" max="13321" width="0.4140625" style="2" customWidth="1"/>
    <col min="13322" max="13322" width="7.75" style="2" bestFit="1" customWidth="1"/>
    <col min="13323" max="13323" width="0.4140625" style="2" customWidth="1"/>
    <col min="13324" max="13324" width="7.75" style="2" customWidth="1"/>
    <col min="13325" max="13325" width="0.4140625" style="2" customWidth="1"/>
    <col min="13326" max="13326" width="9.25" style="2" customWidth="1"/>
    <col min="13327" max="13327" width="0.4140625" style="2" customWidth="1"/>
    <col min="13328" max="13328" width="9.25" style="2" customWidth="1"/>
    <col min="13329" max="13329" width="0.4140625" style="2" customWidth="1"/>
    <col min="13330" max="13330" width="9.75" style="2" customWidth="1"/>
    <col min="13331" max="13331" width="0.4140625" style="2" customWidth="1"/>
    <col min="13332" max="13332" width="9.1640625" style="2" customWidth="1"/>
    <col min="13333" max="13333" width="0.4140625" style="2" customWidth="1"/>
    <col min="13334" max="13334" width="7.75" style="2" customWidth="1"/>
    <col min="13335" max="13335" width="0.4140625" style="2" customWidth="1"/>
    <col min="13336" max="13336" width="7.1640625" style="2" customWidth="1"/>
    <col min="13337" max="13337" width="0.4140625" style="2" customWidth="1"/>
    <col min="13338" max="13338" width="7.58203125" style="2" bestFit="1" customWidth="1"/>
    <col min="13339" max="13567" width="8.4140625" style="2"/>
    <col min="13568" max="13569" width="1.58203125" style="2" customWidth="1"/>
    <col min="13570" max="13570" width="19.4140625" style="2" customWidth="1"/>
    <col min="13571" max="13571" width="0.4140625" style="2" customWidth="1"/>
    <col min="13572" max="13572" width="7.25" style="2" customWidth="1"/>
    <col min="13573" max="13573" width="0.4140625" style="2" customWidth="1"/>
    <col min="13574" max="13574" width="7.58203125" style="2" bestFit="1" customWidth="1"/>
    <col min="13575" max="13575" width="0.4140625" style="2" customWidth="1"/>
    <col min="13576" max="13576" width="6.75" style="2" customWidth="1"/>
    <col min="13577" max="13577" width="0.4140625" style="2" customWidth="1"/>
    <col min="13578" max="13578" width="7.75" style="2" bestFit="1" customWidth="1"/>
    <col min="13579" max="13579" width="0.4140625" style="2" customWidth="1"/>
    <col min="13580" max="13580" width="7.75" style="2" customWidth="1"/>
    <col min="13581" max="13581" width="0.4140625" style="2" customWidth="1"/>
    <col min="13582" max="13582" width="9.25" style="2" customWidth="1"/>
    <col min="13583" max="13583" width="0.4140625" style="2" customWidth="1"/>
    <col min="13584" max="13584" width="9.25" style="2" customWidth="1"/>
    <col min="13585" max="13585" width="0.4140625" style="2" customWidth="1"/>
    <col min="13586" max="13586" width="9.75" style="2" customWidth="1"/>
    <col min="13587" max="13587" width="0.4140625" style="2" customWidth="1"/>
    <col min="13588" max="13588" width="9.1640625" style="2" customWidth="1"/>
    <col min="13589" max="13589" width="0.4140625" style="2" customWidth="1"/>
    <col min="13590" max="13590" width="7.75" style="2" customWidth="1"/>
    <col min="13591" max="13591" width="0.4140625" style="2" customWidth="1"/>
    <col min="13592" max="13592" width="7.1640625" style="2" customWidth="1"/>
    <col min="13593" max="13593" width="0.4140625" style="2" customWidth="1"/>
    <col min="13594" max="13594" width="7.58203125" style="2" bestFit="1" customWidth="1"/>
    <col min="13595" max="13823" width="8.4140625" style="2"/>
    <col min="13824" max="13825" width="1.58203125" style="2" customWidth="1"/>
    <col min="13826" max="13826" width="19.4140625" style="2" customWidth="1"/>
    <col min="13827" max="13827" width="0.4140625" style="2" customWidth="1"/>
    <col min="13828" max="13828" width="7.25" style="2" customWidth="1"/>
    <col min="13829" max="13829" width="0.4140625" style="2" customWidth="1"/>
    <col min="13830" max="13830" width="7.58203125" style="2" bestFit="1" customWidth="1"/>
    <col min="13831" max="13831" width="0.4140625" style="2" customWidth="1"/>
    <col min="13832" max="13832" width="6.75" style="2" customWidth="1"/>
    <col min="13833" max="13833" width="0.4140625" style="2" customWidth="1"/>
    <col min="13834" max="13834" width="7.75" style="2" bestFit="1" customWidth="1"/>
    <col min="13835" max="13835" width="0.4140625" style="2" customWidth="1"/>
    <col min="13836" max="13836" width="7.75" style="2" customWidth="1"/>
    <col min="13837" max="13837" width="0.4140625" style="2" customWidth="1"/>
    <col min="13838" max="13838" width="9.25" style="2" customWidth="1"/>
    <col min="13839" max="13839" width="0.4140625" style="2" customWidth="1"/>
    <col min="13840" max="13840" width="9.25" style="2" customWidth="1"/>
    <col min="13841" max="13841" width="0.4140625" style="2" customWidth="1"/>
    <col min="13842" max="13842" width="9.75" style="2" customWidth="1"/>
    <col min="13843" max="13843" width="0.4140625" style="2" customWidth="1"/>
    <col min="13844" max="13844" width="9.1640625" style="2" customWidth="1"/>
    <col min="13845" max="13845" width="0.4140625" style="2" customWidth="1"/>
    <col min="13846" max="13846" width="7.75" style="2" customWidth="1"/>
    <col min="13847" max="13847" width="0.4140625" style="2" customWidth="1"/>
    <col min="13848" max="13848" width="7.1640625" style="2" customWidth="1"/>
    <col min="13849" max="13849" width="0.4140625" style="2" customWidth="1"/>
    <col min="13850" max="13850" width="7.58203125" style="2" bestFit="1" customWidth="1"/>
    <col min="13851" max="14079" width="8.4140625" style="2"/>
    <col min="14080" max="14081" width="1.58203125" style="2" customWidth="1"/>
    <col min="14082" max="14082" width="19.4140625" style="2" customWidth="1"/>
    <col min="14083" max="14083" width="0.4140625" style="2" customWidth="1"/>
    <col min="14084" max="14084" width="7.25" style="2" customWidth="1"/>
    <col min="14085" max="14085" width="0.4140625" style="2" customWidth="1"/>
    <col min="14086" max="14086" width="7.58203125" style="2" bestFit="1" customWidth="1"/>
    <col min="14087" max="14087" width="0.4140625" style="2" customWidth="1"/>
    <col min="14088" max="14088" width="6.75" style="2" customWidth="1"/>
    <col min="14089" max="14089" width="0.4140625" style="2" customWidth="1"/>
    <col min="14090" max="14090" width="7.75" style="2" bestFit="1" customWidth="1"/>
    <col min="14091" max="14091" width="0.4140625" style="2" customWidth="1"/>
    <col min="14092" max="14092" width="7.75" style="2" customWidth="1"/>
    <col min="14093" max="14093" width="0.4140625" style="2" customWidth="1"/>
    <col min="14094" max="14094" width="9.25" style="2" customWidth="1"/>
    <col min="14095" max="14095" width="0.4140625" style="2" customWidth="1"/>
    <col min="14096" max="14096" width="9.25" style="2" customWidth="1"/>
    <col min="14097" max="14097" width="0.4140625" style="2" customWidth="1"/>
    <col min="14098" max="14098" width="9.75" style="2" customWidth="1"/>
    <col min="14099" max="14099" width="0.4140625" style="2" customWidth="1"/>
    <col min="14100" max="14100" width="9.1640625" style="2" customWidth="1"/>
    <col min="14101" max="14101" width="0.4140625" style="2" customWidth="1"/>
    <col min="14102" max="14102" width="7.75" style="2" customWidth="1"/>
    <col min="14103" max="14103" width="0.4140625" style="2" customWidth="1"/>
    <col min="14104" max="14104" width="7.1640625" style="2" customWidth="1"/>
    <col min="14105" max="14105" width="0.4140625" style="2" customWidth="1"/>
    <col min="14106" max="14106" width="7.58203125" style="2" bestFit="1" customWidth="1"/>
    <col min="14107" max="14335" width="8.4140625" style="2"/>
    <col min="14336" max="14337" width="1.58203125" style="2" customWidth="1"/>
    <col min="14338" max="14338" width="19.4140625" style="2" customWidth="1"/>
    <col min="14339" max="14339" width="0.4140625" style="2" customWidth="1"/>
    <col min="14340" max="14340" width="7.25" style="2" customWidth="1"/>
    <col min="14341" max="14341" width="0.4140625" style="2" customWidth="1"/>
    <col min="14342" max="14342" width="7.58203125" style="2" bestFit="1" customWidth="1"/>
    <col min="14343" max="14343" width="0.4140625" style="2" customWidth="1"/>
    <col min="14344" max="14344" width="6.75" style="2" customWidth="1"/>
    <col min="14345" max="14345" width="0.4140625" style="2" customWidth="1"/>
    <col min="14346" max="14346" width="7.75" style="2" bestFit="1" customWidth="1"/>
    <col min="14347" max="14347" width="0.4140625" style="2" customWidth="1"/>
    <col min="14348" max="14348" width="7.75" style="2" customWidth="1"/>
    <col min="14349" max="14349" width="0.4140625" style="2" customWidth="1"/>
    <col min="14350" max="14350" width="9.25" style="2" customWidth="1"/>
    <col min="14351" max="14351" width="0.4140625" style="2" customWidth="1"/>
    <col min="14352" max="14352" width="9.25" style="2" customWidth="1"/>
    <col min="14353" max="14353" width="0.4140625" style="2" customWidth="1"/>
    <col min="14354" max="14354" width="9.75" style="2" customWidth="1"/>
    <col min="14355" max="14355" width="0.4140625" style="2" customWidth="1"/>
    <col min="14356" max="14356" width="9.1640625" style="2" customWidth="1"/>
    <col min="14357" max="14357" width="0.4140625" style="2" customWidth="1"/>
    <col min="14358" max="14358" width="7.75" style="2" customWidth="1"/>
    <col min="14359" max="14359" width="0.4140625" style="2" customWidth="1"/>
    <col min="14360" max="14360" width="7.1640625" style="2" customWidth="1"/>
    <col min="14361" max="14361" width="0.4140625" style="2" customWidth="1"/>
    <col min="14362" max="14362" width="7.58203125" style="2" bestFit="1" customWidth="1"/>
    <col min="14363" max="14591" width="8.4140625" style="2"/>
    <col min="14592" max="14593" width="1.58203125" style="2" customWidth="1"/>
    <col min="14594" max="14594" width="19.4140625" style="2" customWidth="1"/>
    <col min="14595" max="14595" width="0.4140625" style="2" customWidth="1"/>
    <col min="14596" max="14596" width="7.25" style="2" customWidth="1"/>
    <col min="14597" max="14597" width="0.4140625" style="2" customWidth="1"/>
    <col min="14598" max="14598" width="7.58203125" style="2" bestFit="1" customWidth="1"/>
    <col min="14599" max="14599" width="0.4140625" style="2" customWidth="1"/>
    <col min="14600" max="14600" width="6.75" style="2" customWidth="1"/>
    <col min="14601" max="14601" width="0.4140625" style="2" customWidth="1"/>
    <col min="14602" max="14602" width="7.75" style="2" bestFit="1" customWidth="1"/>
    <col min="14603" max="14603" width="0.4140625" style="2" customWidth="1"/>
    <col min="14604" max="14604" width="7.75" style="2" customWidth="1"/>
    <col min="14605" max="14605" width="0.4140625" style="2" customWidth="1"/>
    <col min="14606" max="14606" width="9.25" style="2" customWidth="1"/>
    <col min="14607" max="14607" width="0.4140625" style="2" customWidth="1"/>
    <col min="14608" max="14608" width="9.25" style="2" customWidth="1"/>
    <col min="14609" max="14609" width="0.4140625" style="2" customWidth="1"/>
    <col min="14610" max="14610" width="9.75" style="2" customWidth="1"/>
    <col min="14611" max="14611" width="0.4140625" style="2" customWidth="1"/>
    <col min="14612" max="14612" width="9.1640625" style="2" customWidth="1"/>
    <col min="14613" max="14613" width="0.4140625" style="2" customWidth="1"/>
    <col min="14614" max="14614" width="7.75" style="2" customWidth="1"/>
    <col min="14615" max="14615" width="0.4140625" style="2" customWidth="1"/>
    <col min="14616" max="14616" width="7.1640625" style="2" customWidth="1"/>
    <col min="14617" max="14617" width="0.4140625" style="2" customWidth="1"/>
    <col min="14618" max="14618" width="7.58203125" style="2" bestFit="1" customWidth="1"/>
    <col min="14619" max="14847" width="8.4140625" style="2"/>
    <col min="14848" max="14849" width="1.58203125" style="2" customWidth="1"/>
    <col min="14850" max="14850" width="19.4140625" style="2" customWidth="1"/>
    <col min="14851" max="14851" width="0.4140625" style="2" customWidth="1"/>
    <col min="14852" max="14852" width="7.25" style="2" customWidth="1"/>
    <col min="14853" max="14853" width="0.4140625" style="2" customWidth="1"/>
    <col min="14854" max="14854" width="7.58203125" style="2" bestFit="1" customWidth="1"/>
    <col min="14855" max="14855" width="0.4140625" style="2" customWidth="1"/>
    <col min="14856" max="14856" width="6.75" style="2" customWidth="1"/>
    <col min="14857" max="14857" width="0.4140625" style="2" customWidth="1"/>
    <col min="14858" max="14858" width="7.75" style="2" bestFit="1" customWidth="1"/>
    <col min="14859" max="14859" width="0.4140625" style="2" customWidth="1"/>
    <col min="14860" max="14860" width="7.75" style="2" customWidth="1"/>
    <col min="14861" max="14861" width="0.4140625" style="2" customWidth="1"/>
    <col min="14862" max="14862" width="9.25" style="2" customWidth="1"/>
    <col min="14863" max="14863" width="0.4140625" style="2" customWidth="1"/>
    <col min="14864" max="14864" width="9.25" style="2" customWidth="1"/>
    <col min="14865" max="14865" width="0.4140625" style="2" customWidth="1"/>
    <col min="14866" max="14866" width="9.75" style="2" customWidth="1"/>
    <col min="14867" max="14867" width="0.4140625" style="2" customWidth="1"/>
    <col min="14868" max="14868" width="9.1640625" style="2" customWidth="1"/>
    <col min="14869" max="14869" width="0.4140625" style="2" customWidth="1"/>
    <col min="14870" max="14870" width="7.75" style="2" customWidth="1"/>
    <col min="14871" max="14871" width="0.4140625" style="2" customWidth="1"/>
    <col min="14872" max="14872" width="7.1640625" style="2" customWidth="1"/>
    <col min="14873" max="14873" width="0.4140625" style="2" customWidth="1"/>
    <col min="14874" max="14874" width="7.58203125" style="2" bestFit="1" customWidth="1"/>
    <col min="14875" max="15103" width="8.4140625" style="2"/>
    <col min="15104" max="15105" width="1.58203125" style="2" customWidth="1"/>
    <col min="15106" max="15106" width="19.4140625" style="2" customWidth="1"/>
    <col min="15107" max="15107" width="0.4140625" style="2" customWidth="1"/>
    <col min="15108" max="15108" width="7.25" style="2" customWidth="1"/>
    <col min="15109" max="15109" width="0.4140625" style="2" customWidth="1"/>
    <col min="15110" max="15110" width="7.58203125" style="2" bestFit="1" customWidth="1"/>
    <col min="15111" max="15111" width="0.4140625" style="2" customWidth="1"/>
    <col min="15112" max="15112" width="6.75" style="2" customWidth="1"/>
    <col min="15113" max="15113" width="0.4140625" style="2" customWidth="1"/>
    <col min="15114" max="15114" width="7.75" style="2" bestFit="1" customWidth="1"/>
    <col min="15115" max="15115" width="0.4140625" style="2" customWidth="1"/>
    <col min="15116" max="15116" width="7.75" style="2" customWidth="1"/>
    <col min="15117" max="15117" width="0.4140625" style="2" customWidth="1"/>
    <col min="15118" max="15118" width="9.25" style="2" customWidth="1"/>
    <col min="15119" max="15119" width="0.4140625" style="2" customWidth="1"/>
    <col min="15120" max="15120" width="9.25" style="2" customWidth="1"/>
    <col min="15121" max="15121" width="0.4140625" style="2" customWidth="1"/>
    <col min="15122" max="15122" width="9.75" style="2" customWidth="1"/>
    <col min="15123" max="15123" width="0.4140625" style="2" customWidth="1"/>
    <col min="15124" max="15124" width="9.1640625" style="2" customWidth="1"/>
    <col min="15125" max="15125" width="0.4140625" style="2" customWidth="1"/>
    <col min="15126" max="15126" width="7.75" style="2" customWidth="1"/>
    <col min="15127" max="15127" width="0.4140625" style="2" customWidth="1"/>
    <col min="15128" max="15128" width="7.1640625" style="2" customWidth="1"/>
    <col min="15129" max="15129" width="0.4140625" style="2" customWidth="1"/>
    <col min="15130" max="15130" width="7.58203125" style="2" bestFit="1" customWidth="1"/>
    <col min="15131" max="15359" width="8.4140625" style="2"/>
    <col min="15360" max="15361" width="1.58203125" style="2" customWidth="1"/>
    <col min="15362" max="15362" width="19.4140625" style="2" customWidth="1"/>
    <col min="15363" max="15363" width="0.4140625" style="2" customWidth="1"/>
    <col min="15364" max="15364" width="7.25" style="2" customWidth="1"/>
    <col min="15365" max="15365" width="0.4140625" style="2" customWidth="1"/>
    <col min="15366" max="15366" width="7.58203125" style="2" bestFit="1" customWidth="1"/>
    <col min="15367" max="15367" width="0.4140625" style="2" customWidth="1"/>
    <col min="15368" max="15368" width="6.75" style="2" customWidth="1"/>
    <col min="15369" max="15369" width="0.4140625" style="2" customWidth="1"/>
    <col min="15370" max="15370" width="7.75" style="2" bestFit="1" customWidth="1"/>
    <col min="15371" max="15371" width="0.4140625" style="2" customWidth="1"/>
    <col min="15372" max="15372" width="7.75" style="2" customWidth="1"/>
    <col min="15373" max="15373" width="0.4140625" style="2" customWidth="1"/>
    <col min="15374" max="15374" width="9.25" style="2" customWidth="1"/>
    <col min="15375" max="15375" width="0.4140625" style="2" customWidth="1"/>
    <col min="15376" max="15376" width="9.25" style="2" customWidth="1"/>
    <col min="15377" max="15377" width="0.4140625" style="2" customWidth="1"/>
    <col min="15378" max="15378" width="9.75" style="2" customWidth="1"/>
    <col min="15379" max="15379" width="0.4140625" style="2" customWidth="1"/>
    <col min="15380" max="15380" width="9.1640625" style="2" customWidth="1"/>
    <col min="15381" max="15381" width="0.4140625" style="2" customWidth="1"/>
    <col min="15382" max="15382" width="7.75" style="2" customWidth="1"/>
    <col min="15383" max="15383" width="0.4140625" style="2" customWidth="1"/>
    <col min="15384" max="15384" width="7.1640625" style="2" customWidth="1"/>
    <col min="15385" max="15385" width="0.4140625" style="2" customWidth="1"/>
    <col min="15386" max="15386" width="7.58203125" style="2" bestFit="1" customWidth="1"/>
    <col min="15387" max="15615" width="8.4140625" style="2"/>
    <col min="15616" max="15617" width="1.58203125" style="2" customWidth="1"/>
    <col min="15618" max="15618" width="19.4140625" style="2" customWidth="1"/>
    <col min="15619" max="15619" width="0.4140625" style="2" customWidth="1"/>
    <col min="15620" max="15620" width="7.25" style="2" customWidth="1"/>
    <col min="15621" max="15621" width="0.4140625" style="2" customWidth="1"/>
    <col min="15622" max="15622" width="7.58203125" style="2" bestFit="1" customWidth="1"/>
    <col min="15623" max="15623" width="0.4140625" style="2" customWidth="1"/>
    <col min="15624" max="15624" width="6.75" style="2" customWidth="1"/>
    <col min="15625" max="15625" width="0.4140625" style="2" customWidth="1"/>
    <col min="15626" max="15626" width="7.75" style="2" bestFit="1" customWidth="1"/>
    <col min="15627" max="15627" width="0.4140625" style="2" customWidth="1"/>
    <col min="15628" max="15628" width="7.75" style="2" customWidth="1"/>
    <col min="15629" max="15629" width="0.4140625" style="2" customWidth="1"/>
    <col min="15630" max="15630" width="9.25" style="2" customWidth="1"/>
    <col min="15631" max="15631" width="0.4140625" style="2" customWidth="1"/>
    <col min="15632" max="15632" width="9.25" style="2" customWidth="1"/>
    <col min="15633" max="15633" width="0.4140625" style="2" customWidth="1"/>
    <col min="15634" max="15634" width="9.75" style="2" customWidth="1"/>
    <col min="15635" max="15635" width="0.4140625" style="2" customWidth="1"/>
    <col min="15636" max="15636" width="9.1640625" style="2" customWidth="1"/>
    <col min="15637" max="15637" width="0.4140625" style="2" customWidth="1"/>
    <col min="15638" max="15638" width="7.75" style="2" customWidth="1"/>
    <col min="15639" max="15639" width="0.4140625" style="2" customWidth="1"/>
    <col min="15640" max="15640" width="7.1640625" style="2" customWidth="1"/>
    <col min="15641" max="15641" width="0.4140625" style="2" customWidth="1"/>
    <col min="15642" max="15642" width="7.58203125" style="2" bestFit="1" customWidth="1"/>
    <col min="15643" max="15871" width="8.4140625" style="2"/>
    <col min="15872" max="15873" width="1.58203125" style="2" customWidth="1"/>
    <col min="15874" max="15874" width="19.4140625" style="2" customWidth="1"/>
    <col min="15875" max="15875" width="0.4140625" style="2" customWidth="1"/>
    <col min="15876" max="15876" width="7.25" style="2" customWidth="1"/>
    <col min="15877" max="15877" width="0.4140625" style="2" customWidth="1"/>
    <col min="15878" max="15878" width="7.58203125" style="2" bestFit="1" customWidth="1"/>
    <col min="15879" max="15879" width="0.4140625" style="2" customWidth="1"/>
    <col min="15880" max="15880" width="6.75" style="2" customWidth="1"/>
    <col min="15881" max="15881" width="0.4140625" style="2" customWidth="1"/>
    <col min="15882" max="15882" width="7.75" style="2" bestFit="1" customWidth="1"/>
    <col min="15883" max="15883" width="0.4140625" style="2" customWidth="1"/>
    <col min="15884" max="15884" width="7.75" style="2" customWidth="1"/>
    <col min="15885" max="15885" width="0.4140625" style="2" customWidth="1"/>
    <col min="15886" max="15886" width="9.25" style="2" customWidth="1"/>
    <col min="15887" max="15887" width="0.4140625" style="2" customWidth="1"/>
    <col min="15888" max="15888" width="9.25" style="2" customWidth="1"/>
    <col min="15889" max="15889" width="0.4140625" style="2" customWidth="1"/>
    <col min="15890" max="15890" width="9.75" style="2" customWidth="1"/>
    <col min="15891" max="15891" width="0.4140625" style="2" customWidth="1"/>
    <col min="15892" max="15892" width="9.1640625" style="2" customWidth="1"/>
    <col min="15893" max="15893" width="0.4140625" style="2" customWidth="1"/>
    <col min="15894" max="15894" width="7.75" style="2" customWidth="1"/>
    <col min="15895" max="15895" width="0.4140625" style="2" customWidth="1"/>
    <col min="15896" max="15896" width="7.1640625" style="2" customWidth="1"/>
    <col min="15897" max="15897" width="0.4140625" style="2" customWidth="1"/>
    <col min="15898" max="15898" width="7.58203125" style="2" bestFit="1" customWidth="1"/>
    <col min="15899" max="16127" width="8.4140625" style="2"/>
    <col min="16128" max="16129" width="1.58203125" style="2" customWidth="1"/>
    <col min="16130" max="16130" width="19.4140625" style="2" customWidth="1"/>
    <col min="16131" max="16131" width="0.4140625" style="2" customWidth="1"/>
    <col min="16132" max="16132" width="7.25" style="2" customWidth="1"/>
    <col min="16133" max="16133" width="0.4140625" style="2" customWidth="1"/>
    <col min="16134" max="16134" width="7.58203125" style="2" bestFit="1" customWidth="1"/>
    <col min="16135" max="16135" width="0.4140625" style="2" customWidth="1"/>
    <col min="16136" max="16136" width="6.75" style="2" customWidth="1"/>
    <col min="16137" max="16137" width="0.4140625" style="2" customWidth="1"/>
    <col min="16138" max="16138" width="7.75" style="2" bestFit="1" customWidth="1"/>
    <col min="16139" max="16139" width="0.4140625" style="2" customWidth="1"/>
    <col min="16140" max="16140" width="7.75" style="2" customWidth="1"/>
    <col min="16141" max="16141" width="0.4140625" style="2" customWidth="1"/>
    <col min="16142" max="16142" width="9.25" style="2" customWidth="1"/>
    <col min="16143" max="16143" width="0.4140625" style="2" customWidth="1"/>
    <col min="16144" max="16144" width="9.25" style="2" customWidth="1"/>
    <col min="16145" max="16145" width="0.4140625" style="2" customWidth="1"/>
    <col min="16146" max="16146" width="9.75" style="2" customWidth="1"/>
    <col min="16147" max="16147" width="0.4140625" style="2" customWidth="1"/>
    <col min="16148" max="16148" width="9.1640625" style="2" customWidth="1"/>
    <col min="16149" max="16149" width="0.4140625" style="2" customWidth="1"/>
    <col min="16150" max="16150" width="7.75" style="2" customWidth="1"/>
    <col min="16151" max="16151" width="0.4140625" style="2" customWidth="1"/>
    <col min="16152" max="16152" width="7.1640625" style="2" customWidth="1"/>
    <col min="16153" max="16153" width="0.4140625" style="2" customWidth="1"/>
    <col min="16154" max="16154" width="7.58203125" style="2" bestFit="1" customWidth="1"/>
    <col min="16155" max="16384" width="8.4140625" style="2"/>
  </cols>
  <sheetData>
    <row r="1" spans="1:26" s="14" customFormat="1" ht="18.899999999999999" customHeight="1">
      <c r="A1" s="7" t="s">
        <v>0</v>
      </c>
      <c r="C1" s="9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s="14" customFormat="1" ht="18.899999999999999" customHeight="1">
      <c r="A2" s="23" t="s">
        <v>131</v>
      </c>
      <c r="C2" s="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s="14" customFormat="1" ht="18.899999999999999" customHeight="1">
      <c r="A3" s="32" t="s">
        <v>130</v>
      </c>
      <c r="B3" s="27"/>
      <c r="C3" s="13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</row>
    <row r="4" spans="1:26" s="4" customFormat="1" ht="13.6" customHeight="1">
      <c r="A4" s="3"/>
      <c r="C4" s="5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6" s="74" customFormat="1" ht="17.25" customHeight="1">
      <c r="A5" s="73"/>
      <c r="C5" s="75"/>
      <c r="D5" s="369" t="s">
        <v>132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</row>
    <row r="6" spans="1:26" s="74" customFormat="1" ht="17.25" customHeight="1">
      <c r="A6" s="76"/>
      <c r="B6" s="76"/>
      <c r="C6" s="77"/>
      <c r="D6" s="369" t="s">
        <v>133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123"/>
      <c r="X6" s="123"/>
      <c r="Y6" s="123"/>
      <c r="Z6" s="123"/>
    </row>
    <row r="7" spans="1:26" s="74" customFormat="1" ht="17.25" customHeight="1">
      <c r="A7" s="76"/>
      <c r="B7" s="76"/>
      <c r="C7" s="77"/>
      <c r="D7" s="123"/>
      <c r="E7" s="123"/>
      <c r="F7" s="123"/>
      <c r="G7" s="123"/>
      <c r="H7" s="123"/>
      <c r="I7" s="123"/>
      <c r="J7" s="123"/>
      <c r="K7" s="123"/>
      <c r="L7" s="124"/>
      <c r="M7" s="124"/>
      <c r="N7" s="370" t="s">
        <v>82</v>
      </c>
      <c r="O7" s="370"/>
      <c r="P7" s="370"/>
      <c r="Q7" s="370"/>
      <c r="R7" s="370"/>
      <c r="S7" s="370"/>
      <c r="T7" s="370"/>
      <c r="U7" s="123"/>
      <c r="V7" s="123"/>
      <c r="W7" s="123"/>
      <c r="X7" s="123"/>
      <c r="Y7" s="123"/>
      <c r="Z7" s="123"/>
    </row>
    <row r="8" spans="1:26" s="74" customFormat="1" ht="17.25" customHeight="1">
      <c r="A8" s="76"/>
      <c r="B8" s="76"/>
      <c r="C8" s="77"/>
      <c r="D8" s="125"/>
      <c r="E8" s="125"/>
      <c r="F8" s="125"/>
      <c r="G8" s="125"/>
      <c r="H8" s="369" t="s">
        <v>80</v>
      </c>
      <c r="I8" s="369"/>
      <c r="J8" s="369"/>
      <c r="K8" s="123"/>
      <c r="L8" s="124"/>
      <c r="M8" s="124"/>
      <c r="N8" s="369" t="s">
        <v>111</v>
      </c>
      <c r="O8" s="369"/>
      <c r="P8" s="369"/>
      <c r="Q8" s="369"/>
      <c r="R8" s="369"/>
      <c r="S8" s="126"/>
      <c r="T8" s="123"/>
      <c r="U8" s="125"/>
      <c r="V8" s="125"/>
      <c r="W8" s="125"/>
      <c r="X8" s="127"/>
      <c r="Y8" s="125"/>
      <c r="Z8" s="125"/>
    </row>
    <row r="9" spans="1:26" s="74" customFormat="1" ht="17.25" customHeight="1">
      <c r="A9" s="76"/>
      <c r="B9" s="76"/>
      <c r="C9" s="77"/>
      <c r="D9" s="127"/>
      <c r="E9" s="125"/>
      <c r="F9" s="125"/>
      <c r="G9" s="125"/>
      <c r="H9" s="368"/>
      <c r="I9" s="368"/>
      <c r="J9" s="125"/>
      <c r="K9" s="125"/>
      <c r="L9" s="127"/>
      <c r="M9" s="124"/>
      <c r="N9" s="124" t="s">
        <v>134</v>
      </c>
      <c r="O9" s="125"/>
      <c r="P9" s="125" t="s">
        <v>135</v>
      </c>
      <c r="Q9" s="125"/>
      <c r="R9" s="124"/>
      <c r="S9" s="125"/>
      <c r="T9" s="127"/>
      <c r="U9" s="125"/>
      <c r="V9" s="127"/>
      <c r="W9" s="125"/>
      <c r="X9" s="127"/>
      <c r="Y9" s="125"/>
      <c r="Z9" s="127"/>
    </row>
    <row r="10" spans="1:26" s="74" customFormat="1" ht="17.25" customHeight="1">
      <c r="A10" s="76"/>
      <c r="B10" s="76"/>
      <c r="C10" s="77"/>
      <c r="D10" s="125" t="s">
        <v>75</v>
      </c>
      <c r="E10" s="125"/>
      <c r="F10" s="125"/>
      <c r="G10" s="125"/>
      <c r="H10" s="125" t="s">
        <v>136</v>
      </c>
      <c r="I10" s="123"/>
      <c r="J10" s="125"/>
      <c r="K10" s="123"/>
      <c r="L10" s="124" t="s">
        <v>137</v>
      </c>
      <c r="M10" s="124"/>
      <c r="N10" s="124" t="s">
        <v>138</v>
      </c>
      <c r="O10" s="125"/>
      <c r="P10" s="125" t="s">
        <v>139</v>
      </c>
      <c r="Q10" s="125"/>
      <c r="R10" s="124" t="s">
        <v>140</v>
      </c>
      <c r="S10" s="125"/>
      <c r="T10" s="124" t="s">
        <v>141</v>
      </c>
      <c r="U10" s="125"/>
      <c r="V10" s="124" t="s">
        <v>142</v>
      </c>
      <c r="W10" s="125"/>
      <c r="X10" s="124" t="s">
        <v>143</v>
      </c>
      <c r="Y10" s="125"/>
      <c r="Z10" s="125"/>
    </row>
    <row r="11" spans="1:26" s="74" customFormat="1" ht="17.25" customHeight="1">
      <c r="A11" s="76"/>
      <c r="B11" s="76"/>
      <c r="C11" s="77"/>
      <c r="D11" s="125" t="s">
        <v>144</v>
      </c>
      <c r="E11" s="125"/>
      <c r="F11" s="125" t="s">
        <v>145</v>
      </c>
      <c r="G11" s="125"/>
      <c r="H11" s="128" t="s">
        <v>146</v>
      </c>
      <c r="I11" s="123"/>
      <c r="J11" s="125"/>
      <c r="K11" s="123"/>
      <c r="L11" s="124" t="s">
        <v>147</v>
      </c>
      <c r="M11" s="124"/>
      <c r="N11" s="124" t="s">
        <v>148</v>
      </c>
      <c r="O11" s="125"/>
      <c r="P11" s="125" t="s">
        <v>149</v>
      </c>
      <c r="Q11" s="125"/>
      <c r="R11" s="124" t="s">
        <v>150</v>
      </c>
      <c r="S11" s="125"/>
      <c r="T11" s="124" t="s">
        <v>151</v>
      </c>
      <c r="U11" s="125"/>
      <c r="V11" s="124" t="s">
        <v>152</v>
      </c>
      <c r="W11" s="125"/>
      <c r="X11" s="124" t="s">
        <v>153</v>
      </c>
      <c r="Y11" s="125"/>
      <c r="Z11" s="125" t="s">
        <v>142</v>
      </c>
    </row>
    <row r="12" spans="1:26" s="74" customFormat="1" ht="17.25" customHeight="1">
      <c r="A12" s="76"/>
      <c r="B12" s="76"/>
      <c r="C12" s="78"/>
      <c r="D12" s="129" t="s">
        <v>154</v>
      </c>
      <c r="E12" s="125"/>
      <c r="F12" s="129" t="s">
        <v>289</v>
      </c>
      <c r="G12" s="125"/>
      <c r="H12" s="129" t="s">
        <v>155</v>
      </c>
      <c r="I12" s="125"/>
      <c r="J12" s="129" t="s">
        <v>156</v>
      </c>
      <c r="K12" s="125"/>
      <c r="L12" s="129" t="s">
        <v>157</v>
      </c>
      <c r="M12" s="125"/>
      <c r="N12" s="130" t="s">
        <v>158</v>
      </c>
      <c r="O12" s="125"/>
      <c r="P12" s="130" t="s">
        <v>159</v>
      </c>
      <c r="Q12" s="125"/>
      <c r="R12" s="130" t="s">
        <v>160</v>
      </c>
      <c r="S12" s="125"/>
      <c r="T12" s="130" t="s">
        <v>73</v>
      </c>
      <c r="U12" s="125"/>
      <c r="V12" s="130" t="s">
        <v>161</v>
      </c>
      <c r="W12" s="125"/>
      <c r="X12" s="130" t="s">
        <v>162</v>
      </c>
      <c r="Y12" s="125"/>
      <c r="Z12" s="129" t="s">
        <v>163</v>
      </c>
    </row>
    <row r="13" spans="1:26" s="74" customFormat="1" ht="5.0999999999999996" customHeight="1">
      <c r="A13" s="76"/>
      <c r="B13" s="76"/>
      <c r="C13" s="78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4"/>
      <c r="O13" s="125"/>
      <c r="P13" s="124"/>
      <c r="Q13" s="125"/>
      <c r="R13" s="124"/>
      <c r="S13" s="125"/>
      <c r="T13" s="124"/>
      <c r="U13" s="125"/>
      <c r="V13" s="124"/>
      <c r="W13" s="125"/>
      <c r="X13" s="124"/>
      <c r="Y13" s="125"/>
      <c r="Z13" s="125"/>
    </row>
    <row r="14" spans="1:26" s="74" customFormat="1" ht="18.899999999999999" customHeight="1">
      <c r="A14" s="73" t="s">
        <v>164</v>
      </c>
      <c r="B14" s="73"/>
      <c r="C14" s="77"/>
      <c r="D14" s="131">
        <v>849080000</v>
      </c>
      <c r="E14" s="131"/>
      <c r="F14" s="131">
        <v>6861242864</v>
      </c>
      <c r="G14" s="131"/>
      <c r="H14" s="131">
        <v>112524039</v>
      </c>
      <c r="I14" s="131"/>
      <c r="J14" s="131">
        <v>1138693486</v>
      </c>
      <c r="K14" s="131"/>
      <c r="L14" s="131">
        <v>-1099295760</v>
      </c>
      <c r="M14" s="131"/>
      <c r="N14" s="131">
        <v>667061498</v>
      </c>
      <c r="O14" s="131"/>
      <c r="P14" s="132">
        <v>4691437</v>
      </c>
      <c r="Q14" s="131"/>
      <c r="R14" s="131">
        <v>-130846422</v>
      </c>
      <c r="S14" s="127"/>
      <c r="T14" s="127">
        <v>540906513</v>
      </c>
      <c r="U14" s="127"/>
      <c r="V14" s="127">
        <v>8403151142</v>
      </c>
      <c r="W14" s="127"/>
      <c r="X14" s="131">
        <v>261652498</v>
      </c>
      <c r="Y14" s="127"/>
      <c r="Z14" s="127">
        <f>SUM(V14:X14)</f>
        <v>8664803640</v>
      </c>
    </row>
    <row r="15" spans="1:26" s="74" customFormat="1" ht="18.899999999999999" customHeight="1">
      <c r="A15" s="73" t="s">
        <v>165</v>
      </c>
      <c r="B15" s="79"/>
      <c r="C15" s="77"/>
      <c r="D15" s="133"/>
      <c r="E15" s="133"/>
      <c r="F15" s="133"/>
      <c r="G15" s="127"/>
      <c r="H15" s="133"/>
      <c r="I15" s="127"/>
      <c r="J15" s="127"/>
      <c r="K15" s="127"/>
      <c r="L15" s="127"/>
      <c r="M15" s="127"/>
      <c r="N15" s="134"/>
      <c r="O15" s="134"/>
      <c r="P15" s="127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 spans="1:26" s="74" customFormat="1" ht="18.899999999999999" customHeight="1">
      <c r="A16" s="74" t="s">
        <v>186</v>
      </c>
      <c r="B16" s="79"/>
      <c r="C16" s="77"/>
      <c r="D16" s="132">
        <v>0</v>
      </c>
      <c r="E16" s="133"/>
      <c r="F16" s="132">
        <v>0</v>
      </c>
      <c r="G16" s="132"/>
      <c r="H16" s="132">
        <v>0</v>
      </c>
      <c r="I16" s="127"/>
      <c r="J16" s="127">
        <v>-339632000</v>
      </c>
      <c r="K16" s="127"/>
      <c r="L16" s="132">
        <v>0</v>
      </c>
      <c r="M16" s="127"/>
      <c r="N16" s="132">
        <v>0</v>
      </c>
      <c r="O16" s="134"/>
      <c r="P16" s="132">
        <v>0</v>
      </c>
      <c r="Q16" s="134"/>
      <c r="R16" s="132">
        <v>0</v>
      </c>
      <c r="S16" s="134"/>
      <c r="T16" s="132">
        <v>0</v>
      </c>
      <c r="U16" s="134"/>
      <c r="V16" s="135">
        <f>SUM(D16:L16,T16)</f>
        <v>-339632000</v>
      </c>
      <c r="W16" s="134"/>
      <c r="X16" s="132">
        <v>0</v>
      </c>
      <c r="Y16" s="134"/>
      <c r="Z16" s="127">
        <f>SUM(V16:X16)</f>
        <v>-339632000</v>
      </c>
    </row>
    <row r="17" spans="1:26" s="74" customFormat="1" ht="18.899999999999999" customHeight="1">
      <c r="A17" s="74" t="s">
        <v>166</v>
      </c>
      <c r="B17" s="79"/>
      <c r="C17" s="77"/>
      <c r="D17" s="132">
        <v>0</v>
      </c>
      <c r="E17" s="134"/>
      <c r="F17" s="132">
        <v>0</v>
      </c>
      <c r="G17" s="134"/>
      <c r="H17" s="132">
        <v>0</v>
      </c>
      <c r="I17" s="127"/>
      <c r="J17" s="132">
        <v>0</v>
      </c>
      <c r="K17" s="127"/>
      <c r="L17" s="132">
        <v>-122676</v>
      </c>
      <c r="M17" s="127"/>
      <c r="N17" s="132">
        <v>0</v>
      </c>
      <c r="O17" s="134"/>
      <c r="P17" s="132">
        <v>0</v>
      </c>
      <c r="Q17" s="134"/>
      <c r="R17" s="132">
        <v>0</v>
      </c>
      <c r="S17" s="134"/>
      <c r="T17" s="132">
        <v>0</v>
      </c>
      <c r="U17" s="134"/>
      <c r="V17" s="135">
        <f>SUM(D17:L17,T17)</f>
        <v>-122676</v>
      </c>
      <c r="W17" s="134"/>
      <c r="X17" s="132">
        <v>0</v>
      </c>
      <c r="Y17" s="134"/>
      <c r="Z17" s="127">
        <f>SUM(V17:X17)</f>
        <v>-122676</v>
      </c>
    </row>
    <row r="18" spans="1:26" s="74" customFormat="1" ht="18.899999999999999" customHeight="1">
      <c r="A18" s="74" t="s">
        <v>167</v>
      </c>
      <c r="B18" s="76"/>
      <c r="C18" s="77"/>
      <c r="D18" s="132"/>
      <c r="E18" s="133"/>
      <c r="F18" s="132"/>
      <c r="G18" s="132"/>
      <c r="H18" s="132"/>
      <c r="I18" s="127"/>
      <c r="J18" s="132"/>
      <c r="K18" s="127"/>
      <c r="L18" s="132"/>
      <c r="M18" s="127"/>
      <c r="N18" s="132"/>
      <c r="O18" s="134"/>
      <c r="P18" s="132"/>
      <c r="Q18" s="134"/>
      <c r="R18" s="132"/>
      <c r="S18" s="134"/>
      <c r="T18" s="132"/>
      <c r="U18" s="134"/>
      <c r="V18" s="132"/>
      <c r="W18" s="134"/>
      <c r="X18" s="134"/>
      <c r="Y18" s="134"/>
      <c r="Z18" s="127"/>
    </row>
    <row r="19" spans="1:26" s="74" customFormat="1" ht="18.899999999999999" customHeight="1">
      <c r="B19" s="80" t="s">
        <v>168</v>
      </c>
      <c r="C19" s="77"/>
      <c r="D19" s="132">
        <v>0</v>
      </c>
      <c r="E19" s="133"/>
      <c r="F19" s="132">
        <v>0</v>
      </c>
      <c r="G19" s="134"/>
      <c r="H19" s="132">
        <v>0</v>
      </c>
      <c r="I19" s="127"/>
      <c r="J19" s="132">
        <v>0</v>
      </c>
      <c r="K19" s="127"/>
      <c r="L19" s="132">
        <v>0</v>
      </c>
      <c r="M19" s="127"/>
      <c r="N19" s="132">
        <v>0</v>
      </c>
      <c r="O19" s="134"/>
      <c r="P19" s="132">
        <v>0</v>
      </c>
      <c r="Q19" s="134"/>
      <c r="R19" s="132">
        <v>0</v>
      </c>
      <c r="S19" s="134"/>
      <c r="T19" s="132">
        <v>0</v>
      </c>
      <c r="U19" s="134"/>
      <c r="V19" s="135">
        <f>SUM(D19:L19,T19)</f>
        <v>0</v>
      </c>
      <c r="W19" s="134"/>
      <c r="X19" s="132">
        <v>-9263298</v>
      </c>
      <c r="Y19" s="134"/>
      <c r="Z19" s="127">
        <f>SUM(V19:X19)</f>
        <v>-9263298</v>
      </c>
    </row>
    <row r="20" spans="1:26" s="74" customFormat="1" ht="18.899999999999999" customHeight="1">
      <c r="B20" s="80" t="s">
        <v>169</v>
      </c>
      <c r="C20" s="77"/>
      <c r="D20" s="132">
        <v>0</v>
      </c>
      <c r="E20" s="133"/>
      <c r="F20" s="132">
        <v>0</v>
      </c>
      <c r="G20" s="134"/>
      <c r="H20" s="132">
        <v>0</v>
      </c>
      <c r="I20" s="127"/>
      <c r="J20" s="132">
        <v>0</v>
      </c>
      <c r="K20" s="127"/>
      <c r="L20" s="132">
        <v>0</v>
      </c>
      <c r="M20" s="127"/>
      <c r="N20" s="132">
        <v>0</v>
      </c>
      <c r="O20" s="134"/>
      <c r="P20" s="132">
        <v>0</v>
      </c>
      <c r="Q20" s="134"/>
      <c r="R20" s="132">
        <v>0</v>
      </c>
      <c r="S20" s="134"/>
      <c r="T20" s="132">
        <v>0</v>
      </c>
      <c r="U20" s="134"/>
      <c r="V20" s="135">
        <f>SUM(D20:L20,T20)</f>
        <v>0</v>
      </c>
      <c r="W20" s="134"/>
      <c r="X20" s="132">
        <v>261284525</v>
      </c>
      <c r="Y20" s="134"/>
      <c r="Z20" s="127">
        <f>SUM(V20:X20)</f>
        <v>261284525</v>
      </c>
    </row>
    <row r="21" spans="1:26" s="74" customFormat="1" ht="18.899999999999999" customHeight="1">
      <c r="B21" s="80" t="s">
        <v>170</v>
      </c>
      <c r="C21" s="77"/>
      <c r="D21" s="132">
        <v>0</v>
      </c>
      <c r="E21" s="133"/>
      <c r="F21" s="132">
        <v>0</v>
      </c>
      <c r="G21" s="134"/>
      <c r="H21" s="132">
        <v>0</v>
      </c>
      <c r="I21" s="127"/>
      <c r="J21" s="132">
        <v>0</v>
      </c>
      <c r="K21" s="127"/>
      <c r="L21" s="132">
        <v>0</v>
      </c>
      <c r="M21" s="127"/>
      <c r="N21" s="132">
        <v>0</v>
      </c>
      <c r="O21" s="134"/>
      <c r="P21" s="132">
        <v>0</v>
      </c>
      <c r="Q21" s="134"/>
      <c r="R21" s="132">
        <v>0</v>
      </c>
      <c r="S21" s="134"/>
      <c r="T21" s="132">
        <v>0</v>
      </c>
      <c r="U21" s="134"/>
      <c r="V21" s="135">
        <f>SUM(D21:L21,T21)</f>
        <v>0</v>
      </c>
      <c r="W21" s="134"/>
      <c r="X21" s="132">
        <v>-23544823</v>
      </c>
      <c r="Y21" s="134"/>
      <c r="Z21" s="127">
        <f>SUM(V21:X21)</f>
        <v>-23544823</v>
      </c>
    </row>
    <row r="22" spans="1:26" s="74" customFormat="1" ht="18.899999999999999" customHeight="1">
      <c r="A22" s="74" t="s">
        <v>124</v>
      </c>
      <c r="B22" s="76"/>
      <c r="C22" s="77"/>
      <c r="D22" s="136">
        <v>0</v>
      </c>
      <c r="E22" s="133"/>
      <c r="F22" s="136">
        <v>0</v>
      </c>
      <c r="G22" s="134"/>
      <c r="H22" s="136">
        <v>0</v>
      </c>
      <c r="I22" s="127"/>
      <c r="J22" s="137">
        <v>327434637</v>
      </c>
      <c r="K22" s="127"/>
      <c r="L22" s="136">
        <v>0</v>
      </c>
      <c r="M22" s="138"/>
      <c r="N22" s="139">
        <v>18020582</v>
      </c>
      <c r="O22" s="134"/>
      <c r="P22" s="139">
        <v>-21377121</v>
      </c>
      <c r="Q22" s="134"/>
      <c r="R22" s="139">
        <v>-3857423</v>
      </c>
      <c r="S22" s="134"/>
      <c r="T22" s="140">
        <f>SUM(N22:R22)</f>
        <v>-7213962</v>
      </c>
      <c r="U22" s="134"/>
      <c r="V22" s="140">
        <f>SUM(T22,L22,J22,H22,F22,D22)</f>
        <v>320220675</v>
      </c>
      <c r="W22" s="134"/>
      <c r="X22" s="139">
        <v>11769304</v>
      </c>
      <c r="Y22" s="134"/>
      <c r="Z22" s="140">
        <f>SUM(X22,V22)</f>
        <v>331989979</v>
      </c>
    </row>
    <row r="23" spans="1:26" s="74" customFormat="1" ht="5.0999999999999996" customHeight="1">
      <c r="B23" s="76"/>
      <c r="C23" s="77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</row>
    <row r="24" spans="1:26" s="74" customFormat="1" ht="18.899999999999999" customHeight="1" thickBot="1">
      <c r="A24" s="73" t="s">
        <v>171</v>
      </c>
      <c r="B24" s="73"/>
      <c r="C24" s="77"/>
      <c r="D24" s="141">
        <f>SUM(D14:D22)</f>
        <v>849080000</v>
      </c>
      <c r="E24" s="134"/>
      <c r="F24" s="141">
        <f>SUM(F14:F23)</f>
        <v>6861242864</v>
      </c>
      <c r="G24" s="134"/>
      <c r="H24" s="141">
        <f>SUM(H14:H23)</f>
        <v>112524039</v>
      </c>
      <c r="I24" s="134"/>
      <c r="J24" s="141">
        <f>SUM(J14:J23)</f>
        <v>1126496123</v>
      </c>
      <c r="K24" s="134"/>
      <c r="L24" s="141">
        <f>SUM(L14:L23)</f>
        <v>-1099418436</v>
      </c>
      <c r="M24" s="134"/>
      <c r="N24" s="141">
        <f>SUM(N14:N22)</f>
        <v>685082080</v>
      </c>
      <c r="O24" s="134"/>
      <c r="P24" s="141">
        <f>SUM(P14:P22)</f>
        <v>-16685684</v>
      </c>
      <c r="Q24" s="134"/>
      <c r="R24" s="141">
        <f>SUM(R14:R22)</f>
        <v>-134703845</v>
      </c>
      <c r="S24" s="134"/>
      <c r="T24" s="141">
        <f>SUM(T14:T22)</f>
        <v>533692551</v>
      </c>
      <c r="U24" s="134"/>
      <c r="V24" s="141">
        <f>SUM(V14:V22)</f>
        <v>8383617141</v>
      </c>
      <c r="W24" s="134"/>
      <c r="X24" s="141">
        <f>SUM(X14:X22)</f>
        <v>501898206</v>
      </c>
      <c r="Y24" s="134"/>
      <c r="Z24" s="141">
        <f>SUM(Z14:Z22)</f>
        <v>8885515347</v>
      </c>
    </row>
    <row r="25" spans="1:26" s="74" customFormat="1" ht="11.3" customHeight="1" thickTop="1">
      <c r="A25" s="73"/>
      <c r="B25" s="73"/>
      <c r="C25" s="77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</row>
    <row r="26" spans="1:26" s="74" customFormat="1" ht="18.899999999999999" customHeight="1">
      <c r="A26" s="73" t="s">
        <v>172</v>
      </c>
      <c r="B26" s="73"/>
      <c r="C26" s="77"/>
      <c r="D26" s="193">
        <f>SUM(D24)</f>
        <v>849080000</v>
      </c>
      <c r="E26" s="131"/>
      <c r="F26" s="193">
        <f>SUM(F24)</f>
        <v>6861242864</v>
      </c>
      <c r="G26" s="131"/>
      <c r="H26" s="193">
        <f>SUM(H24)</f>
        <v>112524039</v>
      </c>
      <c r="I26" s="131"/>
      <c r="J26" s="193">
        <v>1066997493</v>
      </c>
      <c r="K26" s="131"/>
      <c r="L26" s="193">
        <v>-1099805884</v>
      </c>
      <c r="M26" s="131"/>
      <c r="N26" s="193">
        <v>527929820</v>
      </c>
      <c r="O26" s="131"/>
      <c r="P26" s="193">
        <v>-13961478</v>
      </c>
      <c r="Q26" s="131"/>
      <c r="R26" s="193">
        <v>-87087302</v>
      </c>
      <c r="S26" s="127"/>
      <c r="T26" s="193">
        <v>426881040</v>
      </c>
      <c r="U26" s="127"/>
      <c r="V26" s="193">
        <v>8216919552</v>
      </c>
      <c r="W26" s="127"/>
      <c r="X26" s="193">
        <v>508964985</v>
      </c>
      <c r="Y26" s="127"/>
      <c r="Z26" s="193">
        <f>SUM(V26:X26)</f>
        <v>8725884537</v>
      </c>
    </row>
    <row r="27" spans="1:26" s="74" customFormat="1" ht="18.899999999999999" customHeight="1">
      <c r="A27" s="73" t="s">
        <v>165</v>
      </c>
      <c r="B27" s="79"/>
      <c r="C27" s="77"/>
      <c r="D27" s="194"/>
      <c r="E27" s="133"/>
      <c r="F27" s="194"/>
      <c r="G27" s="127"/>
      <c r="H27" s="194"/>
      <c r="I27" s="127"/>
      <c r="J27" s="198"/>
      <c r="K27" s="127"/>
      <c r="L27" s="198"/>
      <c r="M27" s="127"/>
      <c r="N27" s="199"/>
      <c r="O27" s="134"/>
      <c r="P27" s="198"/>
      <c r="Q27" s="134"/>
      <c r="R27" s="199"/>
      <c r="S27" s="134"/>
      <c r="T27" s="199"/>
      <c r="U27" s="134"/>
      <c r="V27" s="199"/>
      <c r="W27" s="134"/>
      <c r="X27" s="199"/>
      <c r="Y27" s="134"/>
      <c r="Z27" s="199"/>
    </row>
    <row r="28" spans="1:26" s="74" customFormat="1" ht="18.899999999999999" customHeight="1">
      <c r="A28" s="74" t="s">
        <v>179</v>
      </c>
      <c r="B28" s="79"/>
      <c r="C28" s="77"/>
      <c r="D28" s="195">
        <v>0</v>
      </c>
      <c r="E28" s="133"/>
      <c r="F28" s="195">
        <v>0</v>
      </c>
      <c r="G28" s="132"/>
      <c r="H28" s="195">
        <v>0</v>
      </c>
      <c r="I28" s="127"/>
      <c r="J28" s="198">
        <v>-382086000</v>
      </c>
      <c r="K28" s="127"/>
      <c r="L28" s="195">
        <v>0</v>
      </c>
      <c r="M28" s="132"/>
      <c r="N28" s="195">
        <v>0</v>
      </c>
      <c r="O28" s="134"/>
      <c r="P28" s="195">
        <v>0</v>
      </c>
      <c r="Q28" s="132"/>
      <c r="R28" s="195">
        <v>0</v>
      </c>
      <c r="S28" s="134"/>
      <c r="T28" s="199">
        <f>SUM(N28:R28)</f>
        <v>0</v>
      </c>
      <c r="U28" s="134"/>
      <c r="V28" s="199">
        <f>SUM(T28,L28,J28,H28,F28,D28)</f>
        <v>-382086000</v>
      </c>
      <c r="W28" s="134"/>
      <c r="X28" s="195">
        <v>0</v>
      </c>
      <c r="Y28" s="134"/>
      <c r="Z28" s="199">
        <f>SUM(X28,V28)</f>
        <v>-382086000</v>
      </c>
    </row>
    <row r="29" spans="1:26" s="74" customFormat="1" ht="18.899999999999999" customHeight="1">
      <c r="A29" s="74" t="s">
        <v>188</v>
      </c>
      <c r="B29" s="79"/>
      <c r="C29" s="77"/>
      <c r="D29" s="195"/>
      <c r="E29" s="133"/>
      <c r="F29" s="195"/>
      <c r="G29" s="132"/>
      <c r="H29" s="195"/>
      <c r="I29" s="127"/>
      <c r="J29" s="198"/>
      <c r="K29" s="127"/>
      <c r="L29" s="195"/>
      <c r="M29" s="132"/>
      <c r="N29" s="195"/>
      <c r="O29" s="134"/>
      <c r="P29" s="195"/>
      <c r="Q29" s="132"/>
      <c r="R29" s="195"/>
      <c r="S29" s="134"/>
      <c r="T29" s="199"/>
      <c r="U29" s="134"/>
      <c r="V29" s="199"/>
      <c r="W29" s="134"/>
      <c r="X29" s="195"/>
      <c r="Y29" s="134"/>
      <c r="Z29" s="199"/>
    </row>
    <row r="30" spans="1:26" s="74" customFormat="1" ht="18.899999999999999" customHeight="1">
      <c r="B30" s="76" t="s">
        <v>189</v>
      </c>
      <c r="C30" s="77"/>
      <c r="D30" s="195">
        <v>0</v>
      </c>
      <c r="E30" s="133"/>
      <c r="F30" s="195">
        <v>0</v>
      </c>
      <c r="G30" s="132"/>
      <c r="H30" s="195">
        <v>0</v>
      </c>
      <c r="I30" s="127"/>
      <c r="J30" s="195">
        <v>0</v>
      </c>
      <c r="K30" s="127"/>
      <c r="L30" s="195">
        <v>0</v>
      </c>
      <c r="M30" s="132"/>
      <c r="N30" s="195">
        <v>0</v>
      </c>
      <c r="O30" s="134"/>
      <c r="P30" s="195">
        <v>0</v>
      </c>
      <c r="Q30" s="132"/>
      <c r="R30" s="195">
        <v>0</v>
      </c>
      <c r="S30" s="134"/>
      <c r="T30" s="199">
        <f>SUM(N30:R30)</f>
        <v>0</v>
      </c>
      <c r="U30" s="134"/>
      <c r="V30" s="229">
        <f>SUM(D30:L30,T30)</f>
        <v>0</v>
      </c>
      <c r="W30" s="134"/>
      <c r="X30" s="195">
        <v>-16673937</v>
      </c>
      <c r="Y30" s="134"/>
      <c r="Z30" s="199">
        <f>SUM(X30,V30)</f>
        <v>-16673937</v>
      </c>
    </row>
    <row r="31" spans="1:26" s="74" customFormat="1" ht="18.899999999999999" customHeight="1">
      <c r="A31" s="74" t="s">
        <v>124</v>
      </c>
      <c r="B31" s="76"/>
      <c r="C31" s="77"/>
      <c r="D31" s="196">
        <v>0</v>
      </c>
      <c r="E31" s="133"/>
      <c r="F31" s="196">
        <v>0</v>
      </c>
      <c r="G31" s="134"/>
      <c r="H31" s="196">
        <v>0</v>
      </c>
      <c r="I31" s="127"/>
      <c r="J31" s="196">
        <v>346863101</v>
      </c>
      <c r="K31" s="127"/>
      <c r="L31" s="361">
        <v>0</v>
      </c>
      <c r="M31" s="138"/>
      <c r="N31" s="200">
        <v>-64104460</v>
      </c>
      <c r="O31" s="134"/>
      <c r="P31" s="200">
        <v>67427091</v>
      </c>
      <c r="Q31" s="134"/>
      <c r="R31" s="200">
        <v>19440989</v>
      </c>
      <c r="S31" s="134"/>
      <c r="T31" s="201">
        <f>SUM(N31:R31)</f>
        <v>22763620</v>
      </c>
      <c r="U31" s="134"/>
      <c r="V31" s="201">
        <f>SUM(T31,L31,J31,H31,F31,D31)</f>
        <v>369626721</v>
      </c>
      <c r="W31" s="134"/>
      <c r="X31" s="200">
        <v>-2109821</v>
      </c>
      <c r="Y31" s="134"/>
      <c r="Z31" s="201">
        <f>SUM(X31,V31)</f>
        <v>367516900</v>
      </c>
    </row>
    <row r="32" spans="1:26" s="74" customFormat="1" ht="5.0999999999999996" customHeight="1">
      <c r="B32" s="76"/>
      <c r="C32" s="77"/>
      <c r="D32" s="193"/>
      <c r="E32" s="131"/>
      <c r="F32" s="193"/>
      <c r="G32" s="131"/>
      <c r="H32" s="193"/>
      <c r="I32" s="131"/>
      <c r="J32" s="193"/>
      <c r="K32" s="131"/>
      <c r="L32" s="193"/>
      <c r="M32" s="131"/>
      <c r="N32" s="193"/>
      <c r="O32" s="131"/>
      <c r="P32" s="193"/>
      <c r="Q32" s="131"/>
      <c r="R32" s="193"/>
      <c r="S32" s="131"/>
      <c r="T32" s="193"/>
      <c r="U32" s="131"/>
      <c r="V32" s="193"/>
      <c r="W32" s="131"/>
      <c r="X32" s="193"/>
      <c r="Y32" s="131"/>
      <c r="Z32" s="193"/>
    </row>
    <row r="33" spans="1:26" s="74" customFormat="1" ht="18.899999999999999" customHeight="1" thickBot="1">
      <c r="A33" s="73" t="s">
        <v>173</v>
      </c>
      <c r="B33" s="73"/>
      <c r="C33" s="77"/>
      <c r="D33" s="197">
        <f>SUM(D26:D31)</f>
        <v>849080000</v>
      </c>
      <c r="E33" s="134"/>
      <c r="F33" s="197">
        <f>SUM(F26:F32)</f>
        <v>6861242864</v>
      </c>
      <c r="G33" s="134"/>
      <c r="H33" s="197">
        <f>SUM(H26:H32)</f>
        <v>112524039</v>
      </c>
      <c r="I33" s="134"/>
      <c r="J33" s="197">
        <f>SUM(J26:J32)</f>
        <v>1031774594</v>
      </c>
      <c r="K33" s="134"/>
      <c r="L33" s="197">
        <f>SUM(L26:L32)</f>
        <v>-1099805884</v>
      </c>
      <c r="M33" s="134"/>
      <c r="N33" s="197">
        <f>SUM(N26:N31)</f>
        <v>463825360</v>
      </c>
      <c r="O33" s="134"/>
      <c r="P33" s="197">
        <f>SUM(P26:P31)</f>
        <v>53465613</v>
      </c>
      <c r="Q33" s="134"/>
      <c r="R33" s="197">
        <f>SUM(R26:R31)</f>
        <v>-67646313</v>
      </c>
      <c r="S33" s="134"/>
      <c r="T33" s="197">
        <f>SUM(T26:T31)</f>
        <v>449644660</v>
      </c>
      <c r="U33" s="134"/>
      <c r="V33" s="197">
        <f>SUM(V26:V31)</f>
        <v>8204460273</v>
      </c>
      <c r="W33" s="134"/>
      <c r="X33" s="197">
        <f>SUM(X26:X31)</f>
        <v>490181227</v>
      </c>
      <c r="Y33" s="134"/>
      <c r="Z33" s="197">
        <f>SUM(Z26:Z31)</f>
        <v>8694641500</v>
      </c>
    </row>
    <row r="34" spans="1:26" s="4" customFormat="1" ht="15" customHeight="1" thickTop="1">
      <c r="A34" s="3"/>
      <c r="B34" s="3"/>
      <c r="C34" s="6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</row>
    <row r="35" spans="1:26" s="14" customFormat="1" ht="21.95" customHeight="1">
      <c r="A35" s="27" t="str">
        <f>'P 2-5'!A39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35" s="28"/>
      <c r="C35" s="72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</sheetData>
  <mergeCells count="6">
    <mergeCell ref="H9:I9"/>
    <mergeCell ref="D5:Z5"/>
    <mergeCell ref="D6:V6"/>
    <mergeCell ref="N7:T7"/>
    <mergeCell ref="H8:J8"/>
    <mergeCell ref="N8:R8"/>
  </mergeCells>
  <pageMargins left="0.35" right="0.3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topLeftCell="A25" zoomScale="130" zoomScaleNormal="130" zoomScaleSheetLayoutView="90" workbookViewId="0">
      <selection activeCell="R1" sqref="R1"/>
    </sheetView>
  </sheetViews>
  <sheetFormatPr defaultColWidth="8.4140625" defaultRowHeight="18.8" customHeight="1"/>
  <cols>
    <col min="1" max="1" width="1.25" style="14" customWidth="1"/>
    <col min="2" max="2" width="32.75" style="14" customWidth="1"/>
    <col min="3" max="3" width="1.58203125" style="9" customWidth="1"/>
    <col min="4" max="4" width="0.75" style="14" customWidth="1"/>
    <col min="5" max="5" width="10.75" style="103" customWidth="1"/>
    <col min="6" max="6" width="0.75" style="103" customWidth="1"/>
    <col min="7" max="7" width="11.75" style="103" customWidth="1"/>
    <col min="8" max="8" width="0.75" style="91" customWidth="1"/>
    <col min="9" max="9" width="10.25" style="103" customWidth="1"/>
    <col min="10" max="10" width="0.75" style="103" customWidth="1"/>
    <col min="11" max="11" width="11.4140625" style="103" customWidth="1"/>
    <col min="12" max="12" width="0.75" style="103" customWidth="1"/>
    <col min="13" max="13" width="14" style="103" customWidth="1"/>
    <col min="14" max="14" width="0.75" style="103" customWidth="1"/>
    <col min="15" max="15" width="15.75" style="103" customWidth="1"/>
    <col min="16" max="16" width="0.75" style="103" customWidth="1"/>
    <col min="17" max="17" width="13.75" style="103" customWidth="1"/>
    <col min="18" max="18" width="0.75" style="103" customWidth="1"/>
    <col min="19" max="19" width="11.75" style="103" customWidth="1"/>
    <col min="20" max="256" width="8.4140625" style="14"/>
    <col min="257" max="257" width="1.25" style="14" customWidth="1"/>
    <col min="258" max="258" width="31.1640625" style="14" customWidth="1"/>
    <col min="259" max="259" width="1.58203125" style="14" customWidth="1"/>
    <col min="260" max="260" width="0.75" style="14" customWidth="1"/>
    <col min="261" max="261" width="9" style="14" customWidth="1"/>
    <col min="262" max="262" width="0.75" style="14" customWidth="1"/>
    <col min="263" max="263" width="8.4140625" style="14"/>
    <col min="264" max="264" width="0.75" style="14" customWidth="1"/>
    <col min="265" max="265" width="8.75" style="14" customWidth="1"/>
    <col min="266" max="266" width="0.75" style="14" customWidth="1"/>
    <col min="267" max="267" width="9.58203125" style="14" customWidth="1"/>
    <col min="268" max="268" width="0.75" style="14" customWidth="1"/>
    <col min="269" max="269" width="11.4140625" style="14" customWidth="1"/>
    <col min="270" max="270" width="0.75" style="14" customWidth="1"/>
    <col min="271" max="271" width="11.75" style="14" customWidth="1"/>
    <col min="272" max="272" width="0.75" style="14" customWidth="1"/>
    <col min="273" max="273" width="11.4140625" style="14" customWidth="1"/>
    <col min="274" max="274" width="0.75" style="14" customWidth="1"/>
    <col min="275" max="275" width="9.75" style="14" customWidth="1"/>
    <col min="276" max="512" width="8.4140625" style="14"/>
    <col min="513" max="513" width="1.25" style="14" customWidth="1"/>
    <col min="514" max="514" width="31.1640625" style="14" customWidth="1"/>
    <col min="515" max="515" width="1.58203125" style="14" customWidth="1"/>
    <col min="516" max="516" width="0.75" style="14" customWidth="1"/>
    <col min="517" max="517" width="9" style="14" customWidth="1"/>
    <col min="518" max="518" width="0.75" style="14" customWidth="1"/>
    <col min="519" max="519" width="8.4140625" style="14"/>
    <col min="520" max="520" width="0.75" style="14" customWidth="1"/>
    <col min="521" max="521" width="8.75" style="14" customWidth="1"/>
    <col min="522" max="522" width="0.75" style="14" customWidth="1"/>
    <col min="523" max="523" width="9.58203125" style="14" customWidth="1"/>
    <col min="524" max="524" width="0.75" style="14" customWidth="1"/>
    <col min="525" max="525" width="11.4140625" style="14" customWidth="1"/>
    <col min="526" max="526" width="0.75" style="14" customWidth="1"/>
    <col min="527" max="527" width="11.75" style="14" customWidth="1"/>
    <col min="528" max="528" width="0.75" style="14" customWidth="1"/>
    <col min="529" max="529" width="11.4140625" style="14" customWidth="1"/>
    <col min="530" max="530" width="0.75" style="14" customWidth="1"/>
    <col min="531" max="531" width="9.75" style="14" customWidth="1"/>
    <col min="532" max="768" width="8.4140625" style="14"/>
    <col min="769" max="769" width="1.25" style="14" customWidth="1"/>
    <col min="770" max="770" width="31.1640625" style="14" customWidth="1"/>
    <col min="771" max="771" width="1.58203125" style="14" customWidth="1"/>
    <col min="772" max="772" width="0.75" style="14" customWidth="1"/>
    <col min="773" max="773" width="9" style="14" customWidth="1"/>
    <col min="774" max="774" width="0.75" style="14" customWidth="1"/>
    <col min="775" max="775" width="8.4140625" style="14"/>
    <col min="776" max="776" width="0.75" style="14" customWidth="1"/>
    <col min="777" max="777" width="8.75" style="14" customWidth="1"/>
    <col min="778" max="778" width="0.75" style="14" customWidth="1"/>
    <col min="779" max="779" width="9.58203125" style="14" customWidth="1"/>
    <col min="780" max="780" width="0.75" style="14" customWidth="1"/>
    <col min="781" max="781" width="11.4140625" style="14" customWidth="1"/>
    <col min="782" max="782" width="0.75" style="14" customWidth="1"/>
    <col min="783" max="783" width="11.75" style="14" customWidth="1"/>
    <col min="784" max="784" width="0.75" style="14" customWidth="1"/>
    <col min="785" max="785" width="11.4140625" style="14" customWidth="1"/>
    <col min="786" max="786" width="0.75" style="14" customWidth="1"/>
    <col min="787" max="787" width="9.75" style="14" customWidth="1"/>
    <col min="788" max="1024" width="8.4140625" style="14"/>
    <col min="1025" max="1025" width="1.25" style="14" customWidth="1"/>
    <col min="1026" max="1026" width="31.1640625" style="14" customWidth="1"/>
    <col min="1027" max="1027" width="1.58203125" style="14" customWidth="1"/>
    <col min="1028" max="1028" width="0.75" style="14" customWidth="1"/>
    <col min="1029" max="1029" width="9" style="14" customWidth="1"/>
    <col min="1030" max="1030" width="0.75" style="14" customWidth="1"/>
    <col min="1031" max="1031" width="8.4140625" style="14"/>
    <col min="1032" max="1032" width="0.75" style="14" customWidth="1"/>
    <col min="1033" max="1033" width="8.75" style="14" customWidth="1"/>
    <col min="1034" max="1034" width="0.75" style="14" customWidth="1"/>
    <col min="1035" max="1035" width="9.58203125" style="14" customWidth="1"/>
    <col min="1036" max="1036" width="0.75" style="14" customWidth="1"/>
    <col min="1037" max="1037" width="11.4140625" style="14" customWidth="1"/>
    <col min="1038" max="1038" width="0.75" style="14" customWidth="1"/>
    <col min="1039" max="1039" width="11.75" style="14" customWidth="1"/>
    <col min="1040" max="1040" width="0.75" style="14" customWidth="1"/>
    <col min="1041" max="1041" width="11.4140625" style="14" customWidth="1"/>
    <col min="1042" max="1042" width="0.75" style="14" customWidth="1"/>
    <col min="1043" max="1043" width="9.75" style="14" customWidth="1"/>
    <col min="1044" max="1280" width="8.4140625" style="14"/>
    <col min="1281" max="1281" width="1.25" style="14" customWidth="1"/>
    <col min="1282" max="1282" width="31.1640625" style="14" customWidth="1"/>
    <col min="1283" max="1283" width="1.58203125" style="14" customWidth="1"/>
    <col min="1284" max="1284" width="0.75" style="14" customWidth="1"/>
    <col min="1285" max="1285" width="9" style="14" customWidth="1"/>
    <col min="1286" max="1286" width="0.75" style="14" customWidth="1"/>
    <col min="1287" max="1287" width="8.4140625" style="14"/>
    <col min="1288" max="1288" width="0.75" style="14" customWidth="1"/>
    <col min="1289" max="1289" width="8.75" style="14" customWidth="1"/>
    <col min="1290" max="1290" width="0.75" style="14" customWidth="1"/>
    <col min="1291" max="1291" width="9.58203125" style="14" customWidth="1"/>
    <col min="1292" max="1292" width="0.75" style="14" customWidth="1"/>
    <col min="1293" max="1293" width="11.4140625" style="14" customWidth="1"/>
    <col min="1294" max="1294" width="0.75" style="14" customWidth="1"/>
    <col min="1295" max="1295" width="11.75" style="14" customWidth="1"/>
    <col min="1296" max="1296" width="0.75" style="14" customWidth="1"/>
    <col min="1297" max="1297" width="11.4140625" style="14" customWidth="1"/>
    <col min="1298" max="1298" width="0.75" style="14" customWidth="1"/>
    <col min="1299" max="1299" width="9.75" style="14" customWidth="1"/>
    <col min="1300" max="1536" width="8.4140625" style="14"/>
    <col min="1537" max="1537" width="1.25" style="14" customWidth="1"/>
    <col min="1538" max="1538" width="31.1640625" style="14" customWidth="1"/>
    <col min="1539" max="1539" width="1.58203125" style="14" customWidth="1"/>
    <col min="1540" max="1540" width="0.75" style="14" customWidth="1"/>
    <col min="1541" max="1541" width="9" style="14" customWidth="1"/>
    <col min="1542" max="1542" width="0.75" style="14" customWidth="1"/>
    <col min="1543" max="1543" width="8.4140625" style="14"/>
    <col min="1544" max="1544" width="0.75" style="14" customWidth="1"/>
    <col min="1545" max="1545" width="8.75" style="14" customWidth="1"/>
    <col min="1546" max="1546" width="0.75" style="14" customWidth="1"/>
    <col min="1547" max="1547" width="9.58203125" style="14" customWidth="1"/>
    <col min="1548" max="1548" width="0.75" style="14" customWidth="1"/>
    <col min="1549" max="1549" width="11.4140625" style="14" customWidth="1"/>
    <col min="1550" max="1550" width="0.75" style="14" customWidth="1"/>
    <col min="1551" max="1551" width="11.75" style="14" customWidth="1"/>
    <col min="1552" max="1552" width="0.75" style="14" customWidth="1"/>
    <col min="1553" max="1553" width="11.4140625" style="14" customWidth="1"/>
    <col min="1554" max="1554" width="0.75" style="14" customWidth="1"/>
    <col min="1555" max="1555" width="9.75" style="14" customWidth="1"/>
    <col min="1556" max="1792" width="8.4140625" style="14"/>
    <col min="1793" max="1793" width="1.25" style="14" customWidth="1"/>
    <col min="1794" max="1794" width="31.1640625" style="14" customWidth="1"/>
    <col min="1795" max="1795" width="1.58203125" style="14" customWidth="1"/>
    <col min="1796" max="1796" width="0.75" style="14" customWidth="1"/>
    <col min="1797" max="1797" width="9" style="14" customWidth="1"/>
    <col min="1798" max="1798" width="0.75" style="14" customWidth="1"/>
    <col min="1799" max="1799" width="8.4140625" style="14"/>
    <col min="1800" max="1800" width="0.75" style="14" customWidth="1"/>
    <col min="1801" max="1801" width="8.75" style="14" customWidth="1"/>
    <col min="1802" max="1802" width="0.75" style="14" customWidth="1"/>
    <col min="1803" max="1803" width="9.58203125" style="14" customWidth="1"/>
    <col min="1804" max="1804" width="0.75" style="14" customWidth="1"/>
    <col min="1805" max="1805" width="11.4140625" style="14" customWidth="1"/>
    <col min="1806" max="1806" width="0.75" style="14" customWidth="1"/>
    <col min="1807" max="1807" width="11.75" style="14" customWidth="1"/>
    <col min="1808" max="1808" width="0.75" style="14" customWidth="1"/>
    <col min="1809" max="1809" width="11.4140625" style="14" customWidth="1"/>
    <col min="1810" max="1810" width="0.75" style="14" customWidth="1"/>
    <col min="1811" max="1811" width="9.75" style="14" customWidth="1"/>
    <col min="1812" max="2048" width="8.4140625" style="14"/>
    <col min="2049" max="2049" width="1.25" style="14" customWidth="1"/>
    <col min="2050" max="2050" width="31.1640625" style="14" customWidth="1"/>
    <col min="2051" max="2051" width="1.58203125" style="14" customWidth="1"/>
    <col min="2052" max="2052" width="0.75" style="14" customWidth="1"/>
    <col min="2053" max="2053" width="9" style="14" customWidth="1"/>
    <col min="2054" max="2054" width="0.75" style="14" customWidth="1"/>
    <col min="2055" max="2055" width="8.4140625" style="14"/>
    <col min="2056" max="2056" width="0.75" style="14" customWidth="1"/>
    <col min="2057" max="2057" width="8.75" style="14" customWidth="1"/>
    <col min="2058" max="2058" width="0.75" style="14" customWidth="1"/>
    <col min="2059" max="2059" width="9.58203125" style="14" customWidth="1"/>
    <col min="2060" max="2060" width="0.75" style="14" customWidth="1"/>
    <col min="2061" max="2061" width="11.4140625" style="14" customWidth="1"/>
    <col min="2062" max="2062" width="0.75" style="14" customWidth="1"/>
    <col min="2063" max="2063" width="11.75" style="14" customWidth="1"/>
    <col min="2064" max="2064" width="0.75" style="14" customWidth="1"/>
    <col min="2065" max="2065" width="11.4140625" style="14" customWidth="1"/>
    <col min="2066" max="2066" width="0.75" style="14" customWidth="1"/>
    <col min="2067" max="2067" width="9.75" style="14" customWidth="1"/>
    <col min="2068" max="2304" width="8.4140625" style="14"/>
    <col min="2305" max="2305" width="1.25" style="14" customWidth="1"/>
    <col min="2306" max="2306" width="31.1640625" style="14" customWidth="1"/>
    <col min="2307" max="2307" width="1.58203125" style="14" customWidth="1"/>
    <col min="2308" max="2308" width="0.75" style="14" customWidth="1"/>
    <col min="2309" max="2309" width="9" style="14" customWidth="1"/>
    <col min="2310" max="2310" width="0.75" style="14" customWidth="1"/>
    <col min="2311" max="2311" width="8.4140625" style="14"/>
    <col min="2312" max="2312" width="0.75" style="14" customWidth="1"/>
    <col min="2313" max="2313" width="8.75" style="14" customWidth="1"/>
    <col min="2314" max="2314" width="0.75" style="14" customWidth="1"/>
    <col min="2315" max="2315" width="9.58203125" style="14" customWidth="1"/>
    <col min="2316" max="2316" width="0.75" style="14" customWidth="1"/>
    <col min="2317" max="2317" width="11.4140625" style="14" customWidth="1"/>
    <col min="2318" max="2318" width="0.75" style="14" customWidth="1"/>
    <col min="2319" max="2319" width="11.75" style="14" customWidth="1"/>
    <col min="2320" max="2320" width="0.75" style="14" customWidth="1"/>
    <col min="2321" max="2321" width="11.4140625" style="14" customWidth="1"/>
    <col min="2322" max="2322" width="0.75" style="14" customWidth="1"/>
    <col min="2323" max="2323" width="9.75" style="14" customWidth="1"/>
    <col min="2324" max="2560" width="8.4140625" style="14"/>
    <col min="2561" max="2561" width="1.25" style="14" customWidth="1"/>
    <col min="2562" max="2562" width="31.1640625" style="14" customWidth="1"/>
    <col min="2563" max="2563" width="1.58203125" style="14" customWidth="1"/>
    <col min="2564" max="2564" width="0.75" style="14" customWidth="1"/>
    <col min="2565" max="2565" width="9" style="14" customWidth="1"/>
    <col min="2566" max="2566" width="0.75" style="14" customWidth="1"/>
    <col min="2567" max="2567" width="8.4140625" style="14"/>
    <col min="2568" max="2568" width="0.75" style="14" customWidth="1"/>
    <col min="2569" max="2569" width="8.75" style="14" customWidth="1"/>
    <col min="2570" max="2570" width="0.75" style="14" customWidth="1"/>
    <col min="2571" max="2571" width="9.58203125" style="14" customWidth="1"/>
    <col min="2572" max="2572" width="0.75" style="14" customWidth="1"/>
    <col min="2573" max="2573" width="11.4140625" style="14" customWidth="1"/>
    <col min="2574" max="2574" width="0.75" style="14" customWidth="1"/>
    <col min="2575" max="2575" width="11.75" style="14" customWidth="1"/>
    <col min="2576" max="2576" width="0.75" style="14" customWidth="1"/>
    <col min="2577" max="2577" width="11.4140625" style="14" customWidth="1"/>
    <col min="2578" max="2578" width="0.75" style="14" customWidth="1"/>
    <col min="2579" max="2579" width="9.75" style="14" customWidth="1"/>
    <col min="2580" max="2816" width="8.4140625" style="14"/>
    <col min="2817" max="2817" width="1.25" style="14" customWidth="1"/>
    <col min="2818" max="2818" width="31.1640625" style="14" customWidth="1"/>
    <col min="2819" max="2819" width="1.58203125" style="14" customWidth="1"/>
    <col min="2820" max="2820" width="0.75" style="14" customWidth="1"/>
    <col min="2821" max="2821" width="9" style="14" customWidth="1"/>
    <col min="2822" max="2822" width="0.75" style="14" customWidth="1"/>
    <col min="2823" max="2823" width="8.4140625" style="14"/>
    <col min="2824" max="2824" width="0.75" style="14" customWidth="1"/>
    <col min="2825" max="2825" width="8.75" style="14" customWidth="1"/>
    <col min="2826" max="2826" width="0.75" style="14" customWidth="1"/>
    <col min="2827" max="2827" width="9.58203125" style="14" customWidth="1"/>
    <col min="2828" max="2828" width="0.75" style="14" customWidth="1"/>
    <col min="2829" max="2829" width="11.4140625" style="14" customWidth="1"/>
    <col min="2830" max="2830" width="0.75" style="14" customWidth="1"/>
    <col min="2831" max="2831" width="11.75" style="14" customWidth="1"/>
    <col min="2832" max="2832" width="0.75" style="14" customWidth="1"/>
    <col min="2833" max="2833" width="11.4140625" style="14" customWidth="1"/>
    <col min="2834" max="2834" width="0.75" style="14" customWidth="1"/>
    <col min="2835" max="2835" width="9.75" style="14" customWidth="1"/>
    <col min="2836" max="3072" width="8.4140625" style="14"/>
    <col min="3073" max="3073" width="1.25" style="14" customWidth="1"/>
    <col min="3074" max="3074" width="31.1640625" style="14" customWidth="1"/>
    <col min="3075" max="3075" width="1.58203125" style="14" customWidth="1"/>
    <col min="3076" max="3076" width="0.75" style="14" customWidth="1"/>
    <col min="3077" max="3077" width="9" style="14" customWidth="1"/>
    <col min="3078" max="3078" width="0.75" style="14" customWidth="1"/>
    <col min="3079" max="3079" width="8.4140625" style="14"/>
    <col min="3080" max="3080" width="0.75" style="14" customWidth="1"/>
    <col min="3081" max="3081" width="8.75" style="14" customWidth="1"/>
    <col min="3082" max="3082" width="0.75" style="14" customWidth="1"/>
    <col min="3083" max="3083" width="9.58203125" style="14" customWidth="1"/>
    <col min="3084" max="3084" width="0.75" style="14" customWidth="1"/>
    <col min="3085" max="3085" width="11.4140625" style="14" customWidth="1"/>
    <col min="3086" max="3086" width="0.75" style="14" customWidth="1"/>
    <col min="3087" max="3087" width="11.75" style="14" customWidth="1"/>
    <col min="3088" max="3088" width="0.75" style="14" customWidth="1"/>
    <col min="3089" max="3089" width="11.4140625" style="14" customWidth="1"/>
    <col min="3090" max="3090" width="0.75" style="14" customWidth="1"/>
    <col min="3091" max="3091" width="9.75" style="14" customWidth="1"/>
    <col min="3092" max="3328" width="8.4140625" style="14"/>
    <col min="3329" max="3329" width="1.25" style="14" customWidth="1"/>
    <col min="3330" max="3330" width="31.1640625" style="14" customWidth="1"/>
    <col min="3331" max="3331" width="1.58203125" style="14" customWidth="1"/>
    <col min="3332" max="3332" width="0.75" style="14" customWidth="1"/>
    <col min="3333" max="3333" width="9" style="14" customWidth="1"/>
    <col min="3334" max="3334" width="0.75" style="14" customWidth="1"/>
    <col min="3335" max="3335" width="8.4140625" style="14"/>
    <col min="3336" max="3336" width="0.75" style="14" customWidth="1"/>
    <col min="3337" max="3337" width="8.75" style="14" customWidth="1"/>
    <col min="3338" max="3338" width="0.75" style="14" customWidth="1"/>
    <col min="3339" max="3339" width="9.58203125" style="14" customWidth="1"/>
    <col min="3340" max="3340" width="0.75" style="14" customWidth="1"/>
    <col min="3341" max="3341" width="11.4140625" style="14" customWidth="1"/>
    <col min="3342" max="3342" width="0.75" style="14" customWidth="1"/>
    <col min="3343" max="3343" width="11.75" style="14" customWidth="1"/>
    <col min="3344" max="3344" width="0.75" style="14" customWidth="1"/>
    <col min="3345" max="3345" width="11.4140625" style="14" customWidth="1"/>
    <col min="3346" max="3346" width="0.75" style="14" customWidth="1"/>
    <col min="3347" max="3347" width="9.75" style="14" customWidth="1"/>
    <col min="3348" max="3584" width="8.4140625" style="14"/>
    <col min="3585" max="3585" width="1.25" style="14" customWidth="1"/>
    <col min="3586" max="3586" width="31.1640625" style="14" customWidth="1"/>
    <col min="3587" max="3587" width="1.58203125" style="14" customWidth="1"/>
    <col min="3588" max="3588" width="0.75" style="14" customWidth="1"/>
    <col min="3589" max="3589" width="9" style="14" customWidth="1"/>
    <col min="3590" max="3590" width="0.75" style="14" customWidth="1"/>
    <col min="3591" max="3591" width="8.4140625" style="14"/>
    <col min="3592" max="3592" width="0.75" style="14" customWidth="1"/>
    <col min="3593" max="3593" width="8.75" style="14" customWidth="1"/>
    <col min="3594" max="3594" width="0.75" style="14" customWidth="1"/>
    <col min="3595" max="3595" width="9.58203125" style="14" customWidth="1"/>
    <col min="3596" max="3596" width="0.75" style="14" customWidth="1"/>
    <col min="3597" max="3597" width="11.4140625" style="14" customWidth="1"/>
    <col min="3598" max="3598" width="0.75" style="14" customWidth="1"/>
    <col min="3599" max="3599" width="11.75" style="14" customWidth="1"/>
    <col min="3600" max="3600" width="0.75" style="14" customWidth="1"/>
    <col min="3601" max="3601" width="11.4140625" style="14" customWidth="1"/>
    <col min="3602" max="3602" width="0.75" style="14" customWidth="1"/>
    <col min="3603" max="3603" width="9.75" style="14" customWidth="1"/>
    <col min="3604" max="3840" width="8.4140625" style="14"/>
    <col min="3841" max="3841" width="1.25" style="14" customWidth="1"/>
    <col min="3842" max="3842" width="31.1640625" style="14" customWidth="1"/>
    <col min="3843" max="3843" width="1.58203125" style="14" customWidth="1"/>
    <col min="3844" max="3844" width="0.75" style="14" customWidth="1"/>
    <col min="3845" max="3845" width="9" style="14" customWidth="1"/>
    <col min="3846" max="3846" width="0.75" style="14" customWidth="1"/>
    <col min="3847" max="3847" width="8.4140625" style="14"/>
    <col min="3848" max="3848" width="0.75" style="14" customWidth="1"/>
    <col min="3849" max="3849" width="8.75" style="14" customWidth="1"/>
    <col min="3850" max="3850" width="0.75" style="14" customWidth="1"/>
    <col min="3851" max="3851" width="9.58203125" style="14" customWidth="1"/>
    <col min="3852" max="3852" width="0.75" style="14" customWidth="1"/>
    <col min="3853" max="3853" width="11.4140625" style="14" customWidth="1"/>
    <col min="3854" max="3854" width="0.75" style="14" customWidth="1"/>
    <col min="3855" max="3855" width="11.75" style="14" customWidth="1"/>
    <col min="3856" max="3856" width="0.75" style="14" customWidth="1"/>
    <col min="3857" max="3857" width="11.4140625" style="14" customWidth="1"/>
    <col min="3858" max="3858" width="0.75" style="14" customWidth="1"/>
    <col min="3859" max="3859" width="9.75" style="14" customWidth="1"/>
    <col min="3860" max="4096" width="8.4140625" style="14"/>
    <col min="4097" max="4097" width="1.25" style="14" customWidth="1"/>
    <col min="4098" max="4098" width="31.1640625" style="14" customWidth="1"/>
    <col min="4099" max="4099" width="1.58203125" style="14" customWidth="1"/>
    <col min="4100" max="4100" width="0.75" style="14" customWidth="1"/>
    <col min="4101" max="4101" width="9" style="14" customWidth="1"/>
    <col min="4102" max="4102" width="0.75" style="14" customWidth="1"/>
    <col min="4103" max="4103" width="8.4140625" style="14"/>
    <col min="4104" max="4104" width="0.75" style="14" customWidth="1"/>
    <col min="4105" max="4105" width="8.75" style="14" customWidth="1"/>
    <col min="4106" max="4106" width="0.75" style="14" customWidth="1"/>
    <col min="4107" max="4107" width="9.58203125" style="14" customWidth="1"/>
    <col min="4108" max="4108" width="0.75" style="14" customWidth="1"/>
    <col min="4109" max="4109" width="11.4140625" style="14" customWidth="1"/>
    <col min="4110" max="4110" width="0.75" style="14" customWidth="1"/>
    <col min="4111" max="4111" width="11.75" style="14" customWidth="1"/>
    <col min="4112" max="4112" width="0.75" style="14" customWidth="1"/>
    <col min="4113" max="4113" width="11.4140625" style="14" customWidth="1"/>
    <col min="4114" max="4114" width="0.75" style="14" customWidth="1"/>
    <col min="4115" max="4115" width="9.75" style="14" customWidth="1"/>
    <col min="4116" max="4352" width="8.4140625" style="14"/>
    <col min="4353" max="4353" width="1.25" style="14" customWidth="1"/>
    <col min="4354" max="4354" width="31.1640625" style="14" customWidth="1"/>
    <col min="4355" max="4355" width="1.58203125" style="14" customWidth="1"/>
    <col min="4356" max="4356" width="0.75" style="14" customWidth="1"/>
    <col min="4357" max="4357" width="9" style="14" customWidth="1"/>
    <col min="4358" max="4358" width="0.75" style="14" customWidth="1"/>
    <col min="4359" max="4359" width="8.4140625" style="14"/>
    <col min="4360" max="4360" width="0.75" style="14" customWidth="1"/>
    <col min="4361" max="4361" width="8.75" style="14" customWidth="1"/>
    <col min="4362" max="4362" width="0.75" style="14" customWidth="1"/>
    <col min="4363" max="4363" width="9.58203125" style="14" customWidth="1"/>
    <col min="4364" max="4364" width="0.75" style="14" customWidth="1"/>
    <col min="4365" max="4365" width="11.4140625" style="14" customWidth="1"/>
    <col min="4366" max="4366" width="0.75" style="14" customWidth="1"/>
    <col min="4367" max="4367" width="11.75" style="14" customWidth="1"/>
    <col min="4368" max="4368" width="0.75" style="14" customWidth="1"/>
    <col min="4369" max="4369" width="11.4140625" style="14" customWidth="1"/>
    <col min="4370" max="4370" width="0.75" style="14" customWidth="1"/>
    <col min="4371" max="4371" width="9.75" style="14" customWidth="1"/>
    <col min="4372" max="4608" width="8.4140625" style="14"/>
    <col min="4609" max="4609" width="1.25" style="14" customWidth="1"/>
    <col min="4610" max="4610" width="31.1640625" style="14" customWidth="1"/>
    <col min="4611" max="4611" width="1.58203125" style="14" customWidth="1"/>
    <col min="4612" max="4612" width="0.75" style="14" customWidth="1"/>
    <col min="4613" max="4613" width="9" style="14" customWidth="1"/>
    <col min="4614" max="4614" width="0.75" style="14" customWidth="1"/>
    <col min="4615" max="4615" width="8.4140625" style="14"/>
    <col min="4616" max="4616" width="0.75" style="14" customWidth="1"/>
    <col min="4617" max="4617" width="8.75" style="14" customWidth="1"/>
    <col min="4618" max="4618" width="0.75" style="14" customWidth="1"/>
    <col min="4619" max="4619" width="9.58203125" style="14" customWidth="1"/>
    <col min="4620" max="4620" width="0.75" style="14" customWidth="1"/>
    <col min="4621" max="4621" width="11.4140625" style="14" customWidth="1"/>
    <col min="4622" max="4622" width="0.75" style="14" customWidth="1"/>
    <col min="4623" max="4623" width="11.75" style="14" customWidth="1"/>
    <col min="4624" max="4624" width="0.75" style="14" customWidth="1"/>
    <col min="4625" max="4625" width="11.4140625" style="14" customWidth="1"/>
    <col min="4626" max="4626" width="0.75" style="14" customWidth="1"/>
    <col min="4627" max="4627" width="9.75" style="14" customWidth="1"/>
    <col min="4628" max="4864" width="8.4140625" style="14"/>
    <col min="4865" max="4865" width="1.25" style="14" customWidth="1"/>
    <col min="4866" max="4866" width="31.1640625" style="14" customWidth="1"/>
    <col min="4867" max="4867" width="1.58203125" style="14" customWidth="1"/>
    <col min="4868" max="4868" width="0.75" style="14" customWidth="1"/>
    <col min="4869" max="4869" width="9" style="14" customWidth="1"/>
    <col min="4870" max="4870" width="0.75" style="14" customWidth="1"/>
    <col min="4871" max="4871" width="8.4140625" style="14"/>
    <col min="4872" max="4872" width="0.75" style="14" customWidth="1"/>
    <col min="4873" max="4873" width="8.75" style="14" customWidth="1"/>
    <col min="4874" max="4874" width="0.75" style="14" customWidth="1"/>
    <col min="4875" max="4875" width="9.58203125" style="14" customWidth="1"/>
    <col min="4876" max="4876" width="0.75" style="14" customWidth="1"/>
    <col min="4877" max="4877" width="11.4140625" style="14" customWidth="1"/>
    <col min="4878" max="4878" width="0.75" style="14" customWidth="1"/>
    <col min="4879" max="4879" width="11.75" style="14" customWidth="1"/>
    <col min="4880" max="4880" width="0.75" style="14" customWidth="1"/>
    <col min="4881" max="4881" width="11.4140625" style="14" customWidth="1"/>
    <col min="4882" max="4882" width="0.75" style="14" customWidth="1"/>
    <col min="4883" max="4883" width="9.75" style="14" customWidth="1"/>
    <col min="4884" max="5120" width="8.4140625" style="14"/>
    <col min="5121" max="5121" width="1.25" style="14" customWidth="1"/>
    <col min="5122" max="5122" width="31.1640625" style="14" customWidth="1"/>
    <col min="5123" max="5123" width="1.58203125" style="14" customWidth="1"/>
    <col min="5124" max="5124" width="0.75" style="14" customWidth="1"/>
    <col min="5125" max="5125" width="9" style="14" customWidth="1"/>
    <col min="5126" max="5126" width="0.75" style="14" customWidth="1"/>
    <col min="5127" max="5127" width="8.4140625" style="14"/>
    <col min="5128" max="5128" width="0.75" style="14" customWidth="1"/>
    <col min="5129" max="5129" width="8.75" style="14" customWidth="1"/>
    <col min="5130" max="5130" width="0.75" style="14" customWidth="1"/>
    <col min="5131" max="5131" width="9.58203125" style="14" customWidth="1"/>
    <col min="5132" max="5132" width="0.75" style="14" customWidth="1"/>
    <col min="5133" max="5133" width="11.4140625" style="14" customWidth="1"/>
    <col min="5134" max="5134" width="0.75" style="14" customWidth="1"/>
    <col min="5135" max="5135" width="11.75" style="14" customWidth="1"/>
    <col min="5136" max="5136" width="0.75" style="14" customWidth="1"/>
    <col min="5137" max="5137" width="11.4140625" style="14" customWidth="1"/>
    <col min="5138" max="5138" width="0.75" style="14" customWidth="1"/>
    <col min="5139" max="5139" width="9.75" style="14" customWidth="1"/>
    <col min="5140" max="5376" width="8.4140625" style="14"/>
    <col min="5377" max="5377" width="1.25" style="14" customWidth="1"/>
    <col min="5378" max="5378" width="31.1640625" style="14" customWidth="1"/>
    <col min="5379" max="5379" width="1.58203125" style="14" customWidth="1"/>
    <col min="5380" max="5380" width="0.75" style="14" customWidth="1"/>
    <col min="5381" max="5381" width="9" style="14" customWidth="1"/>
    <col min="5382" max="5382" width="0.75" style="14" customWidth="1"/>
    <col min="5383" max="5383" width="8.4140625" style="14"/>
    <col min="5384" max="5384" width="0.75" style="14" customWidth="1"/>
    <col min="5385" max="5385" width="8.75" style="14" customWidth="1"/>
    <col min="5386" max="5386" width="0.75" style="14" customWidth="1"/>
    <col min="5387" max="5387" width="9.58203125" style="14" customWidth="1"/>
    <col min="5388" max="5388" width="0.75" style="14" customWidth="1"/>
    <col min="5389" max="5389" width="11.4140625" style="14" customWidth="1"/>
    <col min="5390" max="5390" width="0.75" style="14" customWidth="1"/>
    <col min="5391" max="5391" width="11.75" style="14" customWidth="1"/>
    <col min="5392" max="5392" width="0.75" style="14" customWidth="1"/>
    <col min="5393" max="5393" width="11.4140625" style="14" customWidth="1"/>
    <col min="5394" max="5394" width="0.75" style="14" customWidth="1"/>
    <col min="5395" max="5395" width="9.75" style="14" customWidth="1"/>
    <col min="5396" max="5632" width="8.4140625" style="14"/>
    <col min="5633" max="5633" width="1.25" style="14" customWidth="1"/>
    <col min="5634" max="5634" width="31.1640625" style="14" customWidth="1"/>
    <col min="5635" max="5635" width="1.58203125" style="14" customWidth="1"/>
    <col min="5636" max="5636" width="0.75" style="14" customWidth="1"/>
    <col min="5637" max="5637" width="9" style="14" customWidth="1"/>
    <col min="5638" max="5638" width="0.75" style="14" customWidth="1"/>
    <col min="5639" max="5639" width="8.4140625" style="14"/>
    <col min="5640" max="5640" width="0.75" style="14" customWidth="1"/>
    <col min="5641" max="5641" width="8.75" style="14" customWidth="1"/>
    <col min="5642" max="5642" width="0.75" style="14" customWidth="1"/>
    <col min="5643" max="5643" width="9.58203125" style="14" customWidth="1"/>
    <col min="5644" max="5644" width="0.75" style="14" customWidth="1"/>
    <col min="5645" max="5645" width="11.4140625" style="14" customWidth="1"/>
    <col min="5646" max="5646" width="0.75" style="14" customWidth="1"/>
    <col min="5647" max="5647" width="11.75" style="14" customWidth="1"/>
    <col min="5648" max="5648" width="0.75" style="14" customWidth="1"/>
    <col min="5649" max="5649" width="11.4140625" style="14" customWidth="1"/>
    <col min="5650" max="5650" width="0.75" style="14" customWidth="1"/>
    <col min="5651" max="5651" width="9.75" style="14" customWidth="1"/>
    <col min="5652" max="5888" width="8.4140625" style="14"/>
    <col min="5889" max="5889" width="1.25" style="14" customWidth="1"/>
    <col min="5890" max="5890" width="31.1640625" style="14" customWidth="1"/>
    <col min="5891" max="5891" width="1.58203125" style="14" customWidth="1"/>
    <col min="5892" max="5892" width="0.75" style="14" customWidth="1"/>
    <col min="5893" max="5893" width="9" style="14" customWidth="1"/>
    <col min="5894" max="5894" width="0.75" style="14" customWidth="1"/>
    <col min="5895" max="5895" width="8.4140625" style="14"/>
    <col min="5896" max="5896" width="0.75" style="14" customWidth="1"/>
    <col min="5897" max="5897" width="8.75" style="14" customWidth="1"/>
    <col min="5898" max="5898" width="0.75" style="14" customWidth="1"/>
    <col min="5899" max="5899" width="9.58203125" style="14" customWidth="1"/>
    <col min="5900" max="5900" width="0.75" style="14" customWidth="1"/>
    <col min="5901" max="5901" width="11.4140625" style="14" customWidth="1"/>
    <col min="5902" max="5902" width="0.75" style="14" customWidth="1"/>
    <col min="5903" max="5903" width="11.75" style="14" customWidth="1"/>
    <col min="5904" max="5904" width="0.75" style="14" customWidth="1"/>
    <col min="5905" max="5905" width="11.4140625" style="14" customWidth="1"/>
    <col min="5906" max="5906" width="0.75" style="14" customWidth="1"/>
    <col min="5907" max="5907" width="9.75" style="14" customWidth="1"/>
    <col min="5908" max="6144" width="8.4140625" style="14"/>
    <col min="6145" max="6145" width="1.25" style="14" customWidth="1"/>
    <col min="6146" max="6146" width="31.1640625" style="14" customWidth="1"/>
    <col min="6147" max="6147" width="1.58203125" style="14" customWidth="1"/>
    <col min="6148" max="6148" width="0.75" style="14" customWidth="1"/>
    <col min="6149" max="6149" width="9" style="14" customWidth="1"/>
    <col min="6150" max="6150" width="0.75" style="14" customWidth="1"/>
    <col min="6151" max="6151" width="8.4140625" style="14"/>
    <col min="6152" max="6152" width="0.75" style="14" customWidth="1"/>
    <col min="6153" max="6153" width="8.75" style="14" customWidth="1"/>
    <col min="6154" max="6154" width="0.75" style="14" customWidth="1"/>
    <col min="6155" max="6155" width="9.58203125" style="14" customWidth="1"/>
    <col min="6156" max="6156" width="0.75" style="14" customWidth="1"/>
    <col min="6157" max="6157" width="11.4140625" style="14" customWidth="1"/>
    <col min="6158" max="6158" width="0.75" style="14" customWidth="1"/>
    <col min="6159" max="6159" width="11.75" style="14" customWidth="1"/>
    <col min="6160" max="6160" width="0.75" style="14" customWidth="1"/>
    <col min="6161" max="6161" width="11.4140625" style="14" customWidth="1"/>
    <col min="6162" max="6162" width="0.75" style="14" customWidth="1"/>
    <col min="6163" max="6163" width="9.75" style="14" customWidth="1"/>
    <col min="6164" max="6400" width="8.4140625" style="14"/>
    <col min="6401" max="6401" width="1.25" style="14" customWidth="1"/>
    <col min="6402" max="6402" width="31.1640625" style="14" customWidth="1"/>
    <col min="6403" max="6403" width="1.58203125" style="14" customWidth="1"/>
    <col min="6404" max="6404" width="0.75" style="14" customWidth="1"/>
    <col min="6405" max="6405" width="9" style="14" customWidth="1"/>
    <col min="6406" max="6406" width="0.75" style="14" customWidth="1"/>
    <col min="6407" max="6407" width="8.4140625" style="14"/>
    <col min="6408" max="6408" width="0.75" style="14" customWidth="1"/>
    <col min="6409" max="6409" width="8.75" style="14" customWidth="1"/>
    <col min="6410" max="6410" width="0.75" style="14" customWidth="1"/>
    <col min="6411" max="6411" width="9.58203125" style="14" customWidth="1"/>
    <col min="6412" max="6412" width="0.75" style="14" customWidth="1"/>
    <col min="6413" max="6413" width="11.4140625" style="14" customWidth="1"/>
    <col min="6414" max="6414" width="0.75" style="14" customWidth="1"/>
    <col min="6415" max="6415" width="11.75" style="14" customWidth="1"/>
    <col min="6416" max="6416" width="0.75" style="14" customWidth="1"/>
    <col min="6417" max="6417" width="11.4140625" style="14" customWidth="1"/>
    <col min="6418" max="6418" width="0.75" style="14" customWidth="1"/>
    <col min="6419" max="6419" width="9.75" style="14" customWidth="1"/>
    <col min="6420" max="6656" width="8.4140625" style="14"/>
    <col min="6657" max="6657" width="1.25" style="14" customWidth="1"/>
    <col min="6658" max="6658" width="31.1640625" style="14" customWidth="1"/>
    <col min="6659" max="6659" width="1.58203125" style="14" customWidth="1"/>
    <col min="6660" max="6660" width="0.75" style="14" customWidth="1"/>
    <col min="6661" max="6661" width="9" style="14" customWidth="1"/>
    <col min="6662" max="6662" width="0.75" style="14" customWidth="1"/>
    <col min="6663" max="6663" width="8.4140625" style="14"/>
    <col min="6664" max="6664" width="0.75" style="14" customWidth="1"/>
    <col min="6665" max="6665" width="8.75" style="14" customWidth="1"/>
    <col min="6666" max="6666" width="0.75" style="14" customWidth="1"/>
    <col min="6667" max="6667" width="9.58203125" style="14" customWidth="1"/>
    <col min="6668" max="6668" width="0.75" style="14" customWidth="1"/>
    <col min="6669" max="6669" width="11.4140625" style="14" customWidth="1"/>
    <col min="6670" max="6670" width="0.75" style="14" customWidth="1"/>
    <col min="6671" max="6671" width="11.75" style="14" customWidth="1"/>
    <col min="6672" max="6672" width="0.75" style="14" customWidth="1"/>
    <col min="6673" max="6673" width="11.4140625" style="14" customWidth="1"/>
    <col min="6674" max="6674" width="0.75" style="14" customWidth="1"/>
    <col min="6675" max="6675" width="9.75" style="14" customWidth="1"/>
    <col min="6676" max="6912" width="8.4140625" style="14"/>
    <col min="6913" max="6913" width="1.25" style="14" customWidth="1"/>
    <col min="6914" max="6914" width="31.1640625" style="14" customWidth="1"/>
    <col min="6915" max="6915" width="1.58203125" style="14" customWidth="1"/>
    <col min="6916" max="6916" width="0.75" style="14" customWidth="1"/>
    <col min="6917" max="6917" width="9" style="14" customWidth="1"/>
    <col min="6918" max="6918" width="0.75" style="14" customWidth="1"/>
    <col min="6919" max="6919" width="8.4140625" style="14"/>
    <col min="6920" max="6920" width="0.75" style="14" customWidth="1"/>
    <col min="6921" max="6921" width="8.75" style="14" customWidth="1"/>
    <col min="6922" max="6922" width="0.75" style="14" customWidth="1"/>
    <col min="6923" max="6923" width="9.58203125" style="14" customWidth="1"/>
    <col min="6924" max="6924" width="0.75" style="14" customWidth="1"/>
    <col min="6925" max="6925" width="11.4140625" style="14" customWidth="1"/>
    <col min="6926" max="6926" width="0.75" style="14" customWidth="1"/>
    <col min="6927" max="6927" width="11.75" style="14" customWidth="1"/>
    <col min="6928" max="6928" width="0.75" style="14" customWidth="1"/>
    <col min="6929" max="6929" width="11.4140625" style="14" customWidth="1"/>
    <col min="6930" max="6930" width="0.75" style="14" customWidth="1"/>
    <col min="6931" max="6931" width="9.75" style="14" customWidth="1"/>
    <col min="6932" max="7168" width="8.4140625" style="14"/>
    <col min="7169" max="7169" width="1.25" style="14" customWidth="1"/>
    <col min="7170" max="7170" width="31.1640625" style="14" customWidth="1"/>
    <col min="7171" max="7171" width="1.58203125" style="14" customWidth="1"/>
    <col min="7172" max="7172" width="0.75" style="14" customWidth="1"/>
    <col min="7173" max="7173" width="9" style="14" customWidth="1"/>
    <col min="7174" max="7174" width="0.75" style="14" customWidth="1"/>
    <col min="7175" max="7175" width="8.4140625" style="14"/>
    <col min="7176" max="7176" width="0.75" style="14" customWidth="1"/>
    <col min="7177" max="7177" width="8.75" style="14" customWidth="1"/>
    <col min="7178" max="7178" width="0.75" style="14" customWidth="1"/>
    <col min="7179" max="7179" width="9.58203125" style="14" customWidth="1"/>
    <col min="7180" max="7180" width="0.75" style="14" customWidth="1"/>
    <col min="7181" max="7181" width="11.4140625" style="14" customWidth="1"/>
    <col min="7182" max="7182" width="0.75" style="14" customWidth="1"/>
    <col min="7183" max="7183" width="11.75" style="14" customWidth="1"/>
    <col min="7184" max="7184" width="0.75" style="14" customWidth="1"/>
    <col min="7185" max="7185" width="11.4140625" style="14" customWidth="1"/>
    <col min="7186" max="7186" width="0.75" style="14" customWidth="1"/>
    <col min="7187" max="7187" width="9.75" style="14" customWidth="1"/>
    <col min="7188" max="7424" width="8.4140625" style="14"/>
    <col min="7425" max="7425" width="1.25" style="14" customWidth="1"/>
    <col min="7426" max="7426" width="31.1640625" style="14" customWidth="1"/>
    <col min="7427" max="7427" width="1.58203125" style="14" customWidth="1"/>
    <col min="7428" max="7428" width="0.75" style="14" customWidth="1"/>
    <col min="7429" max="7429" width="9" style="14" customWidth="1"/>
    <col min="7430" max="7430" width="0.75" style="14" customWidth="1"/>
    <col min="7431" max="7431" width="8.4140625" style="14"/>
    <col min="7432" max="7432" width="0.75" style="14" customWidth="1"/>
    <col min="7433" max="7433" width="8.75" style="14" customWidth="1"/>
    <col min="7434" max="7434" width="0.75" style="14" customWidth="1"/>
    <col min="7435" max="7435" width="9.58203125" style="14" customWidth="1"/>
    <col min="7436" max="7436" width="0.75" style="14" customWidth="1"/>
    <col min="7437" max="7437" width="11.4140625" style="14" customWidth="1"/>
    <col min="7438" max="7438" width="0.75" style="14" customWidth="1"/>
    <col min="7439" max="7439" width="11.75" style="14" customWidth="1"/>
    <col min="7440" max="7440" width="0.75" style="14" customWidth="1"/>
    <col min="7441" max="7441" width="11.4140625" style="14" customWidth="1"/>
    <col min="7442" max="7442" width="0.75" style="14" customWidth="1"/>
    <col min="7443" max="7443" width="9.75" style="14" customWidth="1"/>
    <col min="7444" max="7680" width="8.4140625" style="14"/>
    <col min="7681" max="7681" width="1.25" style="14" customWidth="1"/>
    <col min="7682" max="7682" width="31.1640625" style="14" customWidth="1"/>
    <col min="7683" max="7683" width="1.58203125" style="14" customWidth="1"/>
    <col min="7684" max="7684" width="0.75" style="14" customWidth="1"/>
    <col min="7685" max="7685" width="9" style="14" customWidth="1"/>
    <col min="7686" max="7686" width="0.75" style="14" customWidth="1"/>
    <col min="7687" max="7687" width="8.4140625" style="14"/>
    <col min="7688" max="7688" width="0.75" style="14" customWidth="1"/>
    <col min="7689" max="7689" width="8.75" style="14" customWidth="1"/>
    <col min="7690" max="7690" width="0.75" style="14" customWidth="1"/>
    <col min="7691" max="7691" width="9.58203125" style="14" customWidth="1"/>
    <col min="7692" max="7692" width="0.75" style="14" customWidth="1"/>
    <col min="7693" max="7693" width="11.4140625" style="14" customWidth="1"/>
    <col min="7694" max="7694" width="0.75" style="14" customWidth="1"/>
    <col min="7695" max="7695" width="11.75" style="14" customWidth="1"/>
    <col min="7696" max="7696" width="0.75" style="14" customWidth="1"/>
    <col min="7697" max="7697" width="11.4140625" style="14" customWidth="1"/>
    <col min="7698" max="7698" width="0.75" style="14" customWidth="1"/>
    <col min="7699" max="7699" width="9.75" style="14" customWidth="1"/>
    <col min="7700" max="7936" width="8.4140625" style="14"/>
    <col min="7937" max="7937" width="1.25" style="14" customWidth="1"/>
    <col min="7938" max="7938" width="31.1640625" style="14" customWidth="1"/>
    <col min="7939" max="7939" width="1.58203125" style="14" customWidth="1"/>
    <col min="7940" max="7940" width="0.75" style="14" customWidth="1"/>
    <col min="7941" max="7941" width="9" style="14" customWidth="1"/>
    <col min="7942" max="7942" width="0.75" style="14" customWidth="1"/>
    <col min="7943" max="7943" width="8.4140625" style="14"/>
    <col min="7944" max="7944" width="0.75" style="14" customWidth="1"/>
    <col min="7945" max="7945" width="8.75" style="14" customWidth="1"/>
    <col min="7946" max="7946" width="0.75" style="14" customWidth="1"/>
    <col min="7947" max="7947" width="9.58203125" style="14" customWidth="1"/>
    <col min="7948" max="7948" width="0.75" style="14" customWidth="1"/>
    <col min="7949" max="7949" width="11.4140625" style="14" customWidth="1"/>
    <col min="7950" max="7950" width="0.75" style="14" customWidth="1"/>
    <col min="7951" max="7951" width="11.75" style="14" customWidth="1"/>
    <col min="7952" max="7952" width="0.75" style="14" customWidth="1"/>
    <col min="7953" max="7953" width="11.4140625" style="14" customWidth="1"/>
    <col min="7954" max="7954" width="0.75" style="14" customWidth="1"/>
    <col min="7955" max="7955" width="9.75" style="14" customWidth="1"/>
    <col min="7956" max="8192" width="8.4140625" style="14"/>
    <col min="8193" max="8193" width="1.25" style="14" customWidth="1"/>
    <col min="8194" max="8194" width="31.1640625" style="14" customWidth="1"/>
    <col min="8195" max="8195" width="1.58203125" style="14" customWidth="1"/>
    <col min="8196" max="8196" width="0.75" style="14" customWidth="1"/>
    <col min="8197" max="8197" width="9" style="14" customWidth="1"/>
    <col min="8198" max="8198" width="0.75" style="14" customWidth="1"/>
    <col min="8199" max="8199" width="8.4140625" style="14"/>
    <col min="8200" max="8200" width="0.75" style="14" customWidth="1"/>
    <col min="8201" max="8201" width="8.75" style="14" customWidth="1"/>
    <col min="8202" max="8202" width="0.75" style="14" customWidth="1"/>
    <col min="8203" max="8203" width="9.58203125" style="14" customWidth="1"/>
    <col min="8204" max="8204" width="0.75" style="14" customWidth="1"/>
    <col min="8205" max="8205" width="11.4140625" style="14" customWidth="1"/>
    <col min="8206" max="8206" width="0.75" style="14" customWidth="1"/>
    <col min="8207" max="8207" width="11.75" style="14" customWidth="1"/>
    <col min="8208" max="8208" width="0.75" style="14" customWidth="1"/>
    <col min="8209" max="8209" width="11.4140625" style="14" customWidth="1"/>
    <col min="8210" max="8210" width="0.75" style="14" customWidth="1"/>
    <col min="8211" max="8211" width="9.75" style="14" customWidth="1"/>
    <col min="8212" max="8448" width="8.4140625" style="14"/>
    <col min="8449" max="8449" width="1.25" style="14" customWidth="1"/>
    <col min="8450" max="8450" width="31.1640625" style="14" customWidth="1"/>
    <col min="8451" max="8451" width="1.58203125" style="14" customWidth="1"/>
    <col min="8452" max="8452" width="0.75" style="14" customWidth="1"/>
    <col min="8453" max="8453" width="9" style="14" customWidth="1"/>
    <col min="8454" max="8454" width="0.75" style="14" customWidth="1"/>
    <col min="8455" max="8455" width="8.4140625" style="14"/>
    <col min="8456" max="8456" width="0.75" style="14" customWidth="1"/>
    <col min="8457" max="8457" width="8.75" style="14" customWidth="1"/>
    <col min="8458" max="8458" width="0.75" style="14" customWidth="1"/>
    <col min="8459" max="8459" width="9.58203125" style="14" customWidth="1"/>
    <col min="8460" max="8460" width="0.75" style="14" customWidth="1"/>
    <col min="8461" max="8461" width="11.4140625" style="14" customWidth="1"/>
    <col min="8462" max="8462" width="0.75" style="14" customWidth="1"/>
    <col min="8463" max="8463" width="11.75" style="14" customWidth="1"/>
    <col min="8464" max="8464" width="0.75" style="14" customWidth="1"/>
    <col min="8465" max="8465" width="11.4140625" style="14" customWidth="1"/>
    <col min="8466" max="8466" width="0.75" style="14" customWidth="1"/>
    <col min="8467" max="8467" width="9.75" style="14" customWidth="1"/>
    <col min="8468" max="8704" width="8.4140625" style="14"/>
    <col min="8705" max="8705" width="1.25" style="14" customWidth="1"/>
    <col min="8706" max="8706" width="31.1640625" style="14" customWidth="1"/>
    <col min="8707" max="8707" width="1.58203125" style="14" customWidth="1"/>
    <col min="8708" max="8708" width="0.75" style="14" customWidth="1"/>
    <col min="8709" max="8709" width="9" style="14" customWidth="1"/>
    <col min="8710" max="8710" width="0.75" style="14" customWidth="1"/>
    <col min="8711" max="8711" width="8.4140625" style="14"/>
    <col min="8712" max="8712" width="0.75" style="14" customWidth="1"/>
    <col min="8713" max="8713" width="8.75" style="14" customWidth="1"/>
    <col min="8714" max="8714" width="0.75" style="14" customWidth="1"/>
    <col min="8715" max="8715" width="9.58203125" style="14" customWidth="1"/>
    <col min="8716" max="8716" width="0.75" style="14" customWidth="1"/>
    <col min="8717" max="8717" width="11.4140625" style="14" customWidth="1"/>
    <col min="8718" max="8718" width="0.75" style="14" customWidth="1"/>
    <col min="8719" max="8719" width="11.75" style="14" customWidth="1"/>
    <col min="8720" max="8720" width="0.75" style="14" customWidth="1"/>
    <col min="8721" max="8721" width="11.4140625" style="14" customWidth="1"/>
    <col min="8722" max="8722" width="0.75" style="14" customWidth="1"/>
    <col min="8723" max="8723" width="9.75" style="14" customWidth="1"/>
    <col min="8724" max="8960" width="8.4140625" style="14"/>
    <col min="8961" max="8961" width="1.25" style="14" customWidth="1"/>
    <col min="8962" max="8962" width="31.1640625" style="14" customWidth="1"/>
    <col min="8963" max="8963" width="1.58203125" style="14" customWidth="1"/>
    <col min="8964" max="8964" width="0.75" style="14" customWidth="1"/>
    <col min="8965" max="8965" width="9" style="14" customWidth="1"/>
    <col min="8966" max="8966" width="0.75" style="14" customWidth="1"/>
    <col min="8967" max="8967" width="8.4140625" style="14"/>
    <col min="8968" max="8968" width="0.75" style="14" customWidth="1"/>
    <col min="8969" max="8969" width="8.75" style="14" customWidth="1"/>
    <col min="8970" max="8970" width="0.75" style="14" customWidth="1"/>
    <col min="8971" max="8971" width="9.58203125" style="14" customWidth="1"/>
    <col min="8972" max="8972" width="0.75" style="14" customWidth="1"/>
    <col min="8973" max="8973" width="11.4140625" style="14" customWidth="1"/>
    <col min="8974" max="8974" width="0.75" style="14" customWidth="1"/>
    <col min="8975" max="8975" width="11.75" style="14" customWidth="1"/>
    <col min="8976" max="8976" width="0.75" style="14" customWidth="1"/>
    <col min="8977" max="8977" width="11.4140625" style="14" customWidth="1"/>
    <col min="8978" max="8978" width="0.75" style="14" customWidth="1"/>
    <col min="8979" max="8979" width="9.75" style="14" customWidth="1"/>
    <col min="8980" max="9216" width="8.4140625" style="14"/>
    <col min="9217" max="9217" width="1.25" style="14" customWidth="1"/>
    <col min="9218" max="9218" width="31.1640625" style="14" customWidth="1"/>
    <col min="9219" max="9219" width="1.58203125" style="14" customWidth="1"/>
    <col min="9220" max="9220" width="0.75" style="14" customWidth="1"/>
    <col min="9221" max="9221" width="9" style="14" customWidth="1"/>
    <col min="9222" max="9222" width="0.75" style="14" customWidth="1"/>
    <col min="9223" max="9223" width="8.4140625" style="14"/>
    <col min="9224" max="9224" width="0.75" style="14" customWidth="1"/>
    <col min="9225" max="9225" width="8.75" style="14" customWidth="1"/>
    <col min="9226" max="9226" width="0.75" style="14" customWidth="1"/>
    <col min="9227" max="9227" width="9.58203125" style="14" customWidth="1"/>
    <col min="9228" max="9228" width="0.75" style="14" customWidth="1"/>
    <col min="9229" max="9229" width="11.4140625" style="14" customWidth="1"/>
    <col min="9230" max="9230" width="0.75" style="14" customWidth="1"/>
    <col min="9231" max="9231" width="11.75" style="14" customWidth="1"/>
    <col min="9232" max="9232" width="0.75" style="14" customWidth="1"/>
    <col min="9233" max="9233" width="11.4140625" style="14" customWidth="1"/>
    <col min="9234" max="9234" width="0.75" style="14" customWidth="1"/>
    <col min="9235" max="9235" width="9.75" style="14" customWidth="1"/>
    <col min="9236" max="9472" width="8.4140625" style="14"/>
    <col min="9473" max="9473" width="1.25" style="14" customWidth="1"/>
    <col min="9474" max="9474" width="31.1640625" style="14" customWidth="1"/>
    <col min="9475" max="9475" width="1.58203125" style="14" customWidth="1"/>
    <col min="9476" max="9476" width="0.75" style="14" customWidth="1"/>
    <col min="9477" max="9477" width="9" style="14" customWidth="1"/>
    <col min="9478" max="9478" width="0.75" style="14" customWidth="1"/>
    <col min="9479" max="9479" width="8.4140625" style="14"/>
    <col min="9480" max="9480" width="0.75" style="14" customWidth="1"/>
    <col min="9481" max="9481" width="8.75" style="14" customWidth="1"/>
    <col min="9482" max="9482" width="0.75" style="14" customWidth="1"/>
    <col min="9483" max="9483" width="9.58203125" style="14" customWidth="1"/>
    <col min="9484" max="9484" width="0.75" style="14" customWidth="1"/>
    <col min="9485" max="9485" width="11.4140625" style="14" customWidth="1"/>
    <col min="9486" max="9486" width="0.75" style="14" customWidth="1"/>
    <col min="9487" max="9487" width="11.75" style="14" customWidth="1"/>
    <col min="9488" max="9488" width="0.75" style="14" customWidth="1"/>
    <col min="9489" max="9489" width="11.4140625" style="14" customWidth="1"/>
    <col min="9490" max="9490" width="0.75" style="14" customWidth="1"/>
    <col min="9491" max="9491" width="9.75" style="14" customWidth="1"/>
    <col min="9492" max="9728" width="8.4140625" style="14"/>
    <col min="9729" max="9729" width="1.25" style="14" customWidth="1"/>
    <col min="9730" max="9730" width="31.1640625" style="14" customWidth="1"/>
    <col min="9731" max="9731" width="1.58203125" style="14" customWidth="1"/>
    <col min="9732" max="9732" width="0.75" style="14" customWidth="1"/>
    <col min="9733" max="9733" width="9" style="14" customWidth="1"/>
    <col min="9734" max="9734" width="0.75" style="14" customWidth="1"/>
    <col min="9735" max="9735" width="8.4140625" style="14"/>
    <col min="9736" max="9736" width="0.75" style="14" customWidth="1"/>
    <col min="9737" max="9737" width="8.75" style="14" customWidth="1"/>
    <col min="9738" max="9738" width="0.75" style="14" customWidth="1"/>
    <col min="9739" max="9739" width="9.58203125" style="14" customWidth="1"/>
    <col min="9740" max="9740" width="0.75" style="14" customWidth="1"/>
    <col min="9741" max="9741" width="11.4140625" style="14" customWidth="1"/>
    <col min="9742" max="9742" width="0.75" style="14" customWidth="1"/>
    <col min="9743" max="9743" width="11.75" style="14" customWidth="1"/>
    <col min="9744" max="9744" width="0.75" style="14" customWidth="1"/>
    <col min="9745" max="9745" width="11.4140625" style="14" customWidth="1"/>
    <col min="9746" max="9746" width="0.75" style="14" customWidth="1"/>
    <col min="9747" max="9747" width="9.75" style="14" customWidth="1"/>
    <col min="9748" max="9984" width="8.4140625" style="14"/>
    <col min="9985" max="9985" width="1.25" style="14" customWidth="1"/>
    <col min="9986" max="9986" width="31.1640625" style="14" customWidth="1"/>
    <col min="9987" max="9987" width="1.58203125" style="14" customWidth="1"/>
    <col min="9988" max="9988" width="0.75" style="14" customWidth="1"/>
    <col min="9989" max="9989" width="9" style="14" customWidth="1"/>
    <col min="9990" max="9990" width="0.75" style="14" customWidth="1"/>
    <col min="9991" max="9991" width="8.4140625" style="14"/>
    <col min="9992" max="9992" width="0.75" style="14" customWidth="1"/>
    <col min="9993" max="9993" width="8.75" style="14" customWidth="1"/>
    <col min="9994" max="9994" width="0.75" style="14" customWidth="1"/>
    <col min="9995" max="9995" width="9.58203125" style="14" customWidth="1"/>
    <col min="9996" max="9996" width="0.75" style="14" customWidth="1"/>
    <col min="9997" max="9997" width="11.4140625" style="14" customWidth="1"/>
    <col min="9998" max="9998" width="0.75" style="14" customWidth="1"/>
    <col min="9999" max="9999" width="11.75" style="14" customWidth="1"/>
    <col min="10000" max="10000" width="0.75" style="14" customWidth="1"/>
    <col min="10001" max="10001" width="11.4140625" style="14" customWidth="1"/>
    <col min="10002" max="10002" width="0.75" style="14" customWidth="1"/>
    <col min="10003" max="10003" width="9.75" style="14" customWidth="1"/>
    <col min="10004" max="10240" width="8.4140625" style="14"/>
    <col min="10241" max="10241" width="1.25" style="14" customWidth="1"/>
    <col min="10242" max="10242" width="31.1640625" style="14" customWidth="1"/>
    <col min="10243" max="10243" width="1.58203125" style="14" customWidth="1"/>
    <col min="10244" max="10244" width="0.75" style="14" customWidth="1"/>
    <col min="10245" max="10245" width="9" style="14" customWidth="1"/>
    <col min="10246" max="10246" width="0.75" style="14" customWidth="1"/>
    <col min="10247" max="10247" width="8.4140625" style="14"/>
    <col min="10248" max="10248" width="0.75" style="14" customWidth="1"/>
    <col min="10249" max="10249" width="8.75" style="14" customWidth="1"/>
    <col min="10250" max="10250" width="0.75" style="14" customWidth="1"/>
    <col min="10251" max="10251" width="9.58203125" style="14" customWidth="1"/>
    <col min="10252" max="10252" width="0.75" style="14" customWidth="1"/>
    <col min="10253" max="10253" width="11.4140625" style="14" customWidth="1"/>
    <col min="10254" max="10254" width="0.75" style="14" customWidth="1"/>
    <col min="10255" max="10255" width="11.75" style="14" customWidth="1"/>
    <col min="10256" max="10256" width="0.75" style="14" customWidth="1"/>
    <col min="10257" max="10257" width="11.4140625" style="14" customWidth="1"/>
    <col min="10258" max="10258" width="0.75" style="14" customWidth="1"/>
    <col min="10259" max="10259" width="9.75" style="14" customWidth="1"/>
    <col min="10260" max="10496" width="8.4140625" style="14"/>
    <col min="10497" max="10497" width="1.25" style="14" customWidth="1"/>
    <col min="10498" max="10498" width="31.1640625" style="14" customWidth="1"/>
    <col min="10499" max="10499" width="1.58203125" style="14" customWidth="1"/>
    <col min="10500" max="10500" width="0.75" style="14" customWidth="1"/>
    <col min="10501" max="10501" width="9" style="14" customWidth="1"/>
    <col min="10502" max="10502" width="0.75" style="14" customWidth="1"/>
    <col min="10503" max="10503" width="8.4140625" style="14"/>
    <col min="10504" max="10504" width="0.75" style="14" customWidth="1"/>
    <col min="10505" max="10505" width="8.75" style="14" customWidth="1"/>
    <col min="10506" max="10506" width="0.75" style="14" customWidth="1"/>
    <col min="10507" max="10507" width="9.58203125" style="14" customWidth="1"/>
    <col min="10508" max="10508" width="0.75" style="14" customWidth="1"/>
    <col min="10509" max="10509" width="11.4140625" style="14" customWidth="1"/>
    <col min="10510" max="10510" width="0.75" style="14" customWidth="1"/>
    <col min="10511" max="10511" width="11.75" style="14" customWidth="1"/>
    <col min="10512" max="10512" width="0.75" style="14" customWidth="1"/>
    <col min="10513" max="10513" width="11.4140625" style="14" customWidth="1"/>
    <col min="10514" max="10514" width="0.75" style="14" customWidth="1"/>
    <col min="10515" max="10515" width="9.75" style="14" customWidth="1"/>
    <col min="10516" max="10752" width="8.4140625" style="14"/>
    <col min="10753" max="10753" width="1.25" style="14" customWidth="1"/>
    <col min="10754" max="10754" width="31.1640625" style="14" customWidth="1"/>
    <col min="10755" max="10755" width="1.58203125" style="14" customWidth="1"/>
    <col min="10756" max="10756" width="0.75" style="14" customWidth="1"/>
    <col min="10757" max="10757" width="9" style="14" customWidth="1"/>
    <col min="10758" max="10758" width="0.75" style="14" customWidth="1"/>
    <col min="10759" max="10759" width="8.4140625" style="14"/>
    <col min="10760" max="10760" width="0.75" style="14" customWidth="1"/>
    <col min="10761" max="10761" width="8.75" style="14" customWidth="1"/>
    <col min="10762" max="10762" width="0.75" style="14" customWidth="1"/>
    <col min="10763" max="10763" width="9.58203125" style="14" customWidth="1"/>
    <col min="10764" max="10764" width="0.75" style="14" customWidth="1"/>
    <col min="10765" max="10765" width="11.4140625" style="14" customWidth="1"/>
    <col min="10766" max="10766" width="0.75" style="14" customWidth="1"/>
    <col min="10767" max="10767" width="11.75" style="14" customWidth="1"/>
    <col min="10768" max="10768" width="0.75" style="14" customWidth="1"/>
    <col min="10769" max="10769" width="11.4140625" style="14" customWidth="1"/>
    <col min="10770" max="10770" width="0.75" style="14" customWidth="1"/>
    <col min="10771" max="10771" width="9.75" style="14" customWidth="1"/>
    <col min="10772" max="11008" width="8.4140625" style="14"/>
    <col min="11009" max="11009" width="1.25" style="14" customWidth="1"/>
    <col min="11010" max="11010" width="31.1640625" style="14" customWidth="1"/>
    <col min="11011" max="11011" width="1.58203125" style="14" customWidth="1"/>
    <col min="11012" max="11012" width="0.75" style="14" customWidth="1"/>
    <col min="11013" max="11013" width="9" style="14" customWidth="1"/>
    <col min="11014" max="11014" width="0.75" style="14" customWidth="1"/>
    <col min="11015" max="11015" width="8.4140625" style="14"/>
    <col min="11016" max="11016" width="0.75" style="14" customWidth="1"/>
    <col min="11017" max="11017" width="8.75" style="14" customWidth="1"/>
    <col min="11018" max="11018" width="0.75" style="14" customWidth="1"/>
    <col min="11019" max="11019" width="9.58203125" style="14" customWidth="1"/>
    <col min="11020" max="11020" width="0.75" style="14" customWidth="1"/>
    <col min="11021" max="11021" width="11.4140625" style="14" customWidth="1"/>
    <col min="11022" max="11022" width="0.75" style="14" customWidth="1"/>
    <col min="11023" max="11023" width="11.75" style="14" customWidth="1"/>
    <col min="11024" max="11024" width="0.75" style="14" customWidth="1"/>
    <col min="11025" max="11025" width="11.4140625" style="14" customWidth="1"/>
    <col min="11026" max="11026" width="0.75" style="14" customWidth="1"/>
    <col min="11027" max="11027" width="9.75" style="14" customWidth="1"/>
    <col min="11028" max="11264" width="8.4140625" style="14"/>
    <col min="11265" max="11265" width="1.25" style="14" customWidth="1"/>
    <col min="11266" max="11266" width="31.1640625" style="14" customWidth="1"/>
    <col min="11267" max="11267" width="1.58203125" style="14" customWidth="1"/>
    <col min="11268" max="11268" width="0.75" style="14" customWidth="1"/>
    <col min="11269" max="11269" width="9" style="14" customWidth="1"/>
    <col min="11270" max="11270" width="0.75" style="14" customWidth="1"/>
    <col min="11271" max="11271" width="8.4140625" style="14"/>
    <col min="11272" max="11272" width="0.75" style="14" customWidth="1"/>
    <col min="11273" max="11273" width="8.75" style="14" customWidth="1"/>
    <col min="11274" max="11274" width="0.75" style="14" customWidth="1"/>
    <col min="11275" max="11275" width="9.58203125" style="14" customWidth="1"/>
    <col min="11276" max="11276" width="0.75" style="14" customWidth="1"/>
    <col min="11277" max="11277" width="11.4140625" style="14" customWidth="1"/>
    <col min="11278" max="11278" width="0.75" style="14" customWidth="1"/>
    <col min="11279" max="11279" width="11.75" style="14" customWidth="1"/>
    <col min="11280" max="11280" width="0.75" style="14" customWidth="1"/>
    <col min="11281" max="11281" width="11.4140625" style="14" customWidth="1"/>
    <col min="11282" max="11282" width="0.75" style="14" customWidth="1"/>
    <col min="11283" max="11283" width="9.75" style="14" customWidth="1"/>
    <col min="11284" max="11520" width="8.4140625" style="14"/>
    <col min="11521" max="11521" width="1.25" style="14" customWidth="1"/>
    <col min="11522" max="11522" width="31.1640625" style="14" customWidth="1"/>
    <col min="11523" max="11523" width="1.58203125" style="14" customWidth="1"/>
    <col min="11524" max="11524" width="0.75" style="14" customWidth="1"/>
    <col min="11525" max="11525" width="9" style="14" customWidth="1"/>
    <col min="11526" max="11526" width="0.75" style="14" customWidth="1"/>
    <col min="11527" max="11527" width="8.4140625" style="14"/>
    <col min="11528" max="11528" width="0.75" style="14" customWidth="1"/>
    <col min="11529" max="11529" width="8.75" style="14" customWidth="1"/>
    <col min="11530" max="11530" width="0.75" style="14" customWidth="1"/>
    <col min="11531" max="11531" width="9.58203125" style="14" customWidth="1"/>
    <col min="11532" max="11532" width="0.75" style="14" customWidth="1"/>
    <col min="11533" max="11533" width="11.4140625" style="14" customWidth="1"/>
    <col min="11534" max="11534" width="0.75" style="14" customWidth="1"/>
    <col min="11535" max="11535" width="11.75" style="14" customWidth="1"/>
    <col min="11536" max="11536" width="0.75" style="14" customWidth="1"/>
    <col min="11537" max="11537" width="11.4140625" style="14" customWidth="1"/>
    <col min="11538" max="11538" width="0.75" style="14" customWidth="1"/>
    <col min="11539" max="11539" width="9.75" style="14" customWidth="1"/>
    <col min="11540" max="11776" width="8.4140625" style="14"/>
    <col min="11777" max="11777" width="1.25" style="14" customWidth="1"/>
    <col min="11778" max="11778" width="31.1640625" style="14" customWidth="1"/>
    <col min="11779" max="11779" width="1.58203125" style="14" customWidth="1"/>
    <col min="11780" max="11780" width="0.75" style="14" customWidth="1"/>
    <col min="11781" max="11781" width="9" style="14" customWidth="1"/>
    <col min="11782" max="11782" width="0.75" style="14" customWidth="1"/>
    <col min="11783" max="11783" width="8.4140625" style="14"/>
    <col min="11784" max="11784" width="0.75" style="14" customWidth="1"/>
    <col min="11785" max="11785" width="8.75" style="14" customWidth="1"/>
    <col min="11786" max="11786" width="0.75" style="14" customWidth="1"/>
    <col min="11787" max="11787" width="9.58203125" style="14" customWidth="1"/>
    <col min="11788" max="11788" width="0.75" style="14" customWidth="1"/>
    <col min="11789" max="11789" width="11.4140625" style="14" customWidth="1"/>
    <col min="11790" max="11790" width="0.75" style="14" customWidth="1"/>
    <col min="11791" max="11791" width="11.75" style="14" customWidth="1"/>
    <col min="11792" max="11792" width="0.75" style="14" customWidth="1"/>
    <col min="11793" max="11793" width="11.4140625" style="14" customWidth="1"/>
    <col min="11794" max="11794" width="0.75" style="14" customWidth="1"/>
    <col min="11795" max="11795" width="9.75" style="14" customWidth="1"/>
    <col min="11796" max="12032" width="8.4140625" style="14"/>
    <col min="12033" max="12033" width="1.25" style="14" customWidth="1"/>
    <col min="12034" max="12034" width="31.1640625" style="14" customWidth="1"/>
    <col min="12035" max="12035" width="1.58203125" style="14" customWidth="1"/>
    <col min="12036" max="12036" width="0.75" style="14" customWidth="1"/>
    <col min="12037" max="12037" width="9" style="14" customWidth="1"/>
    <col min="12038" max="12038" width="0.75" style="14" customWidth="1"/>
    <col min="12039" max="12039" width="8.4140625" style="14"/>
    <col min="12040" max="12040" width="0.75" style="14" customWidth="1"/>
    <col min="12041" max="12041" width="8.75" style="14" customWidth="1"/>
    <col min="12042" max="12042" width="0.75" style="14" customWidth="1"/>
    <col min="12043" max="12043" width="9.58203125" style="14" customWidth="1"/>
    <col min="12044" max="12044" width="0.75" style="14" customWidth="1"/>
    <col min="12045" max="12045" width="11.4140625" style="14" customWidth="1"/>
    <col min="12046" max="12046" width="0.75" style="14" customWidth="1"/>
    <col min="12047" max="12047" width="11.75" style="14" customWidth="1"/>
    <col min="12048" max="12048" width="0.75" style="14" customWidth="1"/>
    <col min="12049" max="12049" width="11.4140625" style="14" customWidth="1"/>
    <col min="12050" max="12050" width="0.75" style="14" customWidth="1"/>
    <col min="12051" max="12051" width="9.75" style="14" customWidth="1"/>
    <col min="12052" max="12288" width="8.4140625" style="14"/>
    <col min="12289" max="12289" width="1.25" style="14" customWidth="1"/>
    <col min="12290" max="12290" width="31.1640625" style="14" customWidth="1"/>
    <col min="12291" max="12291" width="1.58203125" style="14" customWidth="1"/>
    <col min="12292" max="12292" width="0.75" style="14" customWidth="1"/>
    <col min="12293" max="12293" width="9" style="14" customWidth="1"/>
    <col min="12294" max="12294" width="0.75" style="14" customWidth="1"/>
    <col min="12295" max="12295" width="8.4140625" style="14"/>
    <col min="12296" max="12296" width="0.75" style="14" customWidth="1"/>
    <col min="12297" max="12297" width="8.75" style="14" customWidth="1"/>
    <col min="12298" max="12298" width="0.75" style="14" customWidth="1"/>
    <col min="12299" max="12299" width="9.58203125" style="14" customWidth="1"/>
    <col min="12300" max="12300" width="0.75" style="14" customWidth="1"/>
    <col min="12301" max="12301" width="11.4140625" style="14" customWidth="1"/>
    <col min="12302" max="12302" width="0.75" style="14" customWidth="1"/>
    <col min="12303" max="12303" width="11.75" style="14" customWidth="1"/>
    <col min="12304" max="12304" width="0.75" style="14" customWidth="1"/>
    <col min="12305" max="12305" width="11.4140625" style="14" customWidth="1"/>
    <col min="12306" max="12306" width="0.75" style="14" customWidth="1"/>
    <col min="12307" max="12307" width="9.75" style="14" customWidth="1"/>
    <col min="12308" max="12544" width="8.4140625" style="14"/>
    <col min="12545" max="12545" width="1.25" style="14" customWidth="1"/>
    <col min="12546" max="12546" width="31.1640625" style="14" customWidth="1"/>
    <col min="12547" max="12547" width="1.58203125" style="14" customWidth="1"/>
    <col min="12548" max="12548" width="0.75" style="14" customWidth="1"/>
    <col min="12549" max="12549" width="9" style="14" customWidth="1"/>
    <col min="12550" max="12550" width="0.75" style="14" customWidth="1"/>
    <col min="12551" max="12551" width="8.4140625" style="14"/>
    <col min="12552" max="12552" width="0.75" style="14" customWidth="1"/>
    <col min="12553" max="12553" width="8.75" style="14" customWidth="1"/>
    <col min="12554" max="12554" width="0.75" style="14" customWidth="1"/>
    <col min="12555" max="12555" width="9.58203125" style="14" customWidth="1"/>
    <col min="12556" max="12556" width="0.75" style="14" customWidth="1"/>
    <col min="12557" max="12557" width="11.4140625" style="14" customWidth="1"/>
    <col min="12558" max="12558" width="0.75" style="14" customWidth="1"/>
    <col min="12559" max="12559" width="11.75" style="14" customWidth="1"/>
    <col min="12560" max="12560" width="0.75" style="14" customWidth="1"/>
    <col min="12561" max="12561" width="11.4140625" style="14" customWidth="1"/>
    <col min="12562" max="12562" width="0.75" style="14" customWidth="1"/>
    <col min="12563" max="12563" width="9.75" style="14" customWidth="1"/>
    <col min="12564" max="12800" width="8.4140625" style="14"/>
    <col min="12801" max="12801" width="1.25" style="14" customWidth="1"/>
    <col min="12802" max="12802" width="31.1640625" style="14" customWidth="1"/>
    <col min="12803" max="12803" width="1.58203125" style="14" customWidth="1"/>
    <col min="12804" max="12804" width="0.75" style="14" customWidth="1"/>
    <col min="12805" max="12805" width="9" style="14" customWidth="1"/>
    <col min="12806" max="12806" width="0.75" style="14" customWidth="1"/>
    <col min="12807" max="12807" width="8.4140625" style="14"/>
    <col min="12808" max="12808" width="0.75" style="14" customWidth="1"/>
    <col min="12809" max="12809" width="8.75" style="14" customWidth="1"/>
    <col min="12810" max="12810" width="0.75" style="14" customWidth="1"/>
    <col min="12811" max="12811" width="9.58203125" style="14" customWidth="1"/>
    <col min="12812" max="12812" width="0.75" style="14" customWidth="1"/>
    <col min="12813" max="12813" width="11.4140625" style="14" customWidth="1"/>
    <col min="12814" max="12814" width="0.75" style="14" customWidth="1"/>
    <col min="12815" max="12815" width="11.75" style="14" customWidth="1"/>
    <col min="12816" max="12816" width="0.75" style="14" customWidth="1"/>
    <col min="12817" max="12817" width="11.4140625" style="14" customWidth="1"/>
    <col min="12818" max="12818" width="0.75" style="14" customWidth="1"/>
    <col min="12819" max="12819" width="9.75" style="14" customWidth="1"/>
    <col min="12820" max="13056" width="8.4140625" style="14"/>
    <col min="13057" max="13057" width="1.25" style="14" customWidth="1"/>
    <col min="13058" max="13058" width="31.1640625" style="14" customWidth="1"/>
    <col min="13059" max="13059" width="1.58203125" style="14" customWidth="1"/>
    <col min="13060" max="13060" width="0.75" style="14" customWidth="1"/>
    <col min="13061" max="13061" width="9" style="14" customWidth="1"/>
    <col min="13062" max="13062" width="0.75" style="14" customWidth="1"/>
    <col min="13063" max="13063" width="8.4140625" style="14"/>
    <col min="13064" max="13064" width="0.75" style="14" customWidth="1"/>
    <col min="13065" max="13065" width="8.75" style="14" customWidth="1"/>
    <col min="13066" max="13066" width="0.75" style="14" customWidth="1"/>
    <col min="13067" max="13067" width="9.58203125" style="14" customWidth="1"/>
    <col min="13068" max="13068" width="0.75" style="14" customWidth="1"/>
    <col min="13069" max="13069" width="11.4140625" style="14" customWidth="1"/>
    <col min="13070" max="13070" width="0.75" style="14" customWidth="1"/>
    <col min="13071" max="13071" width="11.75" style="14" customWidth="1"/>
    <col min="13072" max="13072" width="0.75" style="14" customWidth="1"/>
    <col min="13073" max="13073" width="11.4140625" style="14" customWidth="1"/>
    <col min="13074" max="13074" width="0.75" style="14" customWidth="1"/>
    <col min="13075" max="13075" width="9.75" style="14" customWidth="1"/>
    <col min="13076" max="13312" width="8.4140625" style="14"/>
    <col min="13313" max="13313" width="1.25" style="14" customWidth="1"/>
    <col min="13314" max="13314" width="31.1640625" style="14" customWidth="1"/>
    <col min="13315" max="13315" width="1.58203125" style="14" customWidth="1"/>
    <col min="13316" max="13316" width="0.75" style="14" customWidth="1"/>
    <col min="13317" max="13317" width="9" style="14" customWidth="1"/>
    <col min="13318" max="13318" width="0.75" style="14" customWidth="1"/>
    <col min="13319" max="13319" width="8.4140625" style="14"/>
    <col min="13320" max="13320" width="0.75" style="14" customWidth="1"/>
    <col min="13321" max="13321" width="8.75" style="14" customWidth="1"/>
    <col min="13322" max="13322" width="0.75" style="14" customWidth="1"/>
    <col min="13323" max="13323" width="9.58203125" style="14" customWidth="1"/>
    <col min="13324" max="13324" width="0.75" style="14" customWidth="1"/>
    <col min="13325" max="13325" width="11.4140625" style="14" customWidth="1"/>
    <col min="13326" max="13326" width="0.75" style="14" customWidth="1"/>
    <col min="13327" max="13327" width="11.75" style="14" customWidth="1"/>
    <col min="13328" max="13328" width="0.75" style="14" customWidth="1"/>
    <col min="13329" max="13329" width="11.4140625" style="14" customWidth="1"/>
    <col min="13330" max="13330" width="0.75" style="14" customWidth="1"/>
    <col min="13331" max="13331" width="9.75" style="14" customWidth="1"/>
    <col min="13332" max="13568" width="8.4140625" style="14"/>
    <col min="13569" max="13569" width="1.25" style="14" customWidth="1"/>
    <col min="13570" max="13570" width="31.1640625" style="14" customWidth="1"/>
    <col min="13571" max="13571" width="1.58203125" style="14" customWidth="1"/>
    <col min="13572" max="13572" width="0.75" style="14" customWidth="1"/>
    <col min="13573" max="13573" width="9" style="14" customWidth="1"/>
    <col min="13574" max="13574" width="0.75" style="14" customWidth="1"/>
    <col min="13575" max="13575" width="8.4140625" style="14"/>
    <col min="13576" max="13576" width="0.75" style="14" customWidth="1"/>
    <col min="13577" max="13577" width="8.75" style="14" customWidth="1"/>
    <col min="13578" max="13578" width="0.75" style="14" customWidth="1"/>
    <col min="13579" max="13579" width="9.58203125" style="14" customWidth="1"/>
    <col min="13580" max="13580" width="0.75" style="14" customWidth="1"/>
    <col min="13581" max="13581" width="11.4140625" style="14" customWidth="1"/>
    <col min="13582" max="13582" width="0.75" style="14" customWidth="1"/>
    <col min="13583" max="13583" width="11.75" style="14" customWidth="1"/>
    <col min="13584" max="13584" width="0.75" style="14" customWidth="1"/>
    <col min="13585" max="13585" width="11.4140625" style="14" customWidth="1"/>
    <col min="13586" max="13586" width="0.75" style="14" customWidth="1"/>
    <col min="13587" max="13587" width="9.75" style="14" customWidth="1"/>
    <col min="13588" max="13824" width="8.4140625" style="14"/>
    <col min="13825" max="13825" width="1.25" style="14" customWidth="1"/>
    <col min="13826" max="13826" width="31.1640625" style="14" customWidth="1"/>
    <col min="13827" max="13827" width="1.58203125" style="14" customWidth="1"/>
    <col min="13828" max="13828" width="0.75" style="14" customWidth="1"/>
    <col min="13829" max="13829" width="9" style="14" customWidth="1"/>
    <col min="13830" max="13830" width="0.75" style="14" customWidth="1"/>
    <col min="13831" max="13831" width="8.4140625" style="14"/>
    <col min="13832" max="13832" width="0.75" style="14" customWidth="1"/>
    <col min="13833" max="13833" width="8.75" style="14" customWidth="1"/>
    <col min="13834" max="13834" width="0.75" style="14" customWidth="1"/>
    <col min="13835" max="13835" width="9.58203125" style="14" customWidth="1"/>
    <col min="13836" max="13836" width="0.75" style="14" customWidth="1"/>
    <col min="13837" max="13837" width="11.4140625" style="14" customWidth="1"/>
    <col min="13838" max="13838" width="0.75" style="14" customWidth="1"/>
    <col min="13839" max="13839" width="11.75" style="14" customWidth="1"/>
    <col min="13840" max="13840" width="0.75" style="14" customWidth="1"/>
    <col min="13841" max="13841" width="11.4140625" style="14" customWidth="1"/>
    <col min="13842" max="13842" width="0.75" style="14" customWidth="1"/>
    <col min="13843" max="13843" width="9.75" style="14" customWidth="1"/>
    <col min="13844" max="14080" width="8.4140625" style="14"/>
    <col min="14081" max="14081" width="1.25" style="14" customWidth="1"/>
    <col min="14082" max="14082" width="31.1640625" style="14" customWidth="1"/>
    <col min="14083" max="14083" width="1.58203125" style="14" customWidth="1"/>
    <col min="14084" max="14084" width="0.75" style="14" customWidth="1"/>
    <col min="14085" max="14085" width="9" style="14" customWidth="1"/>
    <col min="14086" max="14086" width="0.75" style="14" customWidth="1"/>
    <col min="14087" max="14087" width="8.4140625" style="14"/>
    <col min="14088" max="14088" width="0.75" style="14" customWidth="1"/>
    <col min="14089" max="14089" width="8.75" style="14" customWidth="1"/>
    <col min="14090" max="14090" width="0.75" style="14" customWidth="1"/>
    <col min="14091" max="14091" width="9.58203125" style="14" customWidth="1"/>
    <col min="14092" max="14092" width="0.75" style="14" customWidth="1"/>
    <col min="14093" max="14093" width="11.4140625" style="14" customWidth="1"/>
    <col min="14094" max="14094" width="0.75" style="14" customWidth="1"/>
    <col min="14095" max="14095" width="11.75" style="14" customWidth="1"/>
    <col min="14096" max="14096" width="0.75" style="14" customWidth="1"/>
    <col min="14097" max="14097" width="11.4140625" style="14" customWidth="1"/>
    <col min="14098" max="14098" width="0.75" style="14" customWidth="1"/>
    <col min="14099" max="14099" width="9.75" style="14" customWidth="1"/>
    <col min="14100" max="14336" width="8.4140625" style="14"/>
    <col min="14337" max="14337" width="1.25" style="14" customWidth="1"/>
    <col min="14338" max="14338" width="31.1640625" style="14" customWidth="1"/>
    <col min="14339" max="14339" width="1.58203125" style="14" customWidth="1"/>
    <col min="14340" max="14340" width="0.75" style="14" customWidth="1"/>
    <col min="14341" max="14341" width="9" style="14" customWidth="1"/>
    <col min="14342" max="14342" width="0.75" style="14" customWidth="1"/>
    <col min="14343" max="14343" width="8.4140625" style="14"/>
    <col min="14344" max="14344" width="0.75" style="14" customWidth="1"/>
    <col min="14345" max="14345" width="8.75" style="14" customWidth="1"/>
    <col min="14346" max="14346" width="0.75" style="14" customWidth="1"/>
    <col min="14347" max="14347" width="9.58203125" style="14" customWidth="1"/>
    <col min="14348" max="14348" width="0.75" style="14" customWidth="1"/>
    <col min="14349" max="14349" width="11.4140625" style="14" customWidth="1"/>
    <col min="14350" max="14350" width="0.75" style="14" customWidth="1"/>
    <col min="14351" max="14351" width="11.75" style="14" customWidth="1"/>
    <col min="14352" max="14352" width="0.75" style="14" customWidth="1"/>
    <col min="14353" max="14353" width="11.4140625" style="14" customWidth="1"/>
    <col min="14354" max="14354" width="0.75" style="14" customWidth="1"/>
    <col min="14355" max="14355" width="9.75" style="14" customWidth="1"/>
    <col min="14356" max="14592" width="8.4140625" style="14"/>
    <col min="14593" max="14593" width="1.25" style="14" customWidth="1"/>
    <col min="14594" max="14594" width="31.1640625" style="14" customWidth="1"/>
    <col min="14595" max="14595" width="1.58203125" style="14" customWidth="1"/>
    <col min="14596" max="14596" width="0.75" style="14" customWidth="1"/>
    <col min="14597" max="14597" width="9" style="14" customWidth="1"/>
    <col min="14598" max="14598" width="0.75" style="14" customWidth="1"/>
    <col min="14599" max="14599" width="8.4140625" style="14"/>
    <col min="14600" max="14600" width="0.75" style="14" customWidth="1"/>
    <col min="14601" max="14601" width="8.75" style="14" customWidth="1"/>
    <col min="14602" max="14602" width="0.75" style="14" customWidth="1"/>
    <col min="14603" max="14603" width="9.58203125" style="14" customWidth="1"/>
    <col min="14604" max="14604" width="0.75" style="14" customWidth="1"/>
    <col min="14605" max="14605" width="11.4140625" style="14" customWidth="1"/>
    <col min="14606" max="14606" width="0.75" style="14" customWidth="1"/>
    <col min="14607" max="14607" width="11.75" style="14" customWidth="1"/>
    <col min="14608" max="14608" width="0.75" style="14" customWidth="1"/>
    <col min="14609" max="14609" width="11.4140625" style="14" customWidth="1"/>
    <col min="14610" max="14610" width="0.75" style="14" customWidth="1"/>
    <col min="14611" max="14611" width="9.75" style="14" customWidth="1"/>
    <col min="14612" max="14848" width="8.4140625" style="14"/>
    <col min="14849" max="14849" width="1.25" style="14" customWidth="1"/>
    <col min="14850" max="14850" width="31.1640625" style="14" customWidth="1"/>
    <col min="14851" max="14851" width="1.58203125" style="14" customWidth="1"/>
    <col min="14852" max="14852" width="0.75" style="14" customWidth="1"/>
    <col min="14853" max="14853" width="9" style="14" customWidth="1"/>
    <col min="14854" max="14854" width="0.75" style="14" customWidth="1"/>
    <col min="14855" max="14855" width="8.4140625" style="14"/>
    <col min="14856" max="14856" width="0.75" style="14" customWidth="1"/>
    <col min="14857" max="14857" width="8.75" style="14" customWidth="1"/>
    <col min="14858" max="14858" width="0.75" style="14" customWidth="1"/>
    <col min="14859" max="14859" width="9.58203125" style="14" customWidth="1"/>
    <col min="14860" max="14860" width="0.75" style="14" customWidth="1"/>
    <col min="14861" max="14861" width="11.4140625" style="14" customWidth="1"/>
    <col min="14862" max="14862" width="0.75" style="14" customWidth="1"/>
    <col min="14863" max="14863" width="11.75" style="14" customWidth="1"/>
    <col min="14864" max="14864" width="0.75" style="14" customWidth="1"/>
    <col min="14865" max="14865" width="11.4140625" style="14" customWidth="1"/>
    <col min="14866" max="14866" width="0.75" style="14" customWidth="1"/>
    <col min="14867" max="14867" width="9.75" style="14" customWidth="1"/>
    <col min="14868" max="15104" width="8.4140625" style="14"/>
    <col min="15105" max="15105" width="1.25" style="14" customWidth="1"/>
    <col min="15106" max="15106" width="31.1640625" style="14" customWidth="1"/>
    <col min="15107" max="15107" width="1.58203125" style="14" customWidth="1"/>
    <col min="15108" max="15108" width="0.75" style="14" customWidth="1"/>
    <col min="15109" max="15109" width="9" style="14" customWidth="1"/>
    <col min="15110" max="15110" width="0.75" style="14" customWidth="1"/>
    <col min="15111" max="15111" width="8.4140625" style="14"/>
    <col min="15112" max="15112" width="0.75" style="14" customWidth="1"/>
    <col min="15113" max="15113" width="8.75" style="14" customWidth="1"/>
    <col min="15114" max="15114" width="0.75" style="14" customWidth="1"/>
    <col min="15115" max="15115" width="9.58203125" style="14" customWidth="1"/>
    <col min="15116" max="15116" width="0.75" style="14" customWidth="1"/>
    <col min="15117" max="15117" width="11.4140625" style="14" customWidth="1"/>
    <col min="15118" max="15118" width="0.75" style="14" customWidth="1"/>
    <col min="15119" max="15119" width="11.75" style="14" customWidth="1"/>
    <col min="15120" max="15120" width="0.75" style="14" customWidth="1"/>
    <col min="15121" max="15121" width="11.4140625" style="14" customWidth="1"/>
    <col min="15122" max="15122" width="0.75" style="14" customWidth="1"/>
    <col min="15123" max="15123" width="9.75" style="14" customWidth="1"/>
    <col min="15124" max="15360" width="8.4140625" style="14"/>
    <col min="15361" max="15361" width="1.25" style="14" customWidth="1"/>
    <col min="15362" max="15362" width="31.1640625" style="14" customWidth="1"/>
    <col min="15363" max="15363" width="1.58203125" style="14" customWidth="1"/>
    <col min="15364" max="15364" width="0.75" style="14" customWidth="1"/>
    <col min="15365" max="15365" width="9" style="14" customWidth="1"/>
    <col min="15366" max="15366" width="0.75" style="14" customWidth="1"/>
    <col min="15367" max="15367" width="8.4140625" style="14"/>
    <col min="15368" max="15368" width="0.75" style="14" customWidth="1"/>
    <col min="15369" max="15369" width="8.75" style="14" customWidth="1"/>
    <col min="15370" max="15370" width="0.75" style="14" customWidth="1"/>
    <col min="15371" max="15371" width="9.58203125" style="14" customWidth="1"/>
    <col min="15372" max="15372" width="0.75" style="14" customWidth="1"/>
    <col min="15373" max="15373" width="11.4140625" style="14" customWidth="1"/>
    <col min="15374" max="15374" width="0.75" style="14" customWidth="1"/>
    <col min="15375" max="15375" width="11.75" style="14" customWidth="1"/>
    <col min="15376" max="15376" width="0.75" style="14" customWidth="1"/>
    <col min="15377" max="15377" width="11.4140625" style="14" customWidth="1"/>
    <col min="15378" max="15378" width="0.75" style="14" customWidth="1"/>
    <col min="15379" max="15379" width="9.75" style="14" customWidth="1"/>
    <col min="15380" max="15616" width="8.4140625" style="14"/>
    <col min="15617" max="15617" width="1.25" style="14" customWidth="1"/>
    <col min="15618" max="15618" width="31.1640625" style="14" customWidth="1"/>
    <col min="15619" max="15619" width="1.58203125" style="14" customWidth="1"/>
    <col min="15620" max="15620" width="0.75" style="14" customWidth="1"/>
    <col min="15621" max="15621" width="9" style="14" customWidth="1"/>
    <col min="15622" max="15622" width="0.75" style="14" customWidth="1"/>
    <col min="15623" max="15623" width="8.4140625" style="14"/>
    <col min="15624" max="15624" width="0.75" style="14" customWidth="1"/>
    <col min="15625" max="15625" width="8.75" style="14" customWidth="1"/>
    <col min="15626" max="15626" width="0.75" style="14" customWidth="1"/>
    <col min="15627" max="15627" width="9.58203125" style="14" customWidth="1"/>
    <col min="15628" max="15628" width="0.75" style="14" customWidth="1"/>
    <col min="15629" max="15629" width="11.4140625" style="14" customWidth="1"/>
    <col min="15630" max="15630" width="0.75" style="14" customWidth="1"/>
    <col min="15631" max="15631" width="11.75" style="14" customWidth="1"/>
    <col min="15632" max="15632" width="0.75" style="14" customWidth="1"/>
    <col min="15633" max="15633" width="11.4140625" style="14" customWidth="1"/>
    <col min="15634" max="15634" width="0.75" style="14" customWidth="1"/>
    <col min="15635" max="15635" width="9.75" style="14" customWidth="1"/>
    <col min="15636" max="15872" width="8.4140625" style="14"/>
    <col min="15873" max="15873" width="1.25" style="14" customWidth="1"/>
    <col min="15874" max="15874" width="31.1640625" style="14" customWidth="1"/>
    <col min="15875" max="15875" width="1.58203125" style="14" customWidth="1"/>
    <col min="15876" max="15876" width="0.75" style="14" customWidth="1"/>
    <col min="15877" max="15877" width="9" style="14" customWidth="1"/>
    <col min="15878" max="15878" width="0.75" style="14" customWidth="1"/>
    <col min="15879" max="15879" width="8.4140625" style="14"/>
    <col min="15880" max="15880" width="0.75" style="14" customWidth="1"/>
    <col min="15881" max="15881" width="8.75" style="14" customWidth="1"/>
    <col min="15882" max="15882" width="0.75" style="14" customWidth="1"/>
    <col min="15883" max="15883" width="9.58203125" style="14" customWidth="1"/>
    <col min="15884" max="15884" width="0.75" style="14" customWidth="1"/>
    <col min="15885" max="15885" width="11.4140625" style="14" customWidth="1"/>
    <col min="15886" max="15886" width="0.75" style="14" customWidth="1"/>
    <col min="15887" max="15887" width="11.75" style="14" customWidth="1"/>
    <col min="15888" max="15888" width="0.75" style="14" customWidth="1"/>
    <col min="15889" max="15889" width="11.4140625" style="14" customWidth="1"/>
    <col min="15890" max="15890" width="0.75" style="14" customWidth="1"/>
    <col min="15891" max="15891" width="9.75" style="14" customWidth="1"/>
    <col min="15892" max="16128" width="8.4140625" style="14"/>
    <col min="16129" max="16129" width="1.25" style="14" customWidth="1"/>
    <col min="16130" max="16130" width="31.1640625" style="14" customWidth="1"/>
    <col min="16131" max="16131" width="1.58203125" style="14" customWidth="1"/>
    <col min="16132" max="16132" width="0.75" style="14" customWidth="1"/>
    <col min="16133" max="16133" width="9" style="14" customWidth="1"/>
    <col min="16134" max="16134" width="0.75" style="14" customWidth="1"/>
    <col min="16135" max="16135" width="8.4140625" style="14"/>
    <col min="16136" max="16136" width="0.75" style="14" customWidth="1"/>
    <col min="16137" max="16137" width="8.75" style="14" customWidth="1"/>
    <col min="16138" max="16138" width="0.75" style="14" customWidth="1"/>
    <col min="16139" max="16139" width="9.58203125" style="14" customWidth="1"/>
    <col min="16140" max="16140" width="0.75" style="14" customWidth="1"/>
    <col min="16141" max="16141" width="11.4140625" style="14" customWidth="1"/>
    <col min="16142" max="16142" width="0.75" style="14" customWidth="1"/>
    <col min="16143" max="16143" width="11.75" style="14" customWidth="1"/>
    <col min="16144" max="16144" width="0.75" style="14" customWidth="1"/>
    <col min="16145" max="16145" width="11.4140625" style="14" customWidth="1"/>
    <col min="16146" max="16146" width="0.75" style="14" customWidth="1"/>
    <col min="16147" max="16147" width="9.75" style="14" customWidth="1"/>
    <col min="16148" max="16384" width="8.4140625" style="14"/>
  </cols>
  <sheetData>
    <row r="1" spans="1:19" ht="21.8" customHeight="1">
      <c r="A1" s="7" t="str">
        <f>'10'!A1</f>
        <v>บริษัท ธนบุรี เฮลท์แคร์ กรุ๊ป จำกัด (มหาชน)</v>
      </c>
      <c r="B1" s="7"/>
      <c r="C1" s="34"/>
      <c r="D1" s="7"/>
      <c r="E1" s="144"/>
      <c r="F1" s="144"/>
      <c r="G1" s="144"/>
      <c r="H1" s="145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ht="21.8" customHeight="1">
      <c r="A2" s="7" t="s">
        <v>131</v>
      </c>
      <c r="B2" s="7"/>
      <c r="C2" s="34"/>
      <c r="D2" s="7"/>
      <c r="E2" s="144"/>
      <c r="F2" s="144"/>
      <c r="G2" s="144"/>
      <c r="H2" s="145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19" ht="21.8" customHeight="1">
      <c r="A3" s="11" t="str">
        <f>+'10'!A3</f>
        <v>สำหรับงวดเก้าเดือนสิ้นสุดวันที่ 30 กันยายน พ.ศ. 2562</v>
      </c>
      <c r="B3" s="81"/>
      <c r="C3" s="82"/>
      <c r="D3" s="81"/>
      <c r="E3" s="111"/>
      <c r="F3" s="111"/>
      <c r="G3" s="111"/>
      <c r="H3" s="146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21.8" customHeight="1">
      <c r="A4" s="7"/>
      <c r="B4" s="83"/>
      <c r="C4" s="84"/>
      <c r="D4" s="83"/>
      <c r="E4" s="97"/>
      <c r="F4" s="97"/>
      <c r="G4" s="97"/>
      <c r="H4" s="102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s="45" customFormat="1" ht="21.05" customHeight="1">
      <c r="A5" s="85"/>
      <c r="B5" s="85"/>
      <c r="C5" s="85"/>
      <c r="D5" s="16"/>
      <c r="E5" s="371" t="s">
        <v>174</v>
      </c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</row>
    <row r="6" spans="1:19" s="45" customFormat="1" ht="21.05" customHeight="1">
      <c r="A6" s="85"/>
      <c r="B6" s="85"/>
      <c r="C6" s="85"/>
      <c r="D6" s="16"/>
      <c r="E6" s="147"/>
      <c r="F6" s="147"/>
      <c r="G6" s="147"/>
      <c r="H6" s="148"/>
      <c r="I6" s="147"/>
      <c r="J6" s="147"/>
      <c r="K6" s="147"/>
      <c r="L6" s="147"/>
      <c r="M6" s="372" t="s">
        <v>82</v>
      </c>
      <c r="N6" s="372"/>
      <c r="O6" s="372"/>
      <c r="P6" s="372"/>
      <c r="Q6" s="372"/>
      <c r="R6" s="149"/>
      <c r="S6" s="147"/>
    </row>
    <row r="7" spans="1:19" s="45" customFormat="1" ht="21.05" customHeight="1">
      <c r="A7" s="85"/>
      <c r="B7" s="85"/>
      <c r="C7" s="85"/>
      <c r="D7" s="85"/>
      <c r="E7" s="150"/>
      <c r="F7" s="150"/>
      <c r="G7" s="150"/>
      <c r="H7" s="151"/>
      <c r="I7" s="152"/>
      <c r="J7" s="152"/>
      <c r="K7" s="152"/>
      <c r="L7" s="152"/>
      <c r="M7" s="373" t="s">
        <v>111</v>
      </c>
      <c r="N7" s="373"/>
      <c r="O7" s="373"/>
      <c r="P7" s="153"/>
      <c r="Q7" s="150"/>
      <c r="R7" s="147"/>
      <c r="S7" s="154"/>
    </row>
    <row r="8" spans="1:19" s="45" customFormat="1" ht="21.05" customHeight="1">
      <c r="A8" s="85"/>
      <c r="B8" s="85"/>
      <c r="C8" s="85"/>
      <c r="D8" s="85"/>
      <c r="E8" s="150"/>
      <c r="F8" s="152"/>
      <c r="G8" s="152"/>
      <c r="H8" s="152"/>
      <c r="I8" s="372" t="s">
        <v>80</v>
      </c>
      <c r="J8" s="372"/>
      <c r="K8" s="372"/>
      <c r="L8" s="147"/>
      <c r="M8" s="154" t="s">
        <v>134</v>
      </c>
      <c r="N8" s="154"/>
      <c r="O8" s="154"/>
      <c r="P8" s="147"/>
      <c r="Q8" s="152"/>
      <c r="R8" s="147"/>
      <c r="S8" s="154"/>
    </row>
    <row r="9" spans="1:19" s="45" customFormat="1" ht="21.05" customHeight="1">
      <c r="A9" s="85"/>
      <c r="B9" s="85"/>
      <c r="C9" s="85"/>
      <c r="D9" s="85"/>
      <c r="E9" s="154" t="s">
        <v>75</v>
      </c>
      <c r="F9" s="154"/>
      <c r="G9" s="154"/>
      <c r="H9" s="151"/>
      <c r="I9" s="154" t="s">
        <v>136</v>
      </c>
      <c r="J9" s="154"/>
      <c r="K9" s="150"/>
      <c r="L9" s="150"/>
      <c r="M9" s="154" t="s">
        <v>138</v>
      </c>
      <c r="N9" s="154"/>
      <c r="O9" s="154" t="s">
        <v>140</v>
      </c>
      <c r="P9" s="147"/>
      <c r="Q9" s="154" t="s">
        <v>141</v>
      </c>
      <c r="R9" s="151"/>
      <c r="S9" s="154"/>
    </row>
    <row r="10" spans="1:19" s="45" customFormat="1" ht="21.05" customHeight="1">
      <c r="A10" s="85"/>
      <c r="B10" s="85"/>
      <c r="C10" s="85"/>
      <c r="D10" s="85"/>
      <c r="E10" s="154" t="s">
        <v>144</v>
      </c>
      <c r="F10" s="154"/>
      <c r="G10" s="154" t="s">
        <v>145</v>
      </c>
      <c r="H10" s="151"/>
      <c r="I10" s="155" t="s">
        <v>146</v>
      </c>
      <c r="J10" s="154"/>
      <c r="K10" s="154"/>
      <c r="L10" s="154"/>
      <c r="M10" s="154" t="s">
        <v>148</v>
      </c>
      <c r="N10" s="154"/>
      <c r="O10" s="154" t="s">
        <v>150</v>
      </c>
      <c r="P10" s="154"/>
      <c r="Q10" s="154" t="s">
        <v>151</v>
      </c>
      <c r="R10" s="151"/>
      <c r="S10" s="154" t="s">
        <v>142</v>
      </c>
    </row>
    <row r="11" spans="1:19" s="45" customFormat="1" ht="21.05" customHeight="1">
      <c r="A11" s="85"/>
      <c r="B11" s="85"/>
      <c r="C11" s="86"/>
      <c r="D11" s="85"/>
      <c r="E11" s="156" t="s">
        <v>154</v>
      </c>
      <c r="F11" s="154"/>
      <c r="G11" s="156" t="s">
        <v>289</v>
      </c>
      <c r="H11" s="151"/>
      <c r="I11" s="156" t="s">
        <v>155</v>
      </c>
      <c r="J11" s="154"/>
      <c r="K11" s="156" t="s">
        <v>156</v>
      </c>
      <c r="L11" s="154"/>
      <c r="M11" s="156" t="s">
        <v>158</v>
      </c>
      <c r="N11" s="154"/>
      <c r="O11" s="156" t="s">
        <v>160</v>
      </c>
      <c r="P11" s="154"/>
      <c r="Q11" s="156" t="s">
        <v>73</v>
      </c>
      <c r="R11" s="151"/>
      <c r="S11" s="156" t="s">
        <v>163</v>
      </c>
    </row>
    <row r="12" spans="1:19" s="45" customFormat="1" ht="6" customHeight="1">
      <c r="A12" s="85"/>
      <c r="B12" s="85"/>
      <c r="C12" s="86"/>
      <c r="D12" s="85"/>
      <c r="E12" s="154"/>
      <c r="F12" s="154"/>
      <c r="G12" s="154"/>
      <c r="H12" s="151"/>
      <c r="I12" s="154"/>
      <c r="J12" s="154"/>
      <c r="K12" s="154"/>
      <c r="L12" s="154"/>
      <c r="M12" s="154"/>
      <c r="N12" s="154"/>
      <c r="O12" s="154"/>
      <c r="P12" s="154"/>
      <c r="Q12" s="154"/>
      <c r="R12" s="151"/>
      <c r="S12" s="154"/>
    </row>
    <row r="13" spans="1:19" s="45" customFormat="1" ht="21.05" customHeight="1">
      <c r="A13" s="43" t="s">
        <v>164</v>
      </c>
      <c r="C13" s="44"/>
      <c r="D13" s="16"/>
      <c r="E13" s="150">
        <v>849080000</v>
      </c>
      <c r="F13" s="150"/>
      <c r="G13" s="150">
        <v>6861242864</v>
      </c>
      <c r="H13" s="150"/>
      <c r="I13" s="150">
        <v>112524039</v>
      </c>
      <c r="J13" s="150"/>
      <c r="K13" s="150">
        <v>1167419848</v>
      </c>
      <c r="L13" s="150"/>
      <c r="M13" s="150">
        <v>666393498</v>
      </c>
      <c r="N13" s="150"/>
      <c r="O13" s="150">
        <v>-131403507</v>
      </c>
      <c r="P13" s="150"/>
      <c r="Q13" s="157">
        <f>SUM(M13:O13)</f>
        <v>534989991</v>
      </c>
      <c r="R13" s="150"/>
      <c r="S13" s="157">
        <f>SUM(E13:K13,Q13)</f>
        <v>9525256742</v>
      </c>
    </row>
    <row r="14" spans="1:19" s="45" customFormat="1" ht="21.05" customHeight="1">
      <c r="A14" s="43" t="s">
        <v>165</v>
      </c>
      <c r="B14" s="16"/>
      <c r="C14" s="44"/>
      <c r="D14" s="16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</row>
    <row r="15" spans="1:19" s="45" customFormat="1" ht="21.05" customHeight="1">
      <c r="A15" s="45" t="s">
        <v>187</v>
      </c>
      <c r="B15" s="16"/>
      <c r="C15" s="44"/>
      <c r="D15" s="16"/>
      <c r="E15" s="158">
        <v>0</v>
      </c>
      <c r="F15" s="150"/>
      <c r="G15" s="158">
        <v>0</v>
      </c>
      <c r="H15" s="150"/>
      <c r="I15" s="158">
        <v>0</v>
      </c>
      <c r="J15" s="159"/>
      <c r="K15" s="158">
        <v>-339632000</v>
      </c>
      <c r="L15" s="159"/>
      <c r="M15" s="158">
        <v>0</v>
      </c>
      <c r="N15" s="159"/>
      <c r="O15" s="158">
        <v>0</v>
      </c>
      <c r="P15" s="160"/>
      <c r="Q15" s="158">
        <v>0</v>
      </c>
      <c r="R15" s="150"/>
      <c r="S15" s="150">
        <f>SUM(K15:R15)</f>
        <v>-339632000</v>
      </c>
    </row>
    <row r="16" spans="1:19" s="45" customFormat="1" ht="21.05" customHeight="1">
      <c r="A16" s="45" t="s">
        <v>124</v>
      </c>
      <c r="B16" s="16"/>
      <c r="C16" s="44"/>
      <c r="D16" s="16"/>
      <c r="E16" s="161">
        <v>0</v>
      </c>
      <c r="F16" s="150"/>
      <c r="G16" s="161">
        <v>0</v>
      </c>
      <c r="H16" s="150"/>
      <c r="I16" s="161">
        <v>0</v>
      </c>
      <c r="J16" s="150"/>
      <c r="K16" s="161">
        <v>614728515</v>
      </c>
      <c r="L16" s="150"/>
      <c r="M16" s="162">
        <v>17873971</v>
      </c>
      <c r="N16" s="159"/>
      <c r="O16" s="162">
        <v>-3574794</v>
      </c>
      <c r="P16" s="150"/>
      <c r="Q16" s="163">
        <f>SUM(M16:O16)</f>
        <v>14299177</v>
      </c>
      <c r="R16" s="150"/>
      <c r="S16" s="164">
        <f>SUM(E16:K16,Q16)</f>
        <v>629027692</v>
      </c>
    </row>
    <row r="17" spans="1:19" s="45" customFormat="1" ht="6" customHeight="1">
      <c r="B17" s="16"/>
      <c r="C17" s="44"/>
      <c r="D17" s="16"/>
      <c r="E17" s="150"/>
      <c r="F17" s="150"/>
      <c r="G17" s="150"/>
      <c r="H17" s="152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</row>
    <row r="18" spans="1:19" s="45" customFormat="1" ht="21.05" customHeight="1" thickBot="1">
      <c r="A18" s="43" t="s">
        <v>171</v>
      </c>
      <c r="B18" s="16"/>
      <c r="C18" s="44"/>
      <c r="D18" s="16"/>
      <c r="E18" s="165">
        <f>SUM(E13:E16)</f>
        <v>849080000</v>
      </c>
      <c r="F18" s="152"/>
      <c r="G18" s="165">
        <f>SUM(G13:G16)</f>
        <v>6861242864</v>
      </c>
      <c r="H18" s="152"/>
      <c r="I18" s="165">
        <f>SUM(I13:I16)</f>
        <v>112524039</v>
      </c>
      <c r="J18" s="152"/>
      <c r="K18" s="165">
        <f>SUM(K13:K16)</f>
        <v>1442516363</v>
      </c>
      <c r="L18" s="152"/>
      <c r="M18" s="165">
        <f>SUM(M13:M16)</f>
        <v>684267469</v>
      </c>
      <c r="N18" s="152"/>
      <c r="O18" s="165">
        <f>SUM(O13:O16)</f>
        <v>-134978301</v>
      </c>
      <c r="P18" s="150"/>
      <c r="Q18" s="165">
        <f>SUM(Q13:Q16)</f>
        <v>549289168</v>
      </c>
      <c r="R18" s="150"/>
      <c r="S18" s="166">
        <f>SUM(S13:S16)</f>
        <v>9814652434</v>
      </c>
    </row>
    <row r="19" spans="1:19" s="45" customFormat="1" ht="21.05" customHeight="1" thickTop="1">
      <c r="A19" s="43"/>
      <c r="B19" s="16"/>
      <c r="C19" s="44"/>
      <c r="D19" s="16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50"/>
    </row>
    <row r="20" spans="1:19" s="45" customFormat="1" ht="21.05" customHeight="1">
      <c r="A20" s="43" t="s">
        <v>172</v>
      </c>
      <c r="C20" s="44"/>
      <c r="D20" s="16"/>
      <c r="E20" s="202">
        <f>SUM(E18)</f>
        <v>849080000</v>
      </c>
      <c r="F20" s="150"/>
      <c r="G20" s="202">
        <f>SUM(G18)</f>
        <v>6861242864</v>
      </c>
      <c r="H20" s="150"/>
      <c r="I20" s="202">
        <f>SUM(I18)</f>
        <v>112524039</v>
      </c>
      <c r="J20" s="150"/>
      <c r="K20" s="202">
        <v>1509503153</v>
      </c>
      <c r="L20" s="150"/>
      <c r="M20" s="202">
        <v>526969005</v>
      </c>
      <c r="N20" s="150"/>
      <c r="O20" s="202">
        <v>-88116140</v>
      </c>
      <c r="P20" s="150"/>
      <c r="Q20" s="207">
        <f>SUM(M20:O20)</f>
        <v>438852865</v>
      </c>
      <c r="R20" s="150"/>
      <c r="S20" s="207">
        <f>SUM(E20:K20,Q20)</f>
        <v>9771202921</v>
      </c>
    </row>
    <row r="21" spans="1:19" s="45" customFormat="1" ht="21.05" customHeight="1">
      <c r="A21" s="43" t="s">
        <v>165</v>
      </c>
      <c r="B21" s="16"/>
      <c r="C21" s="44"/>
      <c r="D21" s="16"/>
      <c r="E21" s="202"/>
      <c r="F21" s="150"/>
      <c r="G21" s="202"/>
      <c r="H21" s="150"/>
      <c r="I21" s="202"/>
      <c r="J21" s="150"/>
      <c r="K21" s="202"/>
      <c r="L21" s="150"/>
      <c r="M21" s="202"/>
      <c r="N21" s="150"/>
      <c r="O21" s="202"/>
      <c r="P21" s="150"/>
      <c r="Q21" s="202"/>
      <c r="R21" s="150"/>
      <c r="S21" s="202"/>
    </row>
    <row r="22" spans="1:19" s="45" customFormat="1" ht="21.05" customHeight="1">
      <c r="A22" s="45" t="s">
        <v>179</v>
      </c>
      <c r="B22" s="16"/>
      <c r="C22" s="44"/>
      <c r="D22" s="16"/>
      <c r="E22" s="203">
        <v>0</v>
      </c>
      <c r="F22" s="150"/>
      <c r="G22" s="203">
        <v>0</v>
      </c>
      <c r="H22" s="150"/>
      <c r="I22" s="203">
        <v>0</v>
      </c>
      <c r="J22" s="150"/>
      <c r="K22" s="202">
        <v>-382086000</v>
      </c>
      <c r="L22" s="150"/>
      <c r="M22" s="203">
        <v>0</v>
      </c>
      <c r="N22" s="159"/>
      <c r="O22" s="203">
        <v>0</v>
      </c>
      <c r="P22" s="150"/>
      <c r="Q22" s="202">
        <v>0</v>
      </c>
      <c r="R22" s="150"/>
      <c r="S22" s="202">
        <f>SUM(E22:K22,Q22)</f>
        <v>-382086000</v>
      </c>
    </row>
    <row r="23" spans="1:19" s="45" customFormat="1" ht="21.05" customHeight="1">
      <c r="A23" s="45" t="s">
        <v>124</v>
      </c>
      <c r="B23" s="16"/>
      <c r="C23" s="44"/>
      <c r="D23" s="16"/>
      <c r="E23" s="204">
        <v>0</v>
      </c>
      <c r="F23" s="150"/>
      <c r="G23" s="204">
        <v>0</v>
      </c>
      <c r="H23" s="150"/>
      <c r="I23" s="204">
        <v>0</v>
      </c>
      <c r="J23" s="150"/>
      <c r="K23" s="206">
        <f>'P8-9 nine-month'!J39+'P8-9 nine-month'!J58</f>
        <v>595475562</v>
      </c>
      <c r="L23" s="150"/>
      <c r="M23" s="206">
        <f>'P8-9 nine-month'!J62</f>
        <v>-64216912</v>
      </c>
      <c r="N23" s="150"/>
      <c r="O23" s="206">
        <f>'P8-9 nine-month'!J66</f>
        <v>18878479</v>
      </c>
      <c r="P23" s="150"/>
      <c r="Q23" s="206">
        <f>SUM(M23:O23)</f>
        <v>-45338433</v>
      </c>
      <c r="R23" s="150"/>
      <c r="S23" s="208">
        <f>SUM(E23:K23,Q23)</f>
        <v>550137129</v>
      </c>
    </row>
    <row r="24" spans="1:19" s="45" customFormat="1" ht="6" customHeight="1">
      <c r="B24" s="16"/>
      <c r="C24" s="44"/>
      <c r="D24" s="16"/>
      <c r="E24" s="202"/>
      <c r="F24" s="150"/>
      <c r="G24" s="202"/>
      <c r="H24" s="152"/>
      <c r="I24" s="202"/>
      <c r="J24" s="150"/>
      <c r="K24" s="202"/>
      <c r="L24" s="150"/>
      <c r="M24" s="202"/>
      <c r="N24" s="150"/>
      <c r="O24" s="202"/>
      <c r="P24" s="150"/>
      <c r="Q24" s="202"/>
      <c r="R24" s="150"/>
      <c r="S24" s="202"/>
    </row>
    <row r="25" spans="1:19" s="45" customFormat="1" ht="21.05" customHeight="1" thickBot="1">
      <c r="A25" s="43" t="s">
        <v>173</v>
      </c>
      <c r="B25" s="16"/>
      <c r="C25" s="44"/>
      <c r="D25" s="16"/>
      <c r="E25" s="205">
        <f>SUM(E20:E23)</f>
        <v>849080000</v>
      </c>
      <c r="F25" s="152"/>
      <c r="G25" s="205">
        <f>SUM(G20:G23)</f>
        <v>6861242864</v>
      </c>
      <c r="H25" s="152"/>
      <c r="I25" s="205">
        <f>SUM(I20:I23)</f>
        <v>112524039</v>
      </c>
      <c r="J25" s="152"/>
      <c r="K25" s="205">
        <f>SUM(K20:K23)</f>
        <v>1722892715</v>
      </c>
      <c r="L25" s="152"/>
      <c r="M25" s="205">
        <f>SUM(M20:M23)</f>
        <v>462752093</v>
      </c>
      <c r="N25" s="152"/>
      <c r="O25" s="205">
        <f>SUM(O20:O23)</f>
        <v>-69237661</v>
      </c>
      <c r="P25" s="150"/>
      <c r="Q25" s="205">
        <f>SUM(Q20:Q23)</f>
        <v>393514432</v>
      </c>
      <c r="R25" s="150"/>
      <c r="S25" s="209">
        <f>SUM(S20:S23)</f>
        <v>9939254050</v>
      </c>
    </row>
    <row r="26" spans="1:19" ht="18.899999999999999" customHeight="1" thickTop="1">
      <c r="A26" s="23"/>
      <c r="B26" s="15"/>
      <c r="D26" s="15"/>
      <c r="E26" s="95"/>
      <c r="F26" s="95"/>
      <c r="G26" s="95"/>
      <c r="H26" s="95"/>
      <c r="I26" s="95"/>
      <c r="J26" s="95"/>
      <c r="K26" s="95"/>
      <c r="L26" s="95"/>
      <c r="M26" s="95"/>
      <c r="N26" s="96"/>
      <c r="O26" s="95"/>
      <c r="P26" s="96"/>
      <c r="R26" s="91"/>
    </row>
    <row r="27" spans="1:19" ht="24" customHeight="1">
      <c r="A27" s="23"/>
      <c r="B27" s="15"/>
      <c r="D27" s="15"/>
      <c r="E27" s="95"/>
      <c r="F27" s="95"/>
      <c r="G27" s="95"/>
      <c r="H27" s="95"/>
      <c r="I27" s="95"/>
      <c r="J27" s="95"/>
      <c r="K27" s="95"/>
      <c r="L27" s="95"/>
      <c r="M27" s="95"/>
      <c r="N27" s="96"/>
      <c r="O27" s="95"/>
      <c r="P27" s="96"/>
      <c r="R27" s="91"/>
    </row>
    <row r="28" spans="1:19" ht="21.95" customHeight="1">
      <c r="A28" s="58" t="str">
        <f>'P 2-5'!A39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28" s="28"/>
      <c r="C28" s="72"/>
      <c r="D28" s="28"/>
      <c r="E28" s="104"/>
      <c r="F28" s="104"/>
      <c r="G28" s="104"/>
      <c r="H28" s="100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</row>
  </sheetData>
  <mergeCells count="4">
    <mergeCell ref="E5:S5"/>
    <mergeCell ref="M6:Q6"/>
    <mergeCell ref="M7:O7"/>
    <mergeCell ref="I8:K8"/>
  </mergeCells>
  <pageMargins left="0.5" right="0.5" top="0.5" bottom="0.6" header="0.49" footer="0.4"/>
  <pageSetup paperSize="9" scale="9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95"/>
  <sheetViews>
    <sheetView zoomScale="115" zoomScaleNormal="115" workbookViewId="0">
      <selection activeCell="L7" sqref="L7"/>
    </sheetView>
  </sheetViews>
  <sheetFormatPr defaultRowHeight="11.7"/>
  <cols>
    <col min="1" max="1" width="1.4140625" style="247" customWidth="1"/>
    <col min="2" max="2" width="1" style="247" customWidth="1"/>
    <col min="3" max="3" width="35.25" style="248" customWidth="1"/>
    <col min="4" max="4" width="7.58203125" style="232" customWidth="1"/>
    <col min="5" max="5" width="0.75" style="248" customWidth="1"/>
    <col min="6" max="6" width="14.25" style="322" customWidth="1"/>
    <col min="7" max="7" width="0.75" style="322" customWidth="1"/>
    <col min="8" max="8" width="14.25" style="322" customWidth="1"/>
    <col min="9" max="9" width="0.75" style="322" customWidth="1"/>
    <col min="10" max="10" width="14.25" style="322" customWidth="1"/>
    <col min="11" max="11" width="0.75" style="322" customWidth="1"/>
    <col min="12" max="12" width="14.25" style="322" customWidth="1"/>
    <col min="13" max="16" width="9.1640625" style="248"/>
    <col min="17" max="17" width="13.25" style="248" customWidth="1"/>
    <col min="18" max="256" width="9.1640625" style="248"/>
    <col min="257" max="257" width="1.4140625" style="248" customWidth="1"/>
    <col min="258" max="258" width="1" style="248" customWidth="1"/>
    <col min="259" max="259" width="31.75" style="248" customWidth="1"/>
    <col min="260" max="260" width="8" style="248" customWidth="1"/>
    <col min="261" max="261" width="0.4140625" style="248" customWidth="1"/>
    <col min="262" max="262" width="15.25" style="248" customWidth="1"/>
    <col min="263" max="263" width="0.58203125" style="248" customWidth="1"/>
    <col min="264" max="264" width="15.25" style="248" customWidth="1"/>
    <col min="265" max="265" width="0.58203125" style="248" customWidth="1"/>
    <col min="266" max="266" width="15.25" style="248" customWidth="1"/>
    <col min="267" max="267" width="0.58203125" style="248" customWidth="1"/>
    <col min="268" max="268" width="15.25" style="248" customWidth="1"/>
    <col min="269" max="272" width="9.1640625" style="248"/>
    <col min="273" max="273" width="13.25" style="248" customWidth="1"/>
    <col min="274" max="512" width="9.1640625" style="248"/>
    <col min="513" max="513" width="1.4140625" style="248" customWidth="1"/>
    <col min="514" max="514" width="1" style="248" customWidth="1"/>
    <col min="515" max="515" width="31.75" style="248" customWidth="1"/>
    <col min="516" max="516" width="8" style="248" customWidth="1"/>
    <col min="517" max="517" width="0.4140625" style="248" customWidth="1"/>
    <col min="518" max="518" width="15.25" style="248" customWidth="1"/>
    <col min="519" max="519" width="0.58203125" style="248" customWidth="1"/>
    <col min="520" max="520" width="15.25" style="248" customWidth="1"/>
    <col min="521" max="521" width="0.58203125" style="248" customWidth="1"/>
    <col min="522" max="522" width="15.25" style="248" customWidth="1"/>
    <col min="523" max="523" width="0.58203125" style="248" customWidth="1"/>
    <col min="524" max="524" width="15.25" style="248" customWidth="1"/>
    <col min="525" max="528" width="9.1640625" style="248"/>
    <col min="529" max="529" width="13.25" style="248" customWidth="1"/>
    <col min="530" max="768" width="9.1640625" style="248"/>
    <col min="769" max="769" width="1.4140625" style="248" customWidth="1"/>
    <col min="770" max="770" width="1" style="248" customWidth="1"/>
    <col min="771" max="771" width="31.75" style="248" customWidth="1"/>
    <col min="772" max="772" width="8" style="248" customWidth="1"/>
    <col min="773" max="773" width="0.4140625" style="248" customWidth="1"/>
    <col min="774" max="774" width="15.25" style="248" customWidth="1"/>
    <col min="775" max="775" width="0.58203125" style="248" customWidth="1"/>
    <col min="776" max="776" width="15.25" style="248" customWidth="1"/>
    <col min="777" max="777" width="0.58203125" style="248" customWidth="1"/>
    <col min="778" max="778" width="15.25" style="248" customWidth="1"/>
    <col min="779" max="779" width="0.58203125" style="248" customWidth="1"/>
    <col min="780" max="780" width="15.25" style="248" customWidth="1"/>
    <col min="781" max="784" width="9.1640625" style="248"/>
    <col min="785" max="785" width="13.25" style="248" customWidth="1"/>
    <col min="786" max="1024" width="9.1640625" style="248"/>
    <col min="1025" max="1025" width="1.4140625" style="248" customWidth="1"/>
    <col min="1026" max="1026" width="1" style="248" customWidth="1"/>
    <col min="1027" max="1027" width="31.75" style="248" customWidth="1"/>
    <col min="1028" max="1028" width="8" style="248" customWidth="1"/>
    <col min="1029" max="1029" width="0.4140625" style="248" customWidth="1"/>
    <col min="1030" max="1030" width="15.25" style="248" customWidth="1"/>
    <col min="1031" max="1031" width="0.58203125" style="248" customWidth="1"/>
    <col min="1032" max="1032" width="15.25" style="248" customWidth="1"/>
    <col min="1033" max="1033" width="0.58203125" style="248" customWidth="1"/>
    <col min="1034" max="1034" width="15.25" style="248" customWidth="1"/>
    <col min="1035" max="1035" width="0.58203125" style="248" customWidth="1"/>
    <col min="1036" max="1036" width="15.25" style="248" customWidth="1"/>
    <col min="1037" max="1040" width="9.1640625" style="248"/>
    <col min="1041" max="1041" width="13.25" style="248" customWidth="1"/>
    <col min="1042" max="1280" width="9.1640625" style="248"/>
    <col min="1281" max="1281" width="1.4140625" style="248" customWidth="1"/>
    <col min="1282" max="1282" width="1" style="248" customWidth="1"/>
    <col min="1283" max="1283" width="31.75" style="248" customWidth="1"/>
    <col min="1284" max="1284" width="8" style="248" customWidth="1"/>
    <col min="1285" max="1285" width="0.4140625" style="248" customWidth="1"/>
    <col min="1286" max="1286" width="15.25" style="248" customWidth="1"/>
    <col min="1287" max="1287" width="0.58203125" style="248" customWidth="1"/>
    <col min="1288" max="1288" width="15.25" style="248" customWidth="1"/>
    <col min="1289" max="1289" width="0.58203125" style="248" customWidth="1"/>
    <col min="1290" max="1290" width="15.25" style="248" customWidth="1"/>
    <col min="1291" max="1291" width="0.58203125" style="248" customWidth="1"/>
    <col min="1292" max="1292" width="15.25" style="248" customWidth="1"/>
    <col min="1293" max="1296" width="9.1640625" style="248"/>
    <col min="1297" max="1297" width="13.25" style="248" customWidth="1"/>
    <col min="1298" max="1536" width="9.1640625" style="248"/>
    <col min="1537" max="1537" width="1.4140625" style="248" customWidth="1"/>
    <col min="1538" max="1538" width="1" style="248" customWidth="1"/>
    <col min="1539" max="1539" width="31.75" style="248" customWidth="1"/>
    <col min="1540" max="1540" width="8" style="248" customWidth="1"/>
    <col min="1541" max="1541" width="0.4140625" style="248" customWidth="1"/>
    <col min="1542" max="1542" width="15.25" style="248" customWidth="1"/>
    <col min="1543" max="1543" width="0.58203125" style="248" customWidth="1"/>
    <col min="1544" max="1544" width="15.25" style="248" customWidth="1"/>
    <col min="1545" max="1545" width="0.58203125" style="248" customWidth="1"/>
    <col min="1546" max="1546" width="15.25" style="248" customWidth="1"/>
    <col min="1547" max="1547" width="0.58203125" style="248" customWidth="1"/>
    <col min="1548" max="1548" width="15.25" style="248" customWidth="1"/>
    <col min="1549" max="1552" width="9.1640625" style="248"/>
    <col min="1553" max="1553" width="13.25" style="248" customWidth="1"/>
    <col min="1554" max="1792" width="9.1640625" style="248"/>
    <col min="1793" max="1793" width="1.4140625" style="248" customWidth="1"/>
    <col min="1794" max="1794" width="1" style="248" customWidth="1"/>
    <col min="1795" max="1795" width="31.75" style="248" customWidth="1"/>
    <col min="1796" max="1796" width="8" style="248" customWidth="1"/>
    <col min="1797" max="1797" width="0.4140625" style="248" customWidth="1"/>
    <col min="1798" max="1798" width="15.25" style="248" customWidth="1"/>
    <col min="1799" max="1799" width="0.58203125" style="248" customWidth="1"/>
    <col min="1800" max="1800" width="15.25" style="248" customWidth="1"/>
    <col min="1801" max="1801" width="0.58203125" style="248" customWidth="1"/>
    <col min="1802" max="1802" width="15.25" style="248" customWidth="1"/>
    <col min="1803" max="1803" width="0.58203125" style="248" customWidth="1"/>
    <col min="1804" max="1804" width="15.25" style="248" customWidth="1"/>
    <col min="1805" max="1808" width="9.1640625" style="248"/>
    <col min="1809" max="1809" width="13.25" style="248" customWidth="1"/>
    <col min="1810" max="2048" width="9.1640625" style="248"/>
    <col min="2049" max="2049" width="1.4140625" style="248" customWidth="1"/>
    <col min="2050" max="2050" width="1" style="248" customWidth="1"/>
    <col min="2051" max="2051" width="31.75" style="248" customWidth="1"/>
    <col min="2052" max="2052" width="8" style="248" customWidth="1"/>
    <col min="2053" max="2053" width="0.4140625" style="248" customWidth="1"/>
    <col min="2054" max="2054" width="15.25" style="248" customWidth="1"/>
    <col min="2055" max="2055" width="0.58203125" style="248" customWidth="1"/>
    <col min="2056" max="2056" width="15.25" style="248" customWidth="1"/>
    <col min="2057" max="2057" width="0.58203125" style="248" customWidth="1"/>
    <col min="2058" max="2058" width="15.25" style="248" customWidth="1"/>
    <col min="2059" max="2059" width="0.58203125" style="248" customWidth="1"/>
    <col min="2060" max="2060" width="15.25" style="248" customWidth="1"/>
    <col min="2061" max="2064" width="9.1640625" style="248"/>
    <col min="2065" max="2065" width="13.25" style="248" customWidth="1"/>
    <col min="2066" max="2304" width="9.1640625" style="248"/>
    <col min="2305" max="2305" width="1.4140625" style="248" customWidth="1"/>
    <col min="2306" max="2306" width="1" style="248" customWidth="1"/>
    <col min="2307" max="2307" width="31.75" style="248" customWidth="1"/>
    <col min="2308" max="2308" width="8" style="248" customWidth="1"/>
    <col min="2309" max="2309" width="0.4140625" style="248" customWidth="1"/>
    <col min="2310" max="2310" width="15.25" style="248" customWidth="1"/>
    <col min="2311" max="2311" width="0.58203125" style="248" customWidth="1"/>
    <col min="2312" max="2312" width="15.25" style="248" customWidth="1"/>
    <col min="2313" max="2313" width="0.58203125" style="248" customWidth="1"/>
    <col min="2314" max="2314" width="15.25" style="248" customWidth="1"/>
    <col min="2315" max="2315" width="0.58203125" style="248" customWidth="1"/>
    <col min="2316" max="2316" width="15.25" style="248" customWidth="1"/>
    <col min="2317" max="2320" width="9.1640625" style="248"/>
    <col min="2321" max="2321" width="13.25" style="248" customWidth="1"/>
    <col min="2322" max="2560" width="9.1640625" style="248"/>
    <col min="2561" max="2561" width="1.4140625" style="248" customWidth="1"/>
    <col min="2562" max="2562" width="1" style="248" customWidth="1"/>
    <col min="2563" max="2563" width="31.75" style="248" customWidth="1"/>
    <col min="2564" max="2564" width="8" style="248" customWidth="1"/>
    <col min="2565" max="2565" width="0.4140625" style="248" customWidth="1"/>
    <col min="2566" max="2566" width="15.25" style="248" customWidth="1"/>
    <col min="2567" max="2567" width="0.58203125" style="248" customWidth="1"/>
    <col min="2568" max="2568" width="15.25" style="248" customWidth="1"/>
    <col min="2569" max="2569" width="0.58203125" style="248" customWidth="1"/>
    <col min="2570" max="2570" width="15.25" style="248" customWidth="1"/>
    <col min="2571" max="2571" width="0.58203125" style="248" customWidth="1"/>
    <col min="2572" max="2572" width="15.25" style="248" customWidth="1"/>
    <col min="2573" max="2576" width="9.1640625" style="248"/>
    <col min="2577" max="2577" width="13.25" style="248" customWidth="1"/>
    <col min="2578" max="2816" width="9.1640625" style="248"/>
    <col min="2817" max="2817" width="1.4140625" style="248" customWidth="1"/>
    <col min="2818" max="2818" width="1" style="248" customWidth="1"/>
    <col min="2819" max="2819" width="31.75" style="248" customWidth="1"/>
    <col min="2820" max="2820" width="8" style="248" customWidth="1"/>
    <col min="2821" max="2821" width="0.4140625" style="248" customWidth="1"/>
    <col min="2822" max="2822" width="15.25" style="248" customWidth="1"/>
    <col min="2823" max="2823" width="0.58203125" style="248" customWidth="1"/>
    <col min="2824" max="2824" width="15.25" style="248" customWidth="1"/>
    <col min="2825" max="2825" width="0.58203125" style="248" customWidth="1"/>
    <col min="2826" max="2826" width="15.25" style="248" customWidth="1"/>
    <col min="2827" max="2827" width="0.58203125" style="248" customWidth="1"/>
    <col min="2828" max="2828" width="15.25" style="248" customWidth="1"/>
    <col min="2829" max="2832" width="9.1640625" style="248"/>
    <col min="2833" max="2833" width="13.25" style="248" customWidth="1"/>
    <col min="2834" max="3072" width="9.1640625" style="248"/>
    <col min="3073" max="3073" width="1.4140625" style="248" customWidth="1"/>
    <col min="3074" max="3074" width="1" style="248" customWidth="1"/>
    <col min="3075" max="3075" width="31.75" style="248" customWidth="1"/>
    <col min="3076" max="3076" width="8" style="248" customWidth="1"/>
    <col min="3077" max="3077" width="0.4140625" style="248" customWidth="1"/>
    <col min="3078" max="3078" width="15.25" style="248" customWidth="1"/>
    <col min="3079" max="3079" width="0.58203125" style="248" customWidth="1"/>
    <col min="3080" max="3080" width="15.25" style="248" customWidth="1"/>
    <col min="3081" max="3081" width="0.58203125" style="248" customWidth="1"/>
    <col min="3082" max="3082" width="15.25" style="248" customWidth="1"/>
    <col min="3083" max="3083" width="0.58203125" style="248" customWidth="1"/>
    <col min="3084" max="3084" width="15.25" style="248" customWidth="1"/>
    <col min="3085" max="3088" width="9.1640625" style="248"/>
    <col min="3089" max="3089" width="13.25" style="248" customWidth="1"/>
    <col min="3090" max="3328" width="9.1640625" style="248"/>
    <col min="3329" max="3329" width="1.4140625" style="248" customWidth="1"/>
    <col min="3330" max="3330" width="1" style="248" customWidth="1"/>
    <col min="3331" max="3331" width="31.75" style="248" customWidth="1"/>
    <col min="3332" max="3332" width="8" style="248" customWidth="1"/>
    <col min="3333" max="3333" width="0.4140625" style="248" customWidth="1"/>
    <col min="3334" max="3334" width="15.25" style="248" customWidth="1"/>
    <col min="3335" max="3335" width="0.58203125" style="248" customWidth="1"/>
    <col min="3336" max="3336" width="15.25" style="248" customWidth="1"/>
    <col min="3337" max="3337" width="0.58203125" style="248" customWidth="1"/>
    <col min="3338" max="3338" width="15.25" style="248" customWidth="1"/>
    <col min="3339" max="3339" width="0.58203125" style="248" customWidth="1"/>
    <col min="3340" max="3340" width="15.25" style="248" customWidth="1"/>
    <col min="3341" max="3344" width="9.1640625" style="248"/>
    <col min="3345" max="3345" width="13.25" style="248" customWidth="1"/>
    <col min="3346" max="3584" width="9.1640625" style="248"/>
    <col min="3585" max="3585" width="1.4140625" style="248" customWidth="1"/>
    <col min="3586" max="3586" width="1" style="248" customWidth="1"/>
    <col min="3587" max="3587" width="31.75" style="248" customWidth="1"/>
    <col min="3588" max="3588" width="8" style="248" customWidth="1"/>
    <col min="3589" max="3589" width="0.4140625" style="248" customWidth="1"/>
    <col min="3590" max="3590" width="15.25" style="248" customWidth="1"/>
    <col min="3591" max="3591" width="0.58203125" style="248" customWidth="1"/>
    <col min="3592" max="3592" width="15.25" style="248" customWidth="1"/>
    <col min="3593" max="3593" width="0.58203125" style="248" customWidth="1"/>
    <col min="3594" max="3594" width="15.25" style="248" customWidth="1"/>
    <col min="3595" max="3595" width="0.58203125" style="248" customWidth="1"/>
    <col min="3596" max="3596" width="15.25" style="248" customWidth="1"/>
    <col min="3597" max="3600" width="9.1640625" style="248"/>
    <col min="3601" max="3601" width="13.25" style="248" customWidth="1"/>
    <col min="3602" max="3840" width="9.1640625" style="248"/>
    <col min="3841" max="3841" width="1.4140625" style="248" customWidth="1"/>
    <col min="3842" max="3842" width="1" style="248" customWidth="1"/>
    <col min="3843" max="3843" width="31.75" style="248" customWidth="1"/>
    <col min="3844" max="3844" width="8" style="248" customWidth="1"/>
    <col min="3845" max="3845" width="0.4140625" style="248" customWidth="1"/>
    <col min="3846" max="3846" width="15.25" style="248" customWidth="1"/>
    <col min="3847" max="3847" width="0.58203125" style="248" customWidth="1"/>
    <col min="3848" max="3848" width="15.25" style="248" customWidth="1"/>
    <col min="3849" max="3849" width="0.58203125" style="248" customWidth="1"/>
    <col min="3850" max="3850" width="15.25" style="248" customWidth="1"/>
    <col min="3851" max="3851" width="0.58203125" style="248" customWidth="1"/>
    <col min="3852" max="3852" width="15.25" style="248" customWidth="1"/>
    <col min="3853" max="3856" width="9.1640625" style="248"/>
    <col min="3857" max="3857" width="13.25" style="248" customWidth="1"/>
    <col min="3858" max="4096" width="9.1640625" style="248"/>
    <col min="4097" max="4097" width="1.4140625" style="248" customWidth="1"/>
    <col min="4098" max="4098" width="1" style="248" customWidth="1"/>
    <col min="4099" max="4099" width="31.75" style="248" customWidth="1"/>
    <col min="4100" max="4100" width="8" style="248" customWidth="1"/>
    <col min="4101" max="4101" width="0.4140625" style="248" customWidth="1"/>
    <col min="4102" max="4102" width="15.25" style="248" customWidth="1"/>
    <col min="4103" max="4103" width="0.58203125" style="248" customWidth="1"/>
    <col min="4104" max="4104" width="15.25" style="248" customWidth="1"/>
    <col min="4105" max="4105" width="0.58203125" style="248" customWidth="1"/>
    <col min="4106" max="4106" width="15.25" style="248" customWidth="1"/>
    <col min="4107" max="4107" width="0.58203125" style="248" customWidth="1"/>
    <col min="4108" max="4108" width="15.25" style="248" customWidth="1"/>
    <col min="4109" max="4112" width="9.1640625" style="248"/>
    <col min="4113" max="4113" width="13.25" style="248" customWidth="1"/>
    <col min="4114" max="4352" width="9.1640625" style="248"/>
    <col min="4353" max="4353" width="1.4140625" style="248" customWidth="1"/>
    <col min="4354" max="4354" width="1" style="248" customWidth="1"/>
    <col min="4355" max="4355" width="31.75" style="248" customWidth="1"/>
    <col min="4356" max="4356" width="8" style="248" customWidth="1"/>
    <col min="4357" max="4357" width="0.4140625" style="248" customWidth="1"/>
    <col min="4358" max="4358" width="15.25" style="248" customWidth="1"/>
    <col min="4359" max="4359" width="0.58203125" style="248" customWidth="1"/>
    <col min="4360" max="4360" width="15.25" style="248" customWidth="1"/>
    <col min="4361" max="4361" width="0.58203125" style="248" customWidth="1"/>
    <col min="4362" max="4362" width="15.25" style="248" customWidth="1"/>
    <col min="4363" max="4363" width="0.58203125" style="248" customWidth="1"/>
    <col min="4364" max="4364" width="15.25" style="248" customWidth="1"/>
    <col min="4365" max="4368" width="9.1640625" style="248"/>
    <col min="4369" max="4369" width="13.25" style="248" customWidth="1"/>
    <col min="4370" max="4608" width="9.1640625" style="248"/>
    <col min="4609" max="4609" width="1.4140625" style="248" customWidth="1"/>
    <col min="4610" max="4610" width="1" style="248" customWidth="1"/>
    <col min="4611" max="4611" width="31.75" style="248" customWidth="1"/>
    <col min="4612" max="4612" width="8" style="248" customWidth="1"/>
    <col min="4613" max="4613" width="0.4140625" style="248" customWidth="1"/>
    <col min="4614" max="4614" width="15.25" style="248" customWidth="1"/>
    <col min="4615" max="4615" width="0.58203125" style="248" customWidth="1"/>
    <col min="4616" max="4616" width="15.25" style="248" customWidth="1"/>
    <col min="4617" max="4617" width="0.58203125" style="248" customWidth="1"/>
    <col min="4618" max="4618" width="15.25" style="248" customWidth="1"/>
    <col min="4619" max="4619" width="0.58203125" style="248" customWidth="1"/>
    <col min="4620" max="4620" width="15.25" style="248" customWidth="1"/>
    <col min="4621" max="4624" width="9.1640625" style="248"/>
    <col min="4625" max="4625" width="13.25" style="248" customWidth="1"/>
    <col min="4626" max="4864" width="9.1640625" style="248"/>
    <col min="4865" max="4865" width="1.4140625" style="248" customWidth="1"/>
    <col min="4866" max="4866" width="1" style="248" customWidth="1"/>
    <col min="4867" max="4867" width="31.75" style="248" customWidth="1"/>
    <col min="4868" max="4868" width="8" style="248" customWidth="1"/>
    <col min="4869" max="4869" width="0.4140625" style="248" customWidth="1"/>
    <col min="4870" max="4870" width="15.25" style="248" customWidth="1"/>
    <col min="4871" max="4871" width="0.58203125" style="248" customWidth="1"/>
    <col min="4872" max="4872" width="15.25" style="248" customWidth="1"/>
    <col min="4873" max="4873" width="0.58203125" style="248" customWidth="1"/>
    <col min="4874" max="4874" width="15.25" style="248" customWidth="1"/>
    <col min="4875" max="4875" width="0.58203125" style="248" customWidth="1"/>
    <col min="4876" max="4876" width="15.25" style="248" customWidth="1"/>
    <col min="4877" max="4880" width="9.1640625" style="248"/>
    <col min="4881" max="4881" width="13.25" style="248" customWidth="1"/>
    <col min="4882" max="5120" width="9.1640625" style="248"/>
    <col min="5121" max="5121" width="1.4140625" style="248" customWidth="1"/>
    <col min="5122" max="5122" width="1" style="248" customWidth="1"/>
    <col min="5123" max="5123" width="31.75" style="248" customWidth="1"/>
    <col min="5124" max="5124" width="8" style="248" customWidth="1"/>
    <col min="5125" max="5125" width="0.4140625" style="248" customWidth="1"/>
    <col min="5126" max="5126" width="15.25" style="248" customWidth="1"/>
    <col min="5127" max="5127" width="0.58203125" style="248" customWidth="1"/>
    <col min="5128" max="5128" width="15.25" style="248" customWidth="1"/>
    <col min="5129" max="5129" width="0.58203125" style="248" customWidth="1"/>
    <col min="5130" max="5130" width="15.25" style="248" customWidth="1"/>
    <col min="5131" max="5131" width="0.58203125" style="248" customWidth="1"/>
    <col min="5132" max="5132" width="15.25" style="248" customWidth="1"/>
    <col min="5133" max="5136" width="9.1640625" style="248"/>
    <col min="5137" max="5137" width="13.25" style="248" customWidth="1"/>
    <col min="5138" max="5376" width="9.1640625" style="248"/>
    <col min="5377" max="5377" width="1.4140625" style="248" customWidth="1"/>
    <col min="5378" max="5378" width="1" style="248" customWidth="1"/>
    <col min="5379" max="5379" width="31.75" style="248" customWidth="1"/>
    <col min="5380" max="5380" width="8" style="248" customWidth="1"/>
    <col min="5381" max="5381" width="0.4140625" style="248" customWidth="1"/>
    <col min="5382" max="5382" width="15.25" style="248" customWidth="1"/>
    <col min="5383" max="5383" width="0.58203125" style="248" customWidth="1"/>
    <col min="5384" max="5384" width="15.25" style="248" customWidth="1"/>
    <col min="5385" max="5385" width="0.58203125" style="248" customWidth="1"/>
    <col min="5386" max="5386" width="15.25" style="248" customWidth="1"/>
    <col min="5387" max="5387" width="0.58203125" style="248" customWidth="1"/>
    <col min="5388" max="5388" width="15.25" style="248" customWidth="1"/>
    <col min="5389" max="5392" width="9.1640625" style="248"/>
    <col min="5393" max="5393" width="13.25" style="248" customWidth="1"/>
    <col min="5394" max="5632" width="9.1640625" style="248"/>
    <col min="5633" max="5633" width="1.4140625" style="248" customWidth="1"/>
    <col min="5634" max="5634" width="1" style="248" customWidth="1"/>
    <col min="5635" max="5635" width="31.75" style="248" customWidth="1"/>
    <col min="5636" max="5636" width="8" style="248" customWidth="1"/>
    <col min="5637" max="5637" width="0.4140625" style="248" customWidth="1"/>
    <col min="5638" max="5638" width="15.25" style="248" customWidth="1"/>
    <col min="5639" max="5639" width="0.58203125" style="248" customWidth="1"/>
    <col min="5640" max="5640" width="15.25" style="248" customWidth="1"/>
    <col min="5641" max="5641" width="0.58203125" style="248" customWidth="1"/>
    <col min="5642" max="5642" width="15.25" style="248" customWidth="1"/>
    <col min="5643" max="5643" width="0.58203125" style="248" customWidth="1"/>
    <col min="5644" max="5644" width="15.25" style="248" customWidth="1"/>
    <col min="5645" max="5648" width="9.1640625" style="248"/>
    <col min="5649" max="5649" width="13.25" style="248" customWidth="1"/>
    <col min="5650" max="5888" width="9.1640625" style="248"/>
    <col min="5889" max="5889" width="1.4140625" style="248" customWidth="1"/>
    <col min="5890" max="5890" width="1" style="248" customWidth="1"/>
    <col min="5891" max="5891" width="31.75" style="248" customWidth="1"/>
    <col min="5892" max="5892" width="8" style="248" customWidth="1"/>
    <col min="5893" max="5893" width="0.4140625" style="248" customWidth="1"/>
    <col min="5894" max="5894" width="15.25" style="248" customWidth="1"/>
    <col min="5895" max="5895" width="0.58203125" style="248" customWidth="1"/>
    <col min="5896" max="5896" width="15.25" style="248" customWidth="1"/>
    <col min="5897" max="5897" width="0.58203125" style="248" customWidth="1"/>
    <col min="5898" max="5898" width="15.25" style="248" customWidth="1"/>
    <col min="5899" max="5899" width="0.58203125" style="248" customWidth="1"/>
    <col min="5900" max="5900" width="15.25" style="248" customWidth="1"/>
    <col min="5901" max="5904" width="9.1640625" style="248"/>
    <col min="5905" max="5905" width="13.25" style="248" customWidth="1"/>
    <col min="5906" max="6144" width="9.1640625" style="248"/>
    <col min="6145" max="6145" width="1.4140625" style="248" customWidth="1"/>
    <col min="6146" max="6146" width="1" style="248" customWidth="1"/>
    <col min="6147" max="6147" width="31.75" style="248" customWidth="1"/>
    <col min="6148" max="6148" width="8" style="248" customWidth="1"/>
    <col min="6149" max="6149" width="0.4140625" style="248" customWidth="1"/>
    <col min="6150" max="6150" width="15.25" style="248" customWidth="1"/>
    <col min="6151" max="6151" width="0.58203125" style="248" customWidth="1"/>
    <col min="6152" max="6152" width="15.25" style="248" customWidth="1"/>
    <col min="6153" max="6153" width="0.58203125" style="248" customWidth="1"/>
    <col min="6154" max="6154" width="15.25" style="248" customWidth="1"/>
    <col min="6155" max="6155" width="0.58203125" style="248" customWidth="1"/>
    <col min="6156" max="6156" width="15.25" style="248" customWidth="1"/>
    <col min="6157" max="6160" width="9.1640625" style="248"/>
    <col min="6161" max="6161" width="13.25" style="248" customWidth="1"/>
    <col min="6162" max="6400" width="9.1640625" style="248"/>
    <col min="6401" max="6401" width="1.4140625" style="248" customWidth="1"/>
    <col min="6402" max="6402" width="1" style="248" customWidth="1"/>
    <col min="6403" max="6403" width="31.75" style="248" customWidth="1"/>
    <col min="6404" max="6404" width="8" style="248" customWidth="1"/>
    <col min="6405" max="6405" width="0.4140625" style="248" customWidth="1"/>
    <col min="6406" max="6406" width="15.25" style="248" customWidth="1"/>
    <col min="6407" max="6407" width="0.58203125" style="248" customWidth="1"/>
    <col min="6408" max="6408" width="15.25" style="248" customWidth="1"/>
    <col min="6409" max="6409" width="0.58203125" style="248" customWidth="1"/>
    <col min="6410" max="6410" width="15.25" style="248" customWidth="1"/>
    <col min="6411" max="6411" width="0.58203125" style="248" customWidth="1"/>
    <col min="6412" max="6412" width="15.25" style="248" customWidth="1"/>
    <col min="6413" max="6416" width="9.1640625" style="248"/>
    <col min="6417" max="6417" width="13.25" style="248" customWidth="1"/>
    <col min="6418" max="6656" width="9.1640625" style="248"/>
    <col min="6657" max="6657" width="1.4140625" style="248" customWidth="1"/>
    <col min="6658" max="6658" width="1" style="248" customWidth="1"/>
    <col min="6659" max="6659" width="31.75" style="248" customWidth="1"/>
    <col min="6660" max="6660" width="8" style="248" customWidth="1"/>
    <col min="6661" max="6661" width="0.4140625" style="248" customWidth="1"/>
    <col min="6662" max="6662" width="15.25" style="248" customWidth="1"/>
    <col min="6663" max="6663" width="0.58203125" style="248" customWidth="1"/>
    <col min="6664" max="6664" width="15.25" style="248" customWidth="1"/>
    <col min="6665" max="6665" width="0.58203125" style="248" customWidth="1"/>
    <col min="6666" max="6666" width="15.25" style="248" customWidth="1"/>
    <col min="6667" max="6667" width="0.58203125" style="248" customWidth="1"/>
    <col min="6668" max="6668" width="15.25" style="248" customWidth="1"/>
    <col min="6669" max="6672" width="9.1640625" style="248"/>
    <col min="6673" max="6673" width="13.25" style="248" customWidth="1"/>
    <col min="6674" max="6912" width="9.1640625" style="248"/>
    <col min="6913" max="6913" width="1.4140625" style="248" customWidth="1"/>
    <col min="6914" max="6914" width="1" style="248" customWidth="1"/>
    <col min="6915" max="6915" width="31.75" style="248" customWidth="1"/>
    <col min="6916" max="6916" width="8" style="248" customWidth="1"/>
    <col min="6917" max="6917" width="0.4140625" style="248" customWidth="1"/>
    <col min="6918" max="6918" width="15.25" style="248" customWidth="1"/>
    <col min="6919" max="6919" width="0.58203125" style="248" customWidth="1"/>
    <col min="6920" max="6920" width="15.25" style="248" customWidth="1"/>
    <col min="6921" max="6921" width="0.58203125" style="248" customWidth="1"/>
    <col min="6922" max="6922" width="15.25" style="248" customWidth="1"/>
    <col min="6923" max="6923" width="0.58203125" style="248" customWidth="1"/>
    <col min="6924" max="6924" width="15.25" style="248" customWidth="1"/>
    <col min="6925" max="6928" width="9.1640625" style="248"/>
    <col min="6929" max="6929" width="13.25" style="248" customWidth="1"/>
    <col min="6930" max="7168" width="9.1640625" style="248"/>
    <col min="7169" max="7169" width="1.4140625" style="248" customWidth="1"/>
    <col min="7170" max="7170" width="1" style="248" customWidth="1"/>
    <col min="7171" max="7171" width="31.75" style="248" customWidth="1"/>
    <col min="7172" max="7172" width="8" style="248" customWidth="1"/>
    <col min="7173" max="7173" width="0.4140625" style="248" customWidth="1"/>
    <col min="7174" max="7174" width="15.25" style="248" customWidth="1"/>
    <col min="7175" max="7175" width="0.58203125" style="248" customWidth="1"/>
    <col min="7176" max="7176" width="15.25" style="248" customWidth="1"/>
    <col min="7177" max="7177" width="0.58203125" style="248" customWidth="1"/>
    <col min="7178" max="7178" width="15.25" style="248" customWidth="1"/>
    <col min="7179" max="7179" width="0.58203125" style="248" customWidth="1"/>
    <col min="7180" max="7180" width="15.25" style="248" customWidth="1"/>
    <col min="7181" max="7184" width="9.1640625" style="248"/>
    <col min="7185" max="7185" width="13.25" style="248" customWidth="1"/>
    <col min="7186" max="7424" width="9.1640625" style="248"/>
    <col min="7425" max="7425" width="1.4140625" style="248" customWidth="1"/>
    <col min="7426" max="7426" width="1" style="248" customWidth="1"/>
    <col min="7427" max="7427" width="31.75" style="248" customWidth="1"/>
    <col min="7428" max="7428" width="8" style="248" customWidth="1"/>
    <col min="7429" max="7429" width="0.4140625" style="248" customWidth="1"/>
    <col min="7430" max="7430" width="15.25" style="248" customWidth="1"/>
    <col min="7431" max="7431" width="0.58203125" style="248" customWidth="1"/>
    <col min="7432" max="7432" width="15.25" style="248" customWidth="1"/>
    <col min="7433" max="7433" width="0.58203125" style="248" customWidth="1"/>
    <col min="7434" max="7434" width="15.25" style="248" customWidth="1"/>
    <col min="7435" max="7435" width="0.58203125" style="248" customWidth="1"/>
    <col min="7436" max="7436" width="15.25" style="248" customWidth="1"/>
    <col min="7437" max="7440" width="9.1640625" style="248"/>
    <col min="7441" max="7441" width="13.25" style="248" customWidth="1"/>
    <col min="7442" max="7680" width="9.1640625" style="248"/>
    <col min="7681" max="7681" width="1.4140625" style="248" customWidth="1"/>
    <col min="7682" max="7682" width="1" style="248" customWidth="1"/>
    <col min="7683" max="7683" width="31.75" style="248" customWidth="1"/>
    <col min="7684" max="7684" width="8" style="248" customWidth="1"/>
    <col min="7685" max="7685" width="0.4140625" style="248" customWidth="1"/>
    <col min="7686" max="7686" width="15.25" style="248" customWidth="1"/>
    <col min="7687" max="7687" width="0.58203125" style="248" customWidth="1"/>
    <col min="7688" max="7688" width="15.25" style="248" customWidth="1"/>
    <col min="7689" max="7689" width="0.58203125" style="248" customWidth="1"/>
    <col min="7690" max="7690" width="15.25" style="248" customWidth="1"/>
    <col min="7691" max="7691" width="0.58203125" style="248" customWidth="1"/>
    <col min="7692" max="7692" width="15.25" style="248" customWidth="1"/>
    <col min="7693" max="7696" width="9.1640625" style="248"/>
    <col min="7697" max="7697" width="13.25" style="248" customWidth="1"/>
    <col min="7698" max="7936" width="9.1640625" style="248"/>
    <col min="7937" max="7937" width="1.4140625" style="248" customWidth="1"/>
    <col min="7938" max="7938" width="1" style="248" customWidth="1"/>
    <col min="7939" max="7939" width="31.75" style="248" customWidth="1"/>
    <col min="7940" max="7940" width="8" style="248" customWidth="1"/>
    <col min="7941" max="7941" width="0.4140625" style="248" customWidth="1"/>
    <col min="7942" max="7942" width="15.25" style="248" customWidth="1"/>
    <col min="7943" max="7943" width="0.58203125" style="248" customWidth="1"/>
    <col min="7944" max="7944" width="15.25" style="248" customWidth="1"/>
    <col min="7945" max="7945" width="0.58203125" style="248" customWidth="1"/>
    <col min="7946" max="7946" width="15.25" style="248" customWidth="1"/>
    <col min="7947" max="7947" width="0.58203125" style="248" customWidth="1"/>
    <col min="7948" max="7948" width="15.25" style="248" customWidth="1"/>
    <col min="7949" max="7952" width="9.1640625" style="248"/>
    <col min="7953" max="7953" width="13.25" style="248" customWidth="1"/>
    <col min="7954" max="8192" width="9.1640625" style="248"/>
    <col min="8193" max="8193" width="1.4140625" style="248" customWidth="1"/>
    <col min="8194" max="8194" width="1" style="248" customWidth="1"/>
    <col min="8195" max="8195" width="31.75" style="248" customWidth="1"/>
    <col min="8196" max="8196" width="8" style="248" customWidth="1"/>
    <col min="8197" max="8197" width="0.4140625" style="248" customWidth="1"/>
    <col min="8198" max="8198" width="15.25" style="248" customWidth="1"/>
    <col min="8199" max="8199" width="0.58203125" style="248" customWidth="1"/>
    <col min="8200" max="8200" width="15.25" style="248" customWidth="1"/>
    <col min="8201" max="8201" width="0.58203125" style="248" customWidth="1"/>
    <col min="8202" max="8202" width="15.25" style="248" customWidth="1"/>
    <col min="8203" max="8203" width="0.58203125" style="248" customWidth="1"/>
    <col min="8204" max="8204" width="15.25" style="248" customWidth="1"/>
    <col min="8205" max="8208" width="9.1640625" style="248"/>
    <col min="8209" max="8209" width="13.25" style="248" customWidth="1"/>
    <col min="8210" max="8448" width="9.1640625" style="248"/>
    <col min="8449" max="8449" width="1.4140625" style="248" customWidth="1"/>
    <col min="8450" max="8450" width="1" style="248" customWidth="1"/>
    <col min="8451" max="8451" width="31.75" style="248" customWidth="1"/>
    <col min="8452" max="8452" width="8" style="248" customWidth="1"/>
    <col min="8453" max="8453" width="0.4140625" style="248" customWidth="1"/>
    <col min="8454" max="8454" width="15.25" style="248" customWidth="1"/>
    <col min="8455" max="8455" width="0.58203125" style="248" customWidth="1"/>
    <col min="8456" max="8456" width="15.25" style="248" customWidth="1"/>
    <col min="8457" max="8457" width="0.58203125" style="248" customWidth="1"/>
    <col min="8458" max="8458" width="15.25" style="248" customWidth="1"/>
    <col min="8459" max="8459" width="0.58203125" style="248" customWidth="1"/>
    <col min="8460" max="8460" width="15.25" style="248" customWidth="1"/>
    <col min="8461" max="8464" width="9.1640625" style="248"/>
    <col min="8465" max="8465" width="13.25" style="248" customWidth="1"/>
    <col min="8466" max="8704" width="9.1640625" style="248"/>
    <col min="8705" max="8705" width="1.4140625" style="248" customWidth="1"/>
    <col min="8706" max="8706" width="1" style="248" customWidth="1"/>
    <col min="8707" max="8707" width="31.75" style="248" customWidth="1"/>
    <col min="8708" max="8708" width="8" style="248" customWidth="1"/>
    <col min="8709" max="8709" width="0.4140625" style="248" customWidth="1"/>
    <col min="8710" max="8710" width="15.25" style="248" customWidth="1"/>
    <col min="8711" max="8711" width="0.58203125" style="248" customWidth="1"/>
    <col min="8712" max="8712" width="15.25" style="248" customWidth="1"/>
    <col min="8713" max="8713" width="0.58203125" style="248" customWidth="1"/>
    <col min="8714" max="8714" width="15.25" style="248" customWidth="1"/>
    <col min="8715" max="8715" width="0.58203125" style="248" customWidth="1"/>
    <col min="8716" max="8716" width="15.25" style="248" customWidth="1"/>
    <col min="8717" max="8720" width="9.1640625" style="248"/>
    <col min="8721" max="8721" width="13.25" style="248" customWidth="1"/>
    <col min="8722" max="8960" width="9.1640625" style="248"/>
    <col min="8961" max="8961" width="1.4140625" style="248" customWidth="1"/>
    <col min="8962" max="8962" width="1" style="248" customWidth="1"/>
    <col min="8963" max="8963" width="31.75" style="248" customWidth="1"/>
    <col min="8964" max="8964" width="8" style="248" customWidth="1"/>
    <col min="8965" max="8965" width="0.4140625" style="248" customWidth="1"/>
    <col min="8966" max="8966" width="15.25" style="248" customWidth="1"/>
    <col min="8967" max="8967" width="0.58203125" style="248" customWidth="1"/>
    <col min="8968" max="8968" width="15.25" style="248" customWidth="1"/>
    <col min="8969" max="8969" width="0.58203125" style="248" customWidth="1"/>
    <col min="8970" max="8970" width="15.25" style="248" customWidth="1"/>
    <col min="8971" max="8971" width="0.58203125" style="248" customWidth="1"/>
    <col min="8972" max="8972" width="15.25" style="248" customWidth="1"/>
    <col min="8973" max="8976" width="9.1640625" style="248"/>
    <col min="8977" max="8977" width="13.25" style="248" customWidth="1"/>
    <col min="8978" max="9216" width="9.1640625" style="248"/>
    <col min="9217" max="9217" width="1.4140625" style="248" customWidth="1"/>
    <col min="9218" max="9218" width="1" style="248" customWidth="1"/>
    <col min="9219" max="9219" width="31.75" style="248" customWidth="1"/>
    <col min="9220" max="9220" width="8" style="248" customWidth="1"/>
    <col min="9221" max="9221" width="0.4140625" style="248" customWidth="1"/>
    <col min="9222" max="9222" width="15.25" style="248" customWidth="1"/>
    <col min="9223" max="9223" width="0.58203125" style="248" customWidth="1"/>
    <col min="9224" max="9224" width="15.25" style="248" customWidth="1"/>
    <col min="9225" max="9225" width="0.58203125" style="248" customWidth="1"/>
    <col min="9226" max="9226" width="15.25" style="248" customWidth="1"/>
    <col min="9227" max="9227" width="0.58203125" style="248" customWidth="1"/>
    <col min="9228" max="9228" width="15.25" style="248" customWidth="1"/>
    <col min="9229" max="9232" width="9.1640625" style="248"/>
    <col min="9233" max="9233" width="13.25" style="248" customWidth="1"/>
    <col min="9234" max="9472" width="9.1640625" style="248"/>
    <col min="9473" max="9473" width="1.4140625" style="248" customWidth="1"/>
    <col min="9474" max="9474" width="1" style="248" customWidth="1"/>
    <col min="9475" max="9475" width="31.75" style="248" customWidth="1"/>
    <col min="9476" max="9476" width="8" style="248" customWidth="1"/>
    <col min="9477" max="9477" width="0.4140625" style="248" customWidth="1"/>
    <col min="9478" max="9478" width="15.25" style="248" customWidth="1"/>
    <col min="9479" max="9479" width="0.58203125" style="248" customWidth="1"/>
    <col min="9480" max="9480" width="15.25" style="248" customWidth="1"/>
    <col min="9481" max="9481" width="0.58203125" style="248" customWidth="1"/>
    <col min="9482" max="9482" width="15.25" style="248" customWidth="1"/>
    <col min="9483" max="9483" width="0.58203125" style="248" customWidth="1"/>
    <col min="9484" max="9484" width="15.25" style="248" customWidth="1"/>
    <col min="9485" max="9488" width="9.1640625" style="248"/>
    <col min="9489" max="9489" width="13.25" style="248" customWidth="1"/>
    <col min="9490" max="9728" width="9.1640625" style="248"/>
    <col min="9729" max="9729" width="1.4140625" style="248" customWidth="1"/>
    <col min="9730" max="9730" width="1" style="248" customWidth="1"/>
    <col min="9731" max="9731" width="31.75" style="248" customWidth="1"/>
    <col min="9732" max="9732" width="8" style="248" customWidth="1"/>
    <col min="9733" max="9733" width="0.4140625" style="248" customWidth="1"/>
    <col min="9734" max="9734" width="15.25" style="248" customWidth="1"/>
    <col min="9735" max="9735" width="0.58203125" style="248" customWidth="1"/>
    <col min="9736" max="9736" width="15.25" style="248" customWidth="1"/>
    <col min="9737" max="9737" width="0.58203125" style="248" customWidth="1"/>
    <col min="9738" max="9738" width="15.25" style="248" customWidth="1"/>
    <col min="9739" max="9739" width="0.58203125" style="248" customWidth="1"/>
    <col min="9740" max="9740" width="15.25" style="248" customWidth="1"/>
    <col min="9741" max="9744" width="9.1640625" style="248"/>
    <col min="9745" max="9745" width="13.25" style="248" customWidth="1"/>
    <col min="9746" max="9984" width="9.1640625" style="248"/>
    <col min="9985" max="9985" width="1.4140625" style="248" customWidth="1"/>
    <col min="9986" max="9986" width="1" style="248" customWidth="1"/>
    <col min="9987" max="9987" width="31.75" style="248" customWidth="1"/>
    <col min="9988" max="9988" width="8" style="248" customWidth="1"/>
    <col min="9989" max="9989" width="0.4140625" style="248" customWidth="1"/>
    <col min="9990" max="9990" width="15.25" style="248" customWidth="1"/>
    <col min="9991" max="9991" width="0.58203125" style="248" customWidth="1"/>
    <col min="9992" max="9992" width="15.25" style="248" customWidth="1"/>
    <col min="9993" max="9993" width="0.58203125" style="248" customWidth="1"/>
    <col min="9994" max="9994" width="15.25" style="248" customWidth="1"/>
    <col min="9995" max="9995" width="0.58203125" style="248" customWidth="1"/>
    <col min="9996" max="9996" width="15.25" style="248" customWidth="1"/>
    <col min="9997" max="10000" width="9.1640625" style="248"/>
    <col min="10001" max="10001" width="13.25" style="248" customWidth="1"/>
    <col min="10002" max="10240" width="9.1640625" style="248"/>
    <col min="10241" max="10241" width="1.4140625" style="248" customWidth="1"/>
    <col min="10242" max="10242" width="1" style="248" customWidth="1"/>
    <col min="10243" max="10243" width="31.75" style="248" customWidth="1"/>
    <col min="10244" max="10244" width="8" style="248" customWidth="1"/>
    <col min="10245" max="10245" width="0.4140625" style="248" customWidth="1"/>
    <col min="10246" max="10246" width="15.25" style="248" customWidth="1"/>
    <col min="10247" max="10247" width="0.58203125" style="248" customWidth="1"/>
    <col min="10248" max="10248" width="15.25" style="248" customWidth="1"/>
    <col min="10249" max="10249" width="0.58203125" style="248" customWidth="1"/>
    <col min="10250" max="10250" width="15.25" style="248" customWidth="1"/>
    <col min="10251" max="10251" width="0.58203125" style="248" customWidth="1"/>
    <col min="10252" max="10252" width="15.25" style="248" customWidth="1"/>
    <col min="10253" max="10256" width="9.1640625" style="248"/>
    <col min="10257" max="10257" width="13.25" style="248" customWidth="1"/>
    <col min="10258" max="10496" width="9.1640625" style="248"/>
    <col min="10497" max="10497" width="1.4140625" style="248" customWidth="1"/>
    <col min="10498" max="10498" width="1" style="248" customWidth="1"/>
    <col min="10499" max="10499" width="31.75" style="248" customWidth="1"/>
    <col min="10500" max="10500" width="8" style="248" customWidth="1"/>
    <col min="10501" max="10501" width="0.4140625" style="248" customWidth="1"/>
    <col min="10502" max="10502" width="15.25" style="248" customWidth="1"/>
    <col min="10503" max="10503" width="0.58203125" style="248" customWidth="1"/>
    <col min="10504" max="10504" width="15.25" style="248" customWidth="1"/>
    <col min="10505" max="10505" width="0.58203125" style="248" customWidth="1"/>
    <col min="10506" max="10506" width="15.25" style="248" customWidth="1"/>
    <col min="10507" max="10507" width="0.58203125" style="248" customWidth="1"/>
    <col min="10508" max="10508" width="15.25" style="248" customWidth="1"/>
    <col min="10509" max="10512" width="9.1640625" style="248"/>
    <col min="10513" max="10513" width="13.25" style="248" customWidth="1"/>
    <col min="10514" max="10752" width="9.1640625" style="248"/>
    <col min="10753" max="10753" width="1.4140625" style="248" customWidth="1"/>
    <col min="10754" max="10754" width="1" style="248" customWidth="1"/>
    <col min="10755" max="10755" width="31.75" style="248" customWidth="1"/>
    <col min="10756" max="10756" width="8" style="248" customWidth="1"/>
    <col min="10757" max="10757" width="0.4140625" style="248" customWidth="1"/>
    <col min="10758" max="10758" width="15.25" style="248" customWidth="1"/>
    <col min="10759" max="10759" width="0.58203125" style="248" customWidth="1"/>
    <col min="10760" max="10760" width="15.25" style="248" customWidth="1"/>
    <col min="10761" max="10761" width="0.58203125" style="248" customWidth="1"/>
    <col min="10762" max="10762" width="15.25" style="248" customWidth="1"/>
    <col min="10763" max="10763" width="0.58203125" style="248" customWidth="1"/>
    <col min="10764" max="10764" width="15.25" style="248" customWidth="1"/>
    <col min="10765" max="10768" width="9.1640625" style="248"/>
    <col min="10769" max="10769" width="13.25" style="248" customWidth="1"/>
    <col min="10770" max="11008" width="9.1640625" style="248"/>
    <col min="11009" max="11009" width="1.4140625" style="248" customWidth="1"/>
    <col min="11010" max="11010" width="1" style="248" customWidth="1"/>
    <col min="11011" max="11011" width="31.75" style="248" customWidth="1"/>
    <col min="11012" max="11012" width="8" style="248" customWidth="1"/>
    <col min="11013" max="11013" width="0.4140625" style="248" customWidth="1"/>
    <col min="11014" max="11014" width="15.25" style="248" customWidth="1"/>
    <col min="11015" max="11015" width="0.58203125" style="248" customWidth="1"/>
    <col min="11016" max="11016" width="15.25" style="248" customWidth="1"/>
    <col min="11017" max="11017" width="0.58203125" style="248" customWidth="1"/>
    <col min="11018" max="11018" width="15.25" style="248" customWidth="1"/>
    <col min="11019" max="11019" width="0.58203125" style="248" customWidth="1"/>
    <col min="11020" max="11020" width="15.25" style="248" customWidth="1"/>
    <col min="11021" max="11024" width="9.1640625" style="248"/>
    <col min="11025" max="11025" width="13.25" style="248" customWidth="1"/>
    <col min="11026" max="11264" width="9.1640625" style="248"/>
    <col min="11265" max="11265" width="1.4140625" style="248" customWidth="1"/>
    <col min="11266" max="11266" width="1" style="248" customWidth="1"/>
    <col min="11267" max="11267" width="31.75" style="248" customWidth="1"/>
    <col min="11268" max="11268" width="8" style="248" customWidth="1"/>
    <col min="11269" max="11269" width="0.4140625" style="248" customWidth="1"/>
    <col min="11270" max="11270" width="15.25" style="248" customWidth="1"/>
    <col min="11271" max="11271" width="0.58203125" style="248" customWidth="1"/>
    <col min="11272" max="11272" width="15.25" style="248" customWidth="1"/>
    <col min="11273" max="11273" width="0.58203125" style="248" customWidth="1"/>
    <col min="11274" max="11274" width="15.25" style="248" customWidth="1"/>
    <col min="11275" max="11275" width="0.58203125" style="248" customWidth="1"/>
    <col min="11276" max="11276" width="15.25" style="248" customWidth="1"/>
    <col min="11277" max="11280" width="9.1640625" style="248"/>
    <col min="11281" max="11281" width="13.25" style="248" customWidth="1"/>
    <col min="11282" max="11520" width="9.1640625" style="248"/>
    <col min="11521" max="11521" width="1.4140625" style="248" customWidth="1"/>
    <col min="11522" max="11522" width="1" style="248" customWidth="1"/>
    <col min="11523" max="11523" width="31.75" style="248" customWidth="1"/>
    <col min="11524" max="11524" width="8" style="248" customWidth="1"/>
    <col min="11525" max="11525" width="0.4140625" style="248" customWidth="1"/>
    <col min="11526" max="11526" width="15.25" style="248" customWidth="1"/>
    <col min="11527" max="11527" width="0.58203125" style="248" customWidth="1"/>
    <col min="11528" max="11528" width="15.25" style="248" customWidth="1"/>
    <col min="11529" max="11529" width="0.58203125" style="248" customWidth="1"/>
    <col min="11530" max="11530" width="15.25" style="248" customWidth="1"/>
    <col min="11531" max="11531" width="0.58203125" style="248" customWidth="1"/>
    <col min="11532" max="11532" width="15.25" style="248" customWidth="1"/>
    <col min="11533" max="11536" width="9.1640625" style="248"/>
    <col min="11537" max="11537" width="13.25" style="248" customWidth="1"/>
    <col min="11538" max="11776" width="9.1640625" style="248"/>
    <col min="11777" max="11777" width="1.4140625" style="248" customWidth="1"/>
    <col min="11778" max="11778" width="1" style="248" customWidth="1"/>
    <col min="11779" max="11779" width="31.75" style="248" customWidth="1"/>
    <col min="11780" max="11780" width="8" style="248" customWidth="1"/>
    <col min="11781" max="11781" width="0.4140625" style="248" customWidth="1"/>
    <col min="11782" max="11782" width="15.25" style="248" customWidth="1"/>
    <col min="11783" max="11783" width="0.58203125" style="248" customWidth="1"/>
    <col min="11784" max="11784" width="15.25" style="248" customWidth="1"/>
    <col min="11785" max="11785" width="0.58203125" style="248" customWidth="1"/>
    <col min="11786" max="11786" width="15.25" style="248" customWidth="1"/>
    <col min="11787" max="11787" width="0.58203125" style="248" customWidth="1"/>
    <col min="11788" max="11788" width="15.25" style="248" customWidth="1"/>
    <col min="11789" max="11792" width="9.1640625" style="248"/>
    <col min="11793" max="11793" width="13.25" style="248" customWidth="1"/>
    <col min="11794" max="12032" width="9.1640625" style="248"/>
    <col min="12033" max="12033" width="1.4140625" style="248" customWidth="1"/>
    <col min="12034" max="12034" width="1" style="248" customWidth="1"/>
    <col min="12035" max="12035" width="31.75" style="248" customWidth="1"/>
    <col min="12036" max="12036" width="8" style="248" customWidth="1"/>
    <col min="12037" max="12037" width="0.4140625" style="248" customWidth="1"/>
    <col min="12038" max="12038" width="15.25" style="248" customWidth="1"/>
    <col min="12039" max="12039" width="0.58203125" style="248" customWidth="1"/>
    <col min="12040" max="12040" width="15.25" style="248" customWidth="1"/>
    <col min="12041" max="12041" width="0.58203125" style="248" customWidth="1"/>
    <col min="12042" max="12042" width="15.25" style="248" customWidth="1"/>
    <col min="12043" max="12043" width="0.58203125" style="248" customWidth="1"/>
    <col min="12044" max="12044" width="15.25" style="248" customWidth="1"/>
    <col min="12045" max="12048" width="9.1640625" style="248"/>
    <col min="12049" max="12049" width="13.25" style="248" customWidth="1"/>
    <col min="12050" max="12288" width="9.1640625" style="248"/>
    <col min="12289" max="12289" width="1.4140625" style="248" customWidth="1"/>
    <col min="12290" max="12290" width="1" style="248" customWidth="1"/>
    <col min="12291" max="12291" width="31.75" style="248" customWidth="1"/>
    <col min="12292" max="12292" width="8" style="248" customWidth="1"/>
    <col min="12293" max="12293" width="0.4140625" style="248" customWidth="1"/>
    <col min="12294" max="12294" width="15.25" style="248" customWidth="1"/>
    <col min="12295" max="12295" width="0.58203125" style="248" customWidth="1"/>
    <col min="12296" max="12296" width="15.25" style="248" customWidth="1"/>
    <col min="12297" max="12297" width="0.58203125" style="248" customWidth="1"/>
    <col min="12298" max="12298" width="15.25" style="248" customWidth="1"/>
    <col min="12299" max="12299" width="0.58203125" style="248" customWidth="1"/>
    <col min="12300" max="12300" width="15.25" style="248" customWidth="1"/>
    <col min="12301" max="12304" width="9.1640625" style="248"/>
    <col min="12305" max="12305" width="13.25" style="248" customWidth="1"/>
    <col min="12306" max="12544" width="9.1640625" style="248"/>
    <col min="12545" max="12545" width="1.4140625" style="248" customWidth="1"/>
    <col min="12546" max="12546" width="1" style="248" customWidth="1"/>
    <col min="12547" max="12547" width="31.75" style="248" customWidth="1"/>
    <col min="12548" max="12548" width="8" style="248" customWidth="1"/>
    <col min="12549" max="12549" width="0.4140625" style="248" customWidth="1"/>
    <col min="12550" max="12550" width="15.25" style="248" customWidth="1"/>
    <col min="12551" max="12551" width="0.58203125" style="248" customWidth="1"/>
    <col min="12552" max="12552" width="15.25" style="248" customWidth="1"/>
    <col min="12553" max="12553" width="0.58203125" style="248" customWidth="1"/>
    <col min="12554" max="12554" width="15.25" style="248" customWidth="1"/>
    <col min="12555" max="12555" width="0.58203125" style="248" customWidth="1"/>
    <col min="12556" max="12556" width="15.25" style="248" customWidth="1"/>
    <col min="12557" max="12560" width="9.1640625" style="248"/>
    <col min="12561" max="12561" width="13.25" style="248" customWidth="1"/>
    <col min="12562" max="12800" width="9.1640625" style="248"/>
    <col min="12801" max="12801" width="1.4140625" style="248" customWidth="1"/>
    <col min="12802" max="12802" width="1" style="248" customWidth="1"/>
    <col min="12803" max="12803" width="31.75" style="248" customWidth="1"/>
    <col min="12804" max="12804" width="8" style="248" customWidth="1"/>
    <col min="12805" max="12805" width="0.4140625" style="248" customWidth="1"/>
    <col min="12806" max="12806" width="15.25" style="248" customWidth="1"/>
    <col min="12807" max="12807" width="0.58203125" style="248" customWidth="1"/>
    <col min="12808" max="12808" width="15.25" style="248" customWidth="1"/>
    <col min="12809" max="12809" width="0.58203125" style="248" customWidth="1"/>
    <col min="12810" max="12810" width="15.25" style="248" customWidth="1"/>
    <col min="12811" max="12811" width="0.58203125" style="248" customWidth="1"/>
    <col min="12812" max="12812" width="15.25" style="248" customWidth="1"/>
    <col min="12813" max="12816" width="9.1640625" style="248"/>
    <col min="12817" max="12817" width="13.25" style="248" customWidth="1"/>
    <col min="12818" max="13056" width="9.1640625" style="248"/>
    <col min="13057" max="13057" width="1.4140625" style="248" customWidth="1"/>
    <col min="13058" max="13058" width="1" style="248" customWidth="1"/>
    <col min="13059" max="13059" width="31.75" style="248" customWidth="1"/>
    <col min="13060" max="13060" width="8" style="248" customWidth="1"/>
    <col min="13061" max="13061" width="0.4140625" style="248" customWidth="1"/>
    <col min="13062" max="13062" width="15.25" style="248" customWidth="1"/>
    <col min="13063" max="13063" width="0.58203125" style="248" customWidth="1"/>
    <col min="13064" max="13064" width="15.25" style="248" customWidth="1"/>
    <col min="13065" max="13065" width="0.58203125" style="248" customWidth="1"/>
    <col min="13066" max="13066" width="15.25" style="248" customWidth="1"/>
    <col min="13067" max="13067" width="0.58203125" style="248" customWidth="1"/>
    <col min="13068" max="13068" width="15.25" style="248" customWidth="1"/>
    <col min="13069" max="13072" width="9.1640625" style="248"/>
    <col min="13073" max="13073" width="13.25" style="248" customWidth="1"/>
    <col min="13074" max="13312" width="9.1640625" style="248"/>
    <col min="13313" max="13313" width="1.4140625" style="248" customWidth="1"/>
    <col min="13314" max="13314" width="1" style="248" customWidth="1"/>
    <col min="13315" max="13315" width="31.75" style="248" customWidth="1"/>
    <col min="13316" max="13316" width="8" style="248" customWidth="1"/>
    <col min="13317" max="13317" width="0.4140625" style="248" customWidth="1"/>
    <col min="13318" max="13318" width="15.25" style="248" customWidth="1"/>
    <col min="13319" max="13319" width="0.58203125" style="248" customWidth="1"/>
    <col min="13320" max="13320" width="15.25" style="248" customWidth="1"/>
    <col min="13321" max="13321" width="0.58203125" style="248" customWidth="1"/>
    <col min="13322" max="13322" width="15.25" style="248" customWidth="1"/>
    <col min="13323" max="13323" width="0.58203125" style="248" customWidth="1"/>
    <col min="13324" max="13324" width="15.25" style="248" customWidth="1"/>
    <col min="13325" max="13328" width="9.1640625" style="248"/>
    <col min="13329" max="13329" width="13.25" style="248" customWidth="1"/>
    <col min="13330" max="13568" width="9.1640625" style="248"/>
    <col min="13569" max="13569" width="1.4140625" style="248" customWidth="1"/>
    <col min="13570" max="13570" width="1" style="248" customWidth="1"/>
    <col min="13571" max="13571" width="31.75" style="248" customWidth="1"/>
    <col min="13572" max="13572" width="8" style="248" customWidth="1"/>
    <col min="13573" max="13573" width="0.4140625" style="248" customWidth="1"/>
    <col min="13574" max="13574" width="15.25" style="248" customWidth="1"/>
    <col min="13575" max="13575" width="0.58203125" style="248" customWidth="1"/>
    <col min="13576" max="13576" width="15.25" style="248" customWidth="1"/>
    <col min="13577" max="13577" width="0.58203125" style="248" customWidth="1"/>
    <col min="13578" max="13578" width="15.25" style="248" customWidth="1"/>
    <col min="13579" max="13579" width="0.58203125" style="248" customWidth="1"/>
    <col min="13580" max="13580" width="15.25" style="248" customWidth="1"/>
    <col min="13581" max="13584" width="9.1640625" style="248"/>
    <col min="13585" max="13585" width="13.25" style="248" customWidth="1"/>
    <col min="13586" max="13824" width="9.1640625" style="248"/>
    <col min="13825" max="13825" width="1.4140625" style="248" customWidth="1"/>
    <col min="13826" max="13826" width="1" style="248" customWidth="1"/>
    <col min="13827" max="13827" width="31.75" style="248" customWidth="1"/>
    <col min="13828" max="13828" width="8" style="248" customWidth="1"/>
    <col min="13829" max="13829" width="0.4140625" style="248" customWidth="1"/>
    <col min="13830" max="13830" width="15.25" style="248" customWidth="1"/>
    <col min="13831" max="13831" width="0.58203125" style="248" customWidth="1"/>
    <col min="13832" max="13832" width="15.25" style="248" customWidth="1"/>
    <col min="13833" max="13833" width="0.58203125" style="248" customWidth="1"/>
    <col min="13834" max="13834" width="15.25" style="248" customWidth="1"/>
    <col min="13835" max="13835" width="0.58203125" style="248" customWidth="1"/>
    <col min="13836" max="13836" width="15.25" style="248" customWidth="1"/>
    <col min="13837" max="13840" width="9.1640625" style="248"/>
    <col min="13841" max="13841" width="13.25" style="248" customWidth="1"/>
    <col min="13842" max="14080" width="9.1640625" style="248"/>
    <col min="14081" max="14081" width="1.4140625" style="248" customWidth="1"/>
    <col min="14082" max="14082" width="1" style="248" customWidth="1"/>
    <col min="14083" max="14083" width="31.75" style="248" customWidth="1"/>
    <col min="14084" max="14084" width="8" style="248" customWidth="1"/>
    <col min="14085" max="14085" width="0.4140625" style="248" customWidth="1"/>
    <col min="14086" max="14086" width="15.25" style="248" customWidth="1"/>
    <col min="14087" max="14087" width="0.58203125" style="248" customWidth="1"/>
    <col min="14088" max="14088" width="15.25" style="248" customWidth="1"/>
    <col min="14089" max="14089" width="0.58203125" style="248" customWidth="1"/>
    <col min="14090" max="14090" width="15.25" style="248" customWidth="1"/>
    <col min="14091" max="14091" width="0.58203125" style="248" customWidth="1"/>
    <col min="14092" max="14092" width="15.25" style="248" customWidth="1"/>
    <col min="14093" max="14096" width="9.1640625" style="248"/>
    <col min="14097" max="14097" width="13.25" style="248" customWidth="1"/>
    <col min="14098" max="14336" width="9.1640625" style="248"/>
    <col min="14337" max="14337" width="1.4140625" style="248" customWidth="1"/>
    <col min="14338" max="14338" width="1" style="248" customWidth="1"/>
    <col min="14339" max="14339" width="31.75" style="248" customWidth="1"/>
    <col min="14340" max="14340" width="8" style="248" customWidth="1"/>
    <col min="14341" max="14341" width="0.4140625" style="248" customWidth="1"/>
    <col min="14342" max="14342" width="15.25" style="248" customWidth="1"/>
    <col min="14343" max="14343" width="0.58203125" style="248" customWidth="1"/>
    <col min="14344" max="14344" width="15.25" style="248" customWidth="1"/>
    <col min="14345" max="14345" width="0.58203125" style="248" customWidth="1"/>
    <col min="14346" max="14346" width="15.25" style="248" customWidth="1"/>
    <col min="14347" max="14347" width="0.58203125" style="248" customWidth="1"/>
    <col min="14348" max="14348" width="15.25" style="248" customWidth="1"/>
    <col min="14349" max="14352" width="9.1640625" style="248"/>
    <col min="14353" max="14353" width="13.25" style="248" customWidth="1"/>
    <col min="14354" max="14592" width="9.1640625" style="248"/>
    <col min="14593" max="14593" width="1.4140625" style="248" customWidth="1"/>
    <col min="14594" max="14594" width="1" style="248" customWidth="1"/>
    <col min="14595" max="14595" width="31.75" style="248" customWidth="1"/>
    <col min="14596" max="14596" width="8" style="248" customWidth="1"/>
    <col min="14597" max="14597" width="0.4140625" style="248" customWidth="1"/>
    <col min="14598" max="14598" width="15.25" style="248" customWidth="1"/>
    <col min="14599" max="14599" width="0.58203125" style="248" customWidth="1"/>
    <col min="14600" max="14600" width="15.25" style="248" customWidth="1"/>
    <col min="14601" max="14601" width="0.58203125" style="248" customWidth="1"/>
    <col min="14602" max="14602" width="15.25" style="248" customWidth="1"/>
    <col min="14603" max="14603" width="0.58203125" style="248" customWidth="1"/>
    <col min="14604" max="14604" width="15.25" style="248" customWidth="1"/>
    <col min="14605" max="14608" width="9.1640625" style="248"/>
    <col min="14609" max="14609" width="13.25" style="248" customWidth="1"/>
    <col min="14610" max="14848" width="9.1640625" style="248"/>
    <col min="14849" max="14849" width="1.4140625" style="248" customWidth="1"/>
    <col min="14850" max="14850" width="1" style="248" customWidth="1"/>
    <col min="14851" max="14851" width="31.75" style="248" customWidth="1"/>
    <col min="14852" max="14852" width="8" style="248" customWidth="1"/>
    <col min="14853" max="14853" width="0.4140625" style="248" customWidth="1"/>
    <col min="14854" max="14854" width="15.25" style="248" customWidth="1"/>
    <col min="14855" max="14855" width="0.58203125" style="248" customWidth="1"/>
    <col min="14856" max="14856" width="15.25" style="248" customWidth="1"/>
    <col min="14857" max="14857" width="0.58203125" style="248" customWidth="1"/>
    <col min="14858" max="14858" width="15.25" style="248" customWidth="1"/>
    <col min="14859" max="14859" width="0.58203125" style="248" customWidth="1"/>
    <col min="14860" max="14860" width="15.25" style="248" customWidth="1"/>
    <col min="14861" max="14864" width="9.1640625" style="248"/>
    <col min="14865" max="14865" width="13.25" style="248" customWidth="1"/>
    <col min="14866" max="15104" width="9.1640625" style="248"/>
    <col min="15105" max="15105" width="1.4140625" style="248" customWidth="1"/>
    <col min="15106" max="15106" width="1" style="248" customWidth="1"/>
    <col min="15107" max="15107" width="31.75" style="248" customWidth="1"/>
    <col min="15108" max="15108" width="8" style="248" customWidth="1"/>
    <col min="15109" max="15109" width="0.4140625" style="248" customWidth="1"/>
    <col min="15110" max="15110" width="15.25" style="248" customWidth="1"/>
    <col min="15111" max="15111" width="0.58203125" style="248" customWidth="1"/>
    <col min="15112" max="15112" width="15.25" style="248" customWidth="1"/>
    <col min="15113" max="15113" width="0.58203125" style="248" customWidth="1"/>
    <col min="15114" max="15114" width="15.25" style="248" customWidth="1"/>
    <col min="15115" max="15115" width="0.58203125" style="248" customWidth="1"/>
    <col min="15116" max="15116" width="15.25" style="248" customWidth="1"/>
    <col min="15117" max="15120" width="9.1640625" style="248"/>
    <col min="15121" max="15121" width="13.25" style="248" customWidth="1"/>
    <col min="15122" max="15360" width="9.1640625" style="248"/>
    <col min="15361" max="15361" width="1.4140625" style="248" customWidth="1"/>
    <col min="15362" max="15362" width="1" style="248" customWidth="1"/>
    <col min="15363" max="15363" width="31.75" style="248" customWidth="1"/>
    <col min="15364" max="15364" width="8" style="248" customWidth="1"/>
    <col min="15365" max="15365" width="0.4140625" style="248" customWidth="1"/>
    <col min="15366" max="15366" width="15.25" style="248" customWidth="1"/>
    <col min="15367" max="15367" width="0.58203125" style="248" customWidth="1"/>
    <col min="15368" max="15368" width="15.25" style="248" customWidth="1"/>
    <col min="15369" max="15369" width="0.58203125" style="248" customWidth="1"/>
    <col min="15370" max="15370" width="15.25" style="248" customWidth="1"/>
    <col min="15371" max="15371" width="0.58203125" style="248" customWidth="1"/>
    <col min="15372" max="15372" width="15.25" style="248" customWidth="1"/>
    <col min="15373" max="15376" width="9.1640625" style="248"/>
    <col min="15377" max="15377" width="13.25" style="248" customWidth="1"/>
    <col min="15378" max="15616" width="9.1640625" style="248"/>
    <col min="15617" max="15617" width="1.4140625" style="248" customWidth="1"/>
    <col min="15618" max="15618" width="1" style="248" customWidth="1"/>
    <col min="15619" max="15619" width="31.75" style="248" customWidth="1"/>
    <col min="15620" max="15620" width="8" style="248" customWidth="1"/>
    <col min="15621" max="15621" width="0.4140625" style="248" customWidth="1"/>
    <col min="15622" max="15622" width="15.25" style="248" customWidth="1"/>
    <col min="15623" max="15623" width="0.58203125" style="248" customWidth="1"/>
    <col min="15624" max="15624" width="15.25" style="248" customWidth="1"/>
    <col min="15625" max="15625" width="0.58203125" style="248" customWidth="1"/>
    <col min="15626" max="15626" width="15.25" style="248" customWidth="1"/>
    <col min="15627" max="15627" width="0.58203125" style="248" customWidth="1"/>
    <col min="15628" max="15628" width="15.25" style="248" customWidth="1"/>
    <col min="15629" max="15632" width="9.1640625" style="248"/>
    <col min="15633" max="15633" width="13.25" style="248" customWidth="1"/>
    <col min="15634" max="15872" width="9.1640625" style="248"/>
    <col min="15873" max="15873" width="1.4140625" style="248" customWidth="1"/>
    <col min="15874" max="15874" width="1" style="248" customWidth="1"/>
    <col min="15875" max="15875" width="31.75" style="248" customWidth="1"/>
    <col min="15876" max="15876" width="8" style="248" customWidth="1"/>
    <col min="15877" max="15877" width="0.4140625" style="248" customWidth="1"/>
    <col min="15878" max="15878" width="15.25" style="248" customWidth="1"/>
    <col min="15879" max="15879" width="0.58203125" style="248" customWidth="1"/>
    <col min="15880" max="15880" width="15.25" style="248" customWidth="1"/>
    <col min="15881" max="15881" width="0.58203125" style="248" customWidth="1"/>
    <col min="15882" max="15882" width="15.25" style="248" customWidth="1"/>
    <col min="15883" max="15883" width="0.58203125" style="248" customWidth="1"/>
    <col min="15884" max="15884" width="15.25" style="248" customWidth="1"/>
    <col min="15885" max="15888" width="9.1640625" style="248"/>
    <col min="15889" max="15889" width="13.25" style="248" customWidth="1"/>
    <col min="15890" max="16128" width="9.1640625" style="248"/>
    <col min="16129" max="16129" width="1.4140625" style="248" customWidth="1"/>
    <col min="16130" max="16130" width="1" style="248" customWidth="1"/>
    <col min="16131" max="16131" width="31.75" style="248" customWidth="1"/>
    <col min="16132" max="16132" width="8" style="248" customWidth="1"/>
    <col min="16133" max="16133" width="0.4140625" style="248" customWidth="1"/>
    <col min="16134" max="16134" width="15.25" style="248" customWidth="1"/>
    <col min="16135" max="16135" width="0.58203125" style="248" customWidth="1"/>
    <col min="16136" max="16136" width="15.25" style="248" customWidth="1"/>
    <col min="16137" max="16137" width="0.58203125" style="248" customWidth="1"/>
    <col min="16138" max="16138" width="15.25" style="248" customWidth="1"/>
    <col min="16139" max="16139" width="0.58203125" style="248" customWidth="1"/>
    <col min="16140" max="16140" width="15.25" style="248" customWidth="1"/>
    <col min="16141" max="16144" width="9.1640625" style="248"/>
    <col min="16145" max="16145" width="13.25" style="248" customWidth="1"/>
    <col min="16146" max="16384" width="9.1640625" style="248"/>
  </cols>
  <sheetData>
    <row r="1" spans="1:12" s="234" customFormat="1" ht="21.8" customHeight="1">
      <c r="A1" s="230" t="s">
        <v>0</v>
      </c>
      <c r="B1" s="230"/>
      <c r="C1" s="231"/>
      <c r="D1" s="232"/>
      <c r="E1" s="231"/>
      <c r="F1" s="233"/>
      <c r="G1" s="233"/>
      <c r="H1" s="233"/>
      <c r="I1" s="233"/>
      <c r="J1" s="233"/>
      <c r="K1" s="233"/>
      <c r="L1" s="233"/>
    </row>
    <row r="2" spans="1:12" s="239" customFormat="1" ht="21.8" customHeight="1">
      <c r="A2" s="235" t="s">
        <v>190</v>
      </c>
      <c r="B2" s="235"/>
      <c r="C2" s="236"/>
      <c r="D2" s="237"/>
      <c r="E2" s="236"/>
      <c r="F2" s="238"/>
      <c r="G2" s="238"/>
      <c r="H2" s="238"/>
      <c r="I2" s="238"/>
      <c r="J2" s="238"/>
      <c r="K2" s="238"/>
      <c r="L2" s="238"/>
    </row>
    <row r="3" spans="1:12" s="234" customFormat="1" ht="21.8" customHeight="1">
      <c r="A3" s="240" t="s">
        <v>130</v>
      </c>
      <c r="B3" s="241"/>
      <c r="C3" s="242"/>
      <c r="D3" s="243"/>
      <c r="E3" s="242"/>
      <c r="F3" s="244"/>
      <c r="G3" s="244"/>
      <c r="H3" s="244"/>
      <c r="I3" s="244"/>
      <c r="J3" s="244"/>
      <c r="K3" s="244"/>
      <c r="L3" s="244"/>
    </row>
    <row r="4" spans="1:12" s="234" customFormat="1" ht="20.149999999999999" customHeight="1">
      <c r="A4" s="235"/>
      <c r="B4" s="239"/>
      <c r="C4" s="236"/>
      <c r="D4" s="237"/>
      <c r="E4" s="236"/>
      <c r="F4" s="238"/>
      <c r="G4" s="238"/>
      <c r="H4" s="238"/>
      <c r="I4" s="238"/>
      <c r="J4" s="238"/>
      <c r="K4" s="238"/>
      <c r="L4" s="238"/>
    </row>
    <row r="5" spans="1:12" s="234" customFormat="1" ht="20.149999999999999" customHeight="1">
      <c r="C5" s="231"/>
      <c r="D5" s="232"/>
      <c r="E5" s="231"/>
      <c r="F5" s="374" t="s">
        <v>3</v>
      </c>
      <c r="G5" s="374"/>
      <c r="H5" s="374"/>
      <c r="I5" s="245"/>
      <c r="J5" s="374" t="s">
        <v>4</v>
      </c>
      <c r="K5" s="374"/>
      <c r="L5" s="374"/>
    </row>
    <row r="6" spans="1:12" s="234" customFormat="1" ht="20.149999999999999" customHeight="1">
      <c r="C6" s="231"/>
      <c r="D6" s="237"/>
      <c r="E6" s="236"/>
      <c r="F6" s="246" t="s">
        <v>5</v>
      </c>
      <c r="G6" s="246"/>
      <c r="H6" s="246" t="s">
        <v>5</v>
      </c>
      <c r="I6" s="246"/>
      <c r="J6" s="246" t="s">
        <v>5</v>
      </c>
      <c r="K6" s="246"/>
      <c r="L6" s="246" t="s">
        <v>5</v>
      </c>
    </row>
    <row r="7" spans="1:12" s="234" customFormat="1" ht="20.149999999999999" customHeight="1">
      <c r="C7" s="231"/>
      <c r="D7" s="237"/>
      <c r="E7" s="236"/>
      <c r="F7" s="246" t="s">
        <v>7</v>
      </c>
      <c r="G7" s="246"/>
      <c r="H7" s="246" t="s">
        <v>7</v>
      </c>
      <c r="I7" s="246"/>
      <c r="J7" s="246" t="s">
        <v>7</v>
      </c>
      <c r="K7" s="246"/>
      <c r="L7" s="246" t="s">
        <v>7</v>
      </c>
    </row>
    <row r="8" spans="1:12" ht="20.149999999999999" customHeight="1">
      <c r="D8" s="249"/>
      <c r="E8" s="250"/>
      <c r="F8" s="246" t="s">
        <v>9</v>
      </c>
      <c r="G8" s="251"/>
      <c r="H8" s="246" t="s">
        <v>10</v>
      </c>
      <c r="I8" s="246"/>
      <c r="J8" s="246" t="s">
        <v>9</v>
      </c>
      <c r="K8" s="251"/>
      <c r="L8" s="246" t="s">
        <v>10</v>
      </c>
    </row>
    <row r="9" spans="1:12" ht="20.149999999999999" customHeight="1">
      <c r="D9" s="252" t="s">
        <v>11</v>
      </c>
      <c r="E9" s="250"/>
      <c r="F9" s="253" t="s">
        <v>12</v>
      </c>
      <c r="G9" s="246"/>
      <c r="H9" s="253" t="s">
        <v>12</v>
      </c>
      <c r="I9" s="246"/>
      <c r="J9" s="253" t="s">
        <v>12</v>
      </c>
      <c r="K9" s="246"/>
      <c r="L9" s="253" t="s">
        <v>12</v>
      </c>
    </row>
    <row r="10" spans="1:12" ht="20.149999999999999" customHeight="1">
      <c r="D10" s="254"/>
      <c r="E10" s="250"/>
      <c r="F10" s="255"/>
      <c r="G10" s="246"/>
      <c r="H10" s="246"/>
      <c r="I10" s="246"/>
      <c r="J10" s="255"/>
      <c r="K10" s="246"/>
      <c r="L10" s="246"/>
    </row>
    <row r="11" spans="1:12" ht="20.149999999999999" customHeight="1">
      <c r="A11" s="256" t="s">
        <v>191</v>
      </c>
      <c r="B11" s="256"/>
      <c r="C11" s="257"/>
      <c r="F11" s="255">
        <f>'P8-9 nine-month'!F36</f>
        <v>484299002</v>
      </c>
      <c r="G11" s="258"/>
      <c r="H11" s="258">
        <v>447183625</v>
      </c>
      <c r="I11" s="258"/>
      <c r="J11" s="255">
        <f>'P8-9 nine-month'!J36</f>
        <v>755868602</v>
      </c>
      <c r="K11" s="258"/>
      <c r="L11" s="258">
        <v>743617970</v>
      </c>
    </row>
    <row r="12" spans="1:12" ht="20.149999999999999" customHeight="1">
      <c r="A12" s="259" t="s">
        <v>108</v>
      </c>
      <c r="B12" s="259"/>
      <c r="F12" s="260"/>
      <c r="G12" s="258"/>
      <c r="H12" s="261"/>
      <c r="I12" s="258"/>
      <c r="J12" s="260"/>
      <c r="K12" s="258"/>
      <c r="L12" s="261"/>
    </row>
    <row r="13" spans="1:12" ht="20.149999999999999" customHeight="1">
      <c r="A13" s="259" t="s">
        <v>192</v>
      </c>
      <c r="B13" s="259"/>
      <c r="F13" s="260"/>
      <c r="G13" s="258"/>
      <c r="H13" s="261"/>
      <c r="I13" s="258"/>
      <c r="J13" s="260"/>
      <c r="K13" s="258"/>
      <c r="L13" s="262"/>
    </row>
    <row r="14" spans="1:12" ht="20.149999999999999" customHeight="1">
      <c r="A14" s="259"/>
      <c r="B14" s="259" t="s">
        <v>193</v>
      </c>
      <c r="F14" s="260"/>
      <c r="G14" s="258"/>
      <c r="H14" s="261"/>
      <c r="I14" s="258"/>
      <c r="J14" s="260"/>
      <c r="K14" s="258"/>
      <c r="L14" s="262"/>
    </row>
    <row r="15" spans="1:12" ht="20.149999999999999" customHeight="1">
      <c r="B15" s="248"/>
      <c r="C15" s="263" t="s">
        <v>194</v>
      </c>
      <c r="F15" s="260">
        <v>14330950</v>
      </c>
      <c r="G15" s="258"/>
      <c r="H15" s="264">
        <v>10460118</v>
      </c>
      <c r="I15" s="265"/>
      <c r="J15" s="260">
        <v>14823370</v>
      </c>
      <c r="K15" s="266"/>
      <c r="L15" s="261">
        <v>8702544</v>
      </c>
    </row>
    <row r="16" spans="1:12" ht="20.149999999999999" customHeight="1">
      <c r="A16" s="259"/>
      <c r="B16" s="248"/>
      <c r="C16" s="263" t="s">
        <v>195</v>
      </c>
      <c r="F16" s="260">
        <v>-308309</v>
      </c>
      <c r="G16" s="258"/>
      <c r="H16" s="267">
        <v>-899384</v>
      </c>
      <c r="I16" s="265"/>
      <c r="J16" s="268">
        <v>-408181</v>
      </c>
      <c r="K16" s="266"/>
      <c r="L16" s="269">
        <v>-1347</v>
      </c>
    </row>
    <row r="17" spans="1:12" ht="20.149999999999999" customHeight="1">
      <c r="A17" s="259"/>
      <c r="B17" s="248"/>
      <c r="C17" s="263" t="s">
        <v>196</v>
      </c>
      <c r="D17" s="232">
        <v>17</v>
      </c>
      <c r="F17" s="270">
        <v>-4833379</v>
      </c>
      <c r="G17" s="258"/>
      <c r="H17" s="271">
        <v>-11385</v>
      </c>
      <c r="I17" s="265"/>
      <c r="J17" s="268">
        <v>0</v>
      </c>
      <c r="K17" s="266"/>
      <c r="L17" s="272">
        <v>0</v>
      </c>
    </row>
    <row r="18" spans="1:12" ht="20.149999999999999" customHeight="1">
      <c r="A18" s="248"/>
      <c r="B18" s="259" t="s">
        <v>197</v>
      </c>
      <c r="C18" s="263"/>
      <c r="F18" s="273">
        <v>0</v>
      </c>
      <c r="G18" s="258"/>
      <c r="H18" s="271">
        <v>-140557</v>
      </c>
      <c r="I18" s="265"/>
      <c r="J18" s="274">
        <v>0</v>
      </c>
      <c r="K18" s="265"/>
      <c r="L18" s="271">
        <v>0</v>
      </c>
    </row>
    <row r="19" spans="1:12" ht="20.149999999999999" customHeight="1">
      <c r="A19" s="248"/>
      <c r="B19" s="259" t="s">
        <v>198</v>
      </c>
      <c r="C19" s="263"/>
      <c r="D19" s="232">
        <v>8</v>
      </c>
      <c r="F19" s="270">
        <v>-1483759</v>
      </c>
      <c r="G19" s="258"/>
      <c r="H19" s="271">
        <v>0</v>
      </c>
      <c r="I19" s="258"/>
      <c r="J19" s="273">
        <v>0</v>
      </c>
      <c r="K19" s="258"/>
      <c r="L19" s="271">
        <v>0</v>
      </c>
    </row>
    <row r="20" spans="1:12" ht="20.149999999999999" customHeight="1">
      <c r="B20" s="275" t="s">
        <v>199</v>
      </c>
      <c r="C20" s="275"/>
      <c r="D20" s="248"/>
      <c r="F20" s="270"/>
      <c r="G20" s="248"/>
      <c r="H20" s="248"/>
      <c r="I20" s="248"/>
      <c r="J20" s="276"/>
      <c r="K20" s="248"/>
      <c r="L20" s="248"/>
    </row>
    <row r="21" spans="1:12" ht="20.149999999999999" customHeight="1">
      <c r="B21" s="275"/>
      <c r="C21" s="275" t="s">
        <v>200</v>
      </c>
      <c r="D21" s="232">
        <v>13</v>
      </c>
      <c r="F21" s="270">
        <v>-277881368</v>
      </c>
      <c r="G21" s="277"/>
      <c r="H21" s="271">
        <v>-52479110</v>
      </c>
      <c r="I21" s="278"/>
      <c r="J21" s="274">
        <v>-277881368</v>
      </c>
      <c r="K21" s="266"/>
      <c r="L21" s="272">
        <v>-52479110</v>
      </c>
    </row>
    <row r="22" spans="1:12" ht="20.149999999999999" customHeight="1">
      <c r="B22" s="275" t="s">
        <v>201</v>
      </c>
      <c r="C22" s="275"/>
      <c r="F22" s="270">
        <v>3857431.92</v>
      </c>
      <c r="G22" s="277"/>
      <c r="H22" s="262">
        <v>0</v>
      </c>
      <c r="I22" s="277"/>
      <c r="J22" s="270">
        <v>3857431.92</v>
      </c>
      <c r="K22" s="262"/>
      <c r="L22" s="262">
        <v>0</v>
      </c>
    </row>
    <row r="23" spans="1:12" ht="20.149999999999999" customHeight="1">
      <c r="B23" s="275" t="s">
        <v>106</v>
      </c>
      <c r="C23" s="275"/>
      <c r="D23" s="232" t="s">
        <v>178</v>
      </c>
      <c r="F23" s="279">
        <v>-43863540</v>
      </c>
      <c r="G23" s="277"/>
      <c r="H23" s="280">
        <v>-37214951</v>
      </c>
      <c r="I23" s="278"/>
      <c r="J23" s="279">
        <v>0</v>
      </c>
      <c r="K23" s="281"/>
      <c r="L23" s="282">
        <v>0</v>
      </c>
    </row>
    <row r="24" spans="1:12" ht="20.149999999999999" customHeight="1">
      <c r="B24" s="275" t="s">
        <v>107</v>
      </c>
      <c r="C24" s="275"/>
      <c r="D24" s="232" t="s">
        <v>178</v>
      </c>
      <c r="F24" s="279">
        <v>99011138</v>
      </c>
      <c r="G24" s="277"/>
      <c r="H24" s="280">
        <v>103652987</v>
      </c>
      <c r="I24" s="278"/>
      <c r="J24" s="279">
        <v>0</v>
      </c>
      <c r="K24" s="281"/>
      <c r="L24" s="282">
        <v>0</v>
      </c>
    </row>
    <row r="25" spans="1:12" ht="20.149999999999999" customHeight="1">
      <c r="B25" s="275" t="s">
        <v>202</v>
      </c>
      <c r="C25" s="275"/>
      <c r="F25" s="279">
        <v>618</v>
      </c>
      <c r="G25" s="277"/>
      <c r="H25" s="262">
        <v>0</v>
      </c>
      <c r="I25" s="277"/>
      <c r="J25" s="279">
        <v>618</v>
      </c>
      <c r="K25" s="262"/>
      <c r="L25" s="262">
        <v>0</v>
      </c>
    </row>
    <row r="26" spans="1:12" ht="20.149999999999999" customHeight="1">
      <c r="B26" s="275" t="s">
        <v>203</v>
      </c>
      <c r="C26" s="234"/>
      <c r="D26" s="232">
        <v>17</v>
      </c>
      <c r="F26" s="279">
        <v>327560235</v>
      </c>
      <c r="G26" s="258"/>
      <c r="H26" s="280">
        <v>237639375</v>
      </c>
      <c r="I26" s="265"/>
      <c r="J26" s="279">
        <v>198016185</v>
      </c>
      <c r="K26" s="266"/>
      <c r="L26" s="282">
        <v>183182358</v>
      </c>
    </row>
    <row r="27" spans="1:12" ht="20.149999999999999" customHeight="1">
      <c r="B27" s="275" t="s">
        <v>204</v>
      </c>
      <c r="C27" s="275"/>
      <c r="F27" s="279">
        <v>112167599</v>
      </c>
      <c r="G27" s="258"/>
      <c r="H27" s="280">
        <v>106886846</v>
      </c>
      <c r="I27" s="265"/>
      <c r="J27" s="279">
        <v>8531610</v>
      </c>
      <c r="K27" s="266"/>
      <c r="L27" s="282">
        <v>8274471</v>
      </c>
    </row>
    <row r="28" spans="1:12" ht="20.149999999999999" customHeight="1">
      <c r="B28" s="275" t="s">
        <v>205</v>
      </c>
      <c r="C28" s="275"/>
      <c r="F28" s="279">
        <v>2586215</v>
      </c>
      <c r="G28" s="258"/>
      <c r="H28" s="280">
        <v>1724144</v>
      </c>
      <c r="I28" s="265"/>
      <c r="J28" s="274">
        <v>0</v>
      </c>
      <c r="K28" s="265"/>
      <c r="L28" s="271">
        <v>0</v>
      </c>
    </row>
    <row r="29" spans="1:12" ht="20.149999999999999" customHeight="1">
      <c r="A29" s="248"/>
      <c r="B29" s="275" t="s">
        <v>206</v>
      </c>
      <c r="F29" s="273">
        <v>0</v>
      </c>
      <c r="G29" s="258"/>
      <c r="H29" s="280">
        <v>-28846154</v>
      </c>
      <c r="I29" s="265"/>
      <c r="J29" s="274">
        <v>0</v>
      </c>
      <c r="K29" s="265"/>
      <c r="L29" s="271">
        <v>0</v>
      </c>
    </row>
    <row r="30" spans="1:12" ht="20.149999999999999" customHeight="1">
      <c r="B30" s="275" t="s">
        <v>207</v>
      </c>
      <c r="C30" s="275"/>
      <c r="F30" s="270"/>
      <c r="G30" s="258"/>
      <c r="H30" s="248"/>
      <c r="I30" s="248"/>
      <c r="J30" s="276"/>
      <c r="K30" s="248"/>
      <c r="L30" s="248"/>
    </row>
    <row r="31" spans="1:12" ht="20.149999999999999" customHeight="1">
      <c r="A31" s="248"/>
      <c r="B31" s="275"/>
      <c r="C31" s="275" t="s">
        <v>208</v>
      </c>
      <c r="D31" s="248"/>
      <c r="F31" s="255">
        <v>-999911</v>
      </c>
      <c r="G31" s="258"/>
      <c r="H31" s="280">
        <v>-407710</v>
      </c>
      <c r="I31" s="265"/>
      <c r="J31" s="279">
        <v>-98831</v>
      </c>
      <c r="K31" s="266"/>
      <c r="L31" s="282">
        <v>5956</v>
      </c>
    </row>
    <row r="32" spans="1:12" ht="20.149999999999999" customHeight="1">
      <c r="B32" s="275" t="s">
        <v>209</v>
      </c>
      <c r="C32" s="275"/>
      <c r="D32" s="232">
        <v>17</v>
      </c>
      <c r="F32" s="255">
        <v>5482632</v>
      </c>
      <c r="G32" s="258"/>
      <c r="H32" s="283">
        <v>378919</v>
      </c>
      <c r="I32" s="265"/>
      <c r="J32" s="284">
        <v>256146</v>
      </c>
      <c r="K32" s="266"/>
      <c r="L32" s="285">
        <v>181759</v>
      </c>
    </row>
    <row r="33" spans="1:12" ht="20.149999999999999" customHeight="1">
      <c r="B33" s="275" t="s">
        <v>280</v>
      </c>
      <c r="C33" s="275"/>
      <c r="F33" s="255">
        <v>1601</v>
      </c>
      <c r="G33" s="258"/>
      <c r="H33" s="262">
        <v>0</v>
      </c>
      <c r="I33" s="265"/>
      <c r="J33" s="284">
        <v>0</v>
      </c>
      <c r="K33" s="266"/>
      <c r="L33" s="285">
        <v>0</v>
      </c>
    </row>
    <row r="34" spans="1:12" ht="20.149999999999999" customHeight="1">
      <c r="B34" s="275" t="s">
        <v>69</v>
      </c>
      <c r="D34" s="232">
        <v>23</v>
      </c>
      <c r="F34" s="279">
        <v>135104619</v>
      </c>
      <c r="G34" s="258"/>
      <c r="H34" s="280">
        <v>37924410</v>
      </c>
      <c r="I34" s="265"/>
      <c r="J34" s="279">
        <v>106270885</v>
      </c>
      <c r="K34" s="266"/>
      <c r="L34" s="282">
        <v>30399360</v>
      </c>
    </row>
    <row r="35" spans="1:12" ht="20.149999999999999" customHeight="1">
      <c r="B35" s="275" t="s">
        <v>210</v>
      </c>
      <c r="F35" s="279">
        <v>-31345929</v>
      </c>
      <c r="G35" s="258"/>
      <c r="H35" s="280">
        <v>-29925565</v>
      </c>
      <c r="I35" s="265"/>
      <c r="J35" s="279">
        <v>-69256562</v>
      </c>
      <c r="K35" s="266"/>
      <c r="L35" s="282">
        <v>-55996868</v>
      </c>
    </row>
    <row r="36" spans="1:12" ht="20.149999999999999" customHeight="1">
      <c r="B36" s="275" t="s">
        <v>211</v>
      </c>
      <c r="C36" s="234"/>
      <c r="F36" s="279">
        <v>-3521268</v>
      </c>
      <c r="G36" s="258"/>
      <c r="H36" s="280">
        <v>-739626</v>
      </c>
      <c r="I36" s="265"/>
      <c r="J36" s="279">
        <v>-134458864</v>
      </c>
      <c r="K36" s="266"/>
      <c r="L36" s="282">
        <v>-74083993</v>
      </c>
    </row>
    <row r="37" spans="1:12" ht="20.149999999999999" customHeight="1">
      <c r="B37" s="275" t="s">
        <v>212</v>
      </c>
      <c r="C37" s="234"/>
      <c r="F37" s="286">
        <v>147908134</v>
      </c>
      <c r="G37" s="258"/>
      <c r="H37" s="287">
        <v>105477856</v>
      </c>
      <c r="I37" s="265"/>
      <c r="J37" s="286">
        <v>170315207</v>
      </c>
      <c r="K37" s="266"/>
      <c r="L37" s="288">
        <v>113419951</v>
      </c>
    </row>
    <row r="38" spans="1:12" ht="6" customHeight="1">
      <c r="A38" s="259"/>
      <c r="B38" s="259"/>
      <c r="C38" s="234"/>
      <c r="F38" s="279"/>
      <c r="G38" s="258"/>
      <c r="H38" s="282"/>
      <c r="I38" s="258"/>
      <c r="J38" s="279"/>
      <c r="K38" s="258"/>
      <c r="L38" s="282"/>
    </row>
    <row r="39" spans="1:12" ht="20.149999999999999" customHeight="1">
      <c r="A39" s="259"/>
      <c r="B39" s="259"/>
      <c r="C39" s="234"/>
      <c r="F39" s="286">
        <f>SUM(F11:F37)</f>
        <v>968072711.91999996</v>
      </c>
      <c r="G39" s="258"/>
      <c r="H39" s="288">
        <f>SUM(H11:H37)</f>
        <v>900663838</v>
      </c>
      <c r="I39" s="258"/>
      <c r="J39" s="288">
        <f>SUM(J11:J37)</f>
        <v>775836248.92000008</v>
      </c>
      <c r="K39" s="258"/>
      <c r="L39" s="288">
        <f>SUM(L11:L37)</f>
        <v>905223051</v>
      </c>
    </row>
    <row r="40" spans="1:12" ht="20.149999999999999" customHeight="1">
      <c r="A40" s="259"/>
      <c r="B40" s="259"/>
      <c r="C40" s="234"/>
      <c r="F40" s="282"/>
      <c r="G40" s="258"/>
      <c r="H40" s="282"/>
      <c r="I40" s="258"/>
      <c r="J40" s="282"/>
      <c r="K40" s="258"/>
      <c r="L40" s="282"/>
    </row>
    <row r="41" spans="1:12" ht="20.149999999999999" customHeight="1">
      <c r="A41" s="259"/>
      <c r="B41" s="259"/>
      <c r="C41" s="234"/>
      <c r="F41" s="282"/>
      <c r="G41" s="258"/>
      <c r="H41" s="282"/>
      <c r="I41" s="258"/>
      <c r="J41" s="282"/>
      <c r="K41" s="258"/>
      <c r="L41" s="282"/>
    </row>
    <row r="42" spans="1:12" ht="20.149999999999999" customHeight="1">
      <c r="A42" s="259"/>
      <c r="B42" s="259"/>
      <c r="C42" s="234"/>
      <c r="F42" s="282"/>
      <c r="G42" s="258"/>
      <c r="H42" s="282"/>
      <c r="I42" s="258"/>
      <c r="J42" s="282"/>
      <c r="K42" s="258"/>
      <c r="L42" s="282"/>
    </row>
    <row r="43" spans="1:12" ht="20.149999999999999" customHeight="1">
      <c r="A43" s="259"/>
      <c r="B43" s="259"/>
      <c r="C43" s="234"/>
      <c r="F43" s="282"/>
      <c r="G43" s="258"/>
      <c r="H43" s="282"/>
      <c r="I43" s="258"/>
      <c r="J43" s="282"/>
      <c r="K43" s="258"/>
      <c r="L43" s="282"/>
    </row>
    <row r="44" spans="1:12" ht="20.149999999999999" customHeight="1">
      <c r="A44" s="259"/>
      <c r="B44" s="259"/>
      <c r="C44" s="234"/>
      <c r="F44" s="282"/>
      <c r="G44" s="289"/>
      <c r="H44" s="282"/>
      <c r="I44" s="289"/>
      <c r="J44" s="282"/>
      <c r="K44" s="289"/>
      <c r="L44" s="282"/>
    </row>
    <row r="45" spans="1:12" ht="20.149999999999999" customHeight="1">
      <c r="A45" s="259"/>
      <c r="B45" s="259"/>
      <c r="C45" s="234"/>
      <c r="F45" s="282"/>
      <c r="G45" s="289"/>
      <c r="H45" s="282"/>
      <c r="I45" s="289"/>
      <c r="J45" s="282"/>
      <c r="K45" s="289"/>
      <c r="L45" s="282"/>
    </row>
    <row r="46" spans="1:12" ht="20.149999999999999" customHeight="1">
      <c r="A46" s="259"/>
      <c r="B46" s="259"/>
      <c r="C46" s="234"/>
      <c r="F46" s="282"/>
      <c r="G46" s="289"/>
      <c r="H46" s="282"/>
      <c r="I46" s="289"/>
      <c r="J46" s="282"/>
      <c r="K46" s="289"/>
      <c r="L46" s="282"/>
    </row>
    <row r="47" spans="1:12" ht="21.8" customHeight="1">
      <c r="A47" s="290" t="str">
        <f>+'11'!A28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47" s="291"/>
      <c r="C47" s="292"/>
      <c r="D47" s="243"/>
      <c r="E47" s="292"/>
      <c r="F47" s="293"/>
      <c r="G47" s="293"/>
      <c r="H47" s="293"/>
      <c r="I47" s="294"/>
      <c r="J47" s="293"/>
      <c r="K47" s="293"/>
      <c r="L47" s="293"/>
    </row>
    <row r="48" spans="1:12" s="234" customFormat="1" ht="21.8" customHeight="1">
      <c r="A48" s="230" t="s">
        <v>0</v>
      </c>
      <c r="B48" s="230"/>
      <c r="C48" s="231"/>
      <c r="D48" s="232"/>
      <c r="E48" s="231"/>
      <c r="F48" s="233"/>
      <c r="G48" s="233"/>
      <c r="H48" s="233"/>
      <c r="I48" s="233"/>
      <c r="J48" s="233"/>
      <c r="K48" s="233"/>
      <c r="L48" s="233"/>
    </row>
    <row r="49" spans="1:12" s="239" customFormat="1" ht="21.8" customHeight="1">
      <c r="A49" s="235" t="s">
        <v>213</v>
      </c>
      <c r="B49" s="235"/>
      <c r="C49" s="236"/>
      <c r="D49" s="237"/>
      <c r="E49" s="236"/>
      <c r="F49" s="238"/>
      <c r="G49" s="238"/>
      <c r="H49" s="238"/>
      <c r="I49" s="238"/>
      <c r="J49" s="238"/>
      <c r="K49" s="238"/>
      <c r="L49" s="238"/>
    </row>
    <row r="50" spans="1:12" s="234" customFormat="1" ht="21.8" customHeight="1">
      <c r="A50" s="240" t="s">
        <v>130</v>
      </c>
      <c r="B50" s="241"/>
      <c r="C50" s="242"/>
      <c r="D50" s="243"/>
      <c r="E50" s="242"/>
      <c r="F50" s="244"/>
      <c r="G50" s="244"/>
      <c r="H50" s="244"/>
      <c r="I50" s="244"/>
      <c r="J50" s="244"/>
      <c r="K50" s="244"/>
      <c r="L50" s="244"/>
    </row>
    <row r="51" spans="1:12" s="234" customFormat="1" ht="21.8" customHeight="1">
      <c r="C51" s="231"/>
      <c r="D51" s="232"/>
      <c r="E51" s="231"/>
      <c r="F51" s="233"/>
      <c r="G51" s="233"/>
      <c r="H51" s="233"/>
      <c r="I51" s="233"/>
      <c r="J51" s="233"/>
      <c r="K51" s="233"/>
      <c r="L51" s="233"/>
    </row>
    <row r="52" spans="1:12" s="234" customFormat="1" ht="20.149999999999999" customHeight="1">
      <c r="C52" s="231"/>
      <c r="D52" s="232"/>
      <c r="E52" s="231"/>
      <c r="F52" s="374" t="s">
        <v>3</v>
      </c>
      <c r="G52" s="374"/>
      <c r="H52" s="374"/>
      <c r="I52" s="245"/>
      <c r="J52" s="374" t="s">
        <v>4</v>
      </c>
      <c r="K52" s="374"/>
      <c r="L52" s="374"/>
    </row>
    <row r="53" spans="1:12" s="234" customFormat="1" ht="20.149999999999999" customHeight="1">
      <c r="C53" s="231"/>
      <c r="D53" s="237"/>
      <c r="E53" s="236"/>
      <c r="F53" s="246" t="s">
        <v>5</v>
      </c>
      <c r="G53" s="246"/>
      <c r="H53" s="246" t="s">
        <v>5</v>
      </c>
      <c r="I53" s="246"/>
      <c r="J53" s="246" t="s">
        <v>5</v>
      </c>
      <c r="K53" s="246"/>
      <c r="L53" s="246" t="s">
        <v>5</v>
      </c>
    </row>
    <row r="54" spans="1:12" s="234" customFormat="1" ht="20.149999999999999" customHeight="1">
      <c r="C54" s="231"/>
      <c r="D54" s="237"/>
      <c r="E54" s="236"/>
      <c r="F54" s="246" t="s">
        <v>7</v>
      </c>
      <c r="G54" s="246"/>
      <c r="H54" s="246" t="s">
        <v>7</v>
      </c>
      <c r="I54" s="246"/>
      <c r="J54" s="246" t="s">
        <v>7</v>
      </c>
      <c r="K54" s="246"/>
      <c r="L54" s="246" t="s">
        <v>7</v>
      </c>
    </row>
    <row r="55" spans="1:12" ht="20.149999999999999" customHeight="1">
      <c r="D55" s="249"/>
      <c r="E55" s="250"/>
      <c r="F55" s="246" t="s">
        <v>9</v>
      </c>
      <c r="G55" s="295"/>
      <c r="H55" s="246" t="s">
        <v>10</v>
      </c>
      <c r="I55" s="245"/>
      <c r="J55" s="246" t="s">
        <v>9</v>
      </c>
      <c r="K55" s="295"/>
      <c r="L55" s="246" t="s">
        <v>10</v>
      </c>
    </row>
    <row r="56" spans="1:12" ht="20.149999999999999" customHeight="1">
      <c r="D56" s="252" t="s">
        <v>11</v>
      </c>
      <c r="E56" s="250"/>
      <c r="F56" s="253" t="s">
        <v>12</v>
      </c>
      <c r="G56" s="296"/>
      <c r="H56" s="253" t="s">
        <v>12</v>
      </c>
      <c r="I56" s="245"/>
      <c r="J56" s="253" t="s">
        <v>12</v>
      </c>
      <c r="K56" s="296"/>
      <c r="L56" s="253" t="s">
        <v>12</v>
      </c>
    </row>
    <row r="57" spans="1:12" ht="20.149999999999999" customHeight="1">
      <c r="D57" s="254"/>
      <c r="E57" s="250"/>
      <c r="F57" s="297"/>
      <c r="G57" s="296"/>
      <c r="H57" s="246"/>
      <c r="I57" s="245"/>
      <c r="J57" s="297"/>
      <c r="K57" s="296"/>
      <c r="L57" s="246"/>
    </row>
    <row r="58" spans="1:12" ht="20.149999999999999" customHeight="1">
      <c r="A58" s="247" t="s">
        <v>214</v>
      </c>
      <c r="D58" s="254"/>
      <c r="E58" s="250"/>
      <c r="F58" s="297"/>
      <c r="G58" s="246"/>
      <c r="H58" s="246"/>
      <c r="I58" s="246"/>
      <c r="J58" s="297"/>
      <c r="K58" s="246"/>
      <c r="L58" s="246"/>
    </row>
    <row r="59" spans="1:12" ht="20.149999999999999" customHeight="1">
      <c r="B59" s="247" t="s">
        <v>215</v>
      </c>
      <c r="D59" s="254"/>
      <c r="E59" s="250"/>
      <c r="F59" s="297"/>
      <c r="G59" s="246"/>
      <c r="H59" s="246"/>
      <c r="I59" s="246"/>
      <c r="J59" s="297"/>
      <c r="K59" s="246"/>
      <c r="L59" s="246"/>
    </row>
    <row r="60" spans="1:12" ht="20.149999999999999" customHeight="1">
      <c r="C60" s="248" t="s">
        <v>216</v>
      </c>
      <c r="D60" s="254"/>
      <c r="E60" s="250"/>
      <c r="F60" s="297"/>
      <c r="G60" s="246"/>
      <c r="H60" s="246"/>
      <c r="I60" s="246"/>
      <c r="J60" s="297"/>
      <c r="K60" s="246"/>
      <c r="L60" s="246"/>
    </row>
    <row r="61" spans="1:12" ht="20.149999999999999" customHeight="1">
      <c r="B61" s="248"/>
      <c r="C61" s="275" t="s">
        <v>217</v>
      </c>
      <c r="E61" s="298"/>
      <c r="F61" s="299">
        <v>-343969701</v>
      </c>
      <c r="G61" s="300"/>
      <c r="H61" s="301">
        <v>-163404093</v>
      </c>
      <c r="I61" s="302"/>
      <c r="J61" s="299">
        <v>-2564044</v>
      </c>
      <c r="K61" s="303"/>
      <c r="L61" s="304">
        <v>-68252739</v>
      </c>
    </row>
    <row r="62" spans="1:12" ht="20.149999999999999" customHeight="1">
      <c r="B62" s="248"/>
      <c r="C62" s="275" t="s">
        <v>218</v>
      </c>
      <c r="E62" s="298"/>
      <c r="F62" s="270">
        <v>-240220295</v>
      </c>
      <c r="G62" s="300"/>
      <c r="H62" s="305">
        <v>-15492789</v>
      </c>
      <c r="I62" s="302"/>
      <c r="J62" s="299">
        <v>2801577</v>
      </c>
      <c r="K62" s="303"/>
      <c r="L62" s="304">
        <v>3952990</v>
      </c>
    </row>
    <row r="63" spans="1:12" ht="20.149999999999999" customHeight="1">
      <c r="B63" s="248"/>
      <c r="C63" s="275" t="s">
        <v>23</v>
      </c>
      <c r="E63" s="298"/>
      <c r="F63" s="255"/>
      <c r="G63" s="258"/>
      <c r="H63" s="306"/>
      <c r="I63" s="306"/>
      <c r="J63" s="307"/>
      <c r="K63" s="302"/>
      <c r="L63" s="301"/>
    </row>
    <row r="64" spans="1:12" ht="20.149999999999999" customHeight="1">
      <c r="B64" s="248"/>
      <c r="C64" s="275" t="s">
        <v>219</v>
      </c>
      <c r="E64" s="298"/>
      <c r="F64" s="255">
        <v>-88445244</v>
      </c>
      <c r="G64" s="300"/>
      <c r="H64" s="305">
        <v>-828087601</v>
      </c>
      <c r="I64" s="302"/>
      <c r="J64" s="299">
        <v>0</v>
      </c>
      <c r="K64" s="303"/>
      <c r="L64" s="272">
        <v>0</v>
      </c>
    </row>
    <row r="65" spans="1:12" ht="20.149999999999999" customHeight="1">
      <c r="B65" s="248"/>
      <c r="C65" s="275" t="s">
        <v>220</v>
      </c>
      <c r="E65" s="298"/>
      <c r="F65" s="273">
        <v>0</v>
      </c>
      <c r="G65" s="300"/>
      <c r="H65" s="308">
        <v>-40000000</v>
      </c>
      <c r="I65" s="302"/>
      <c r="J65" s="274">
        <v>0</v>
      </c>
      <c r="K65" s="283"/>
      <c r="L65" s="283">
        <v>-40000000</v>
      </c>
    </row>
    <row r="66" spans="1:12" ht="20.149999999999999" customHeight="1">
      <c r="B66" s="248"/>
      <c r="C66" s="275" t="s">
        <v>221</v>
      </c>
      <c r="E66" s="298"/>
      <c r="F66" s="270">
        <v>-192574</v>
      </c>
      <c r="G66" s="300"/>
      <c r="H66" s="308">
        <v>1360773</v>
      </c>
      <c r="I66" s="302"/>
      <c r="J66" s="299">
        <v>1531890</v>
      </c>
      <c r="K66" s="303"/>
      <c r="L66" s="304">
        <v>2550414</v>
      </c>
    </row>
    <row r="67" spans="1:12" ht="20.149999999999999" customHeight="1">
      <c r="B67" s="248"/>
      <c r="C67" s="275" t="s">
        <v>222</v>
      </c>
      <c r="E67" s="298"/>
      <c r="F67" s="270">
        <v>-4823909</v>
      </c>
      <c r="G67" s="300"/>
      <c r="H67" s="308">
        <v>-2179411</v>
      </c>
      <c r="I67" s="302"/>
      <c r="J67" s="299">
        <v>-92922</v>
      </c>
      <c r="K67" s="303"/>
      <c r="L67" s="304">
        <v>-184257</v>
      </c>
    </row>
    <row r="68" spans="1:12" ht="20.149999999999999" customHeight="1">
      <c r="B68" s="248"/>
      <c r="C68" s="275" t="s">
        <v>53</v>
      </c>
      <c r="E68" s="298"/>
      <c r="F68" s="270">
        <v>-211946630</v>
      </c>
      <c r="G68" s="300"/>
      <c r="H68" s="308">
        <v>208451980</v>
      </c>
      <c r="I68" s="302"/>
      <c r="J68" s="299">
        <v>-17337864</v>
      </c>
      <c r="K68" s="303"/>
      <c r="L68" s="304">
        <v>1534384</v>
      </c>
    </row>
    <row r="69" spans="1:12" ht="20.149999999999999" customHeight="1">
      <c r="B69" s="248"/>
      <c r="C69" s="275" t="s">
        <v>223</v>
      </c>
      <c r="E69" s="298"/>
      <c r="F69" s="270">
        <v>-12027183</v>
      </c>
      <c r="G69" s="300"/>
      <c r="H69" s="309">
        <v>-5933005</v>
      </c>
      <c r="I69" s="302"/>
      <c r="J69" s="299">
        <v>-1418141</v>
      </c>
      <c r="K69" s="303"/>
      <c r="L69" s="304">
        <v>1688972</v>
      </c>
    </row>
    <row r="70" spans="1:12" ht="20.149999999999999" customHeight="1">
      <c r="B70" s="248"/>
      <c r="C70" s="275" t="s">
        <v>59</v>
      </c>
      <c r="E70" s="298"/>
      <c r="F70" s="310">
        <v>19156717</v>
      </c>
      <c r="G70" s="300"/>
      <c r="H70" s="309">
        <v>3436710</v>
      </c>
      <c r="I70" s="302"/>
      <c r="J70" s="310">
        <v>8877102</v>
      </c>
      <c r="K70" s="303"/>
      <c r="L70" s="311">
        <v>-2799870</v>
      </c>
    </row>
    <row r="71" spans="1:12" ht="20.149999999999999" customHeight="1">
      <c r="B71" s="248"/>
      <c r="C71" s="275" t="s">
        <v>70</v>
      </c>
      <c r="E71" s="298"/>
      <c r="F71" s="310">
        <v>685572</v>
      </c>
      <c r="G71" s="300"/>
      <c r="H71" s="309">
        <v>-341488</v>
      </c>
      <c r="I71" s="302"/>
      <c r="J71" s="310">
        <v>54000</v>
      </c>
      <c r="K71" s="303"/>
      <c r="L71" s="311">
        <v>45000</v>
      </c>
    </row>
    <row r="72" spans="1:12" ht="20.149999999999999" customHeight="1">
      <c r="B72" s="248"/>
      <c r="C72" s="275" t="s">
        <v>224</v>
      </c>
      <c r="D72" s="232">
        <v>23</v>
      </c>
      <c r="E72" s="298"/>
      <c r="F72" s="312">
        <v>-19306674</v>
      </c>
      <c r="G72" s="300"/>
      <c r="H72" s="313">
        <v>-13547430</v>
      </c>
      <c r="I72" s="302"/>
      <c r="J72" s="312">
        <v>-16497386</v>
      </c>
      <c r="K72" s="303"/>
      <c r="L72" s="314">
        <v>-12648100</v>
      </c>
    </row>
    <row r="73" spans="1:12" ht="8.15" customHeight="1">
      <c r="B73" s="248"/>
      <c r="C73" s="259"/>
      <c r="E73" s="298"/>
      <c r="F73" s="310"/>
      <c r="G73" s="300"/>
      <c r="H73" s="311"/>
      <c r="I73" s="258"/>
      <c r="J73" s="310"/>
      <c r="K73" s="300"/>
      <c r="L73" s="311"/>
    </row>
    <row r="74" spans="1:12" ht="20.149999999999999" customHeight="1">
      <c r="B74" s="259" t="s">
        <v>281</v>
      </c>
      <c r="C74" s="259"/>
      <c r="E74" s="259"/>
      <c r="F74" s="310">
        <f>+F72+F71+F70+F69+F68+F67+F66+F65+F64+F62+F61+F39</f>
        <v>66982790.919999957</v>
      </c>
      <c r="G74" s="300"/>
      <c r="H74" s="311">
        <f>+H72+H71+H70+H69+H68+H67+H66+H65+H64+H62+H61+H39</f>
        <v>44927484</v>
      </c>
      <c r="I74" s="258"/>
      <c r="J74" s="310">
        <f>+J72+J71+J70+J69+J68+J67+J66+J65+J64+J62+J61+J39</f>
        <v>751190460.92000008</v>
      </c>
      <c r="K74" s="300"/>
      <c r="L74" s="311">
        <f>+L72+L71+L70+L69+L68+L67+L66+L65+L64+L62+L61+L39</f>
        <v>791109845</v>
      </c>
    </row>
    <row r="75" spans="1:12" ht="20.149999999999999" customHeight="1">
      <c r="B75" s="259"/>
      <c r="C75" s="259" t="s">
        <v>225</v>
      </c>
      <c r="D75" s="259"/>
      <c r="E75" s="259"/>
      <c r="F75" s="310">
        <v>1189443.08</v>
      </c>
      <c r="G75" s="300"/>
      <c r="H75" s="309">
        <v>692410</v>
      </c>
      <c r="I75" s="302"/>
      <c r="J75" s="310">
        <v>58718114.079999998</v>
      </c>
      <c r="K75" s="303"/>
      <c r="L75" s="311">
        <v>31938493</v>
      </c>
    </row>
    <row r="76" spans="1:12" ht="20.149999999999999" customHeight="1">
      <c r="B76" s="259" t="s">
        <v>226</v>
      </c>
      <c r="C76" s="259" t="s">
        <v>227</v>
      </c>
      <c r="D76" s="259"/>
      <c r="E76" s="259"/>
      <c r="F76" s="299">
        <v>-136108250</v>
      </c>
      <c r="G76" s="315"/>
      <c r="H76" s="301">
        <v>-94490703</v>
      </c>
      <c r="I76" s="259"/>
      <c r="J76" s="299">
        <v>-163691682</v>
      </c>
      <c r="K76" s="316"/>
      <c r="L76" s="304">
        <v>-102908700</v>
      </c>
    </row>
    <row r="77" spans="1:12" ht="20.149999999999999" customHeight="1">
      <c r="B77" s="259" t="s">
        <v>228</v>
      </c>
      <c r="C77" s="259" t="s">
        <v>229</v>
      </c>
      <c r="D77" s="259"/>
      <c r="E77" s="259"/>
      <c r="F77" s="312">
        <v>-201940838</v>
      </c>
      <c r="G77" s="300"/>
      <c r="H77" s="317">
        <v>-149859734</v>
      </c>
      <c r="I77" s="302"/>
      <c r="J77" s="312">
        <v>-175306604</v>
      </c>
      <c r="K77" s="303"/>
      <c r="L77" s="314">
        <v>-138496188</v>
      </c>
    </row>
    <row r="78" spans="1:12" ht="8.15" customHeight="1">
      <c r="B78" s="259"/>
      <c r="C78" s="259"/>
      <c r="D78" s="259"/>
      <c r="E78" s="259"/>
      <c r="F78" s="318"/>
      <c r="G78" s="315"/>
      <c r="H78" s="315"/>
      <c r="I78" s="258"/>
      <c r="J78" s="299"/>
      <c r="K78" s="258"/>
      <c r="L78" s="304"/>
    </row>
    <row r="79" spans="1:12" ht="20.149999999999999" customHeight="1">
      <c r="A79" s="230" t="s">
        <v>230</v>
      </c>
      <c r="F79" s="312">
        <f>SUM(F74:F78)</f>
        <v>-269876854.00000006</v>
      </c>
      <c r="G79" s="258"/>
      <c r="H79" s="314">
        <f>SUM(H74:H78)</f>
        <v>-198730543</v>
      </c>
      <c r="I79" s="258"/>
      <c r="J79" s="312">
        <f>SUM(J74:J78)</f>
        <v>470910289.00000012</v>
      </c>
      <c r="K79" s="258"/>
      <c r="L79" s="314">
        <f>SUM(L74:L78)</f>
        <v>581643450</v>
      </c>
    </row>
    <row r="80" spans="1:12" ht="20.149999999999999" customHeight="1">
      <c r="A80" s="230"/>
      <c r="F80" s="311"/>
      <c r="G80" s="258"/>
      <c r="H80" s="311"/>
      <c r="I80" s="258"/>
      <c r="J80" s="311"/>
      <c r="K80" s="258"/>
      <c r="L80" s="311"/>
    </row>
    <row r="81" spans="1:12" ht="20.149999999999999" customHeight="1">
      <c r="A81" s="230"/>
      <c r="F81" s="311"/>
      <c r="G81" s="258"/>
      <c r="H81" s="311"/>
      <c r="I81" s="258"/>
      <c r="J81" s="311"/>
      <c r="K81" s="258"/>
      <c r="L81" s="311"/>
    </row>
    <row r="82" spans="1:12" ht="20.149999999999999" customHeight="1">
      <c r="A82" s="230"/>
      <c r="F82" s="311"/>
      <c r="G82" s="289"/>
      <c r="H82" s="311"/>
      <c r="I82" s="289"/>
      <c r="J82" s="311"/>
      <c r="K82" s="289"/>
      <c r="L82" s="311"/>
    </row>
    <row r="83" spans="1:12" ht="20.149999999999999" customHeight="1">
      <c r="A83" s="230"/>
      <c r="F83" s="311"/>
      <c r="G83" s="289"/>
      <c r="H83" s="311"/>
      <c r="I83" s="289"/>
      <c r="J83" s="311"/>
      <c r="K83" s="289"/>
      <c r="L83" s="311"/>
    </row>
    <row r="84" spans="1:12" ht="20.149999999999999" customHeight="1">
      <c r="A84" s="230"/>
      <c r="F84" s="311"/>
      <c r="G84" s="289"/>
      <c r="H84" s="311"/>
      <c r="I84" s="289"/>
      <c r="J84" s="311"/>
      <c r="K84" s="289"/>
      <c r="L84" s="311"/>
    </row>
    <row r="85" spans="1:12" ht="20.149999999999999" customHeight="1">
      <c r="A85" s="230"/>
      <c r="F85" s="311"/>
      <c r="G85" s="289"/>
      <c r="H85" s="311"/>
      <c r="I85" s="289"/>
      <c r="J85" s="311"/>
      <c r="K85" s="289"/>
      <c r="L85" s="311"/>
    </row>
    <row r="86" spans="1:12" ht="20.149999999999999" customHeight="1">
      <c r="A86" s="230"/>
      <c r="F86" s="311"/>
      <c r="G86" s="289"/>
      <c r="H86" s="311"/>
      <c r="I86" s="289"/>
      <c r="J86" s="311"/>
      <c r="K86" s="289"/>
      <c r="L86" s="311"/>
    </row>
    <row r="87" spans="1:12" ht="20.149999999999999" customHeight="1">
      <c r="A87" s="230"/>
      <c r="F87" s="311"/>
      <c r="G87" s="289"/>
      <c r="H87" s="311"/>
      <c r="I87" s="289"/>
      <c r="J87" s="311"/>
      <c r="K87" s="289"/>
      <c r="L87" s="311"/>
    </row>
    <row r="88" spans="1:12" ht="20.149999999999999" customHeight="1">
      <c r="A88" s="230"/>
      <c r="F88" s="311"/>
      <c r="G88" s="289"/>
      <c r="H88" s="311"/>
      <c r="I88" s="289"/>
      <c r="J88" s="311"/>
      <c r="K88" s="289"/>
      <c r="L88" s="311"/>
    </row>
    <row r="89" spans="1:12" ht="20.149999999999999" customHeight="1">
      <c r="A89" s="230"/>
      <c r="F89" s="311"/>
      <c r="G89" s="289"/>
      <c r="H89" s="311"/>
      <c r="I89" s="289"/>
      <c r="J89" s="311"/>
      <c r="K89" s="289"/>
      <c r="L89" s="311"/>
    </row>
    <row r="90" spans="1:12" ht="20.149999999999999" customHeight="1">
      <c r="A90" s="230"/>
      <c r="F90" s="311"/>
      <c r="G90" s="289"/>
      <c r="H90" s="311"/>
      <c r="I90" s="289"/>
      <c r="J90" s="311"/>
      <c r="K90" s="289"/>
      <c r="L90" s="311"/>
    </row>
    <row r="91" spans="1:12" ht="21.8" customHeight="1">
      <c r="A91" s="230"/>
      <c r="F91" s="311"/>
      <c r="G91" s="289"/>
      <c r="H91" s="311"/>
      <c r="I91" s="289"/>
      <c r="J91" s="311"/>
      <c r="K91" s="289"/>
      <c r="L91" s="311"/>
    </row>
    <row r="92" spans="1:12" ht="23.2" customHeight="1">
      <c r="A92" s="230"/>
      <c r="F92" s="311"/>
      <c r="G92" s="289"/>
      <c r="H92" s="311"/>
      <c r="I92" s="289"/>
      <c r="J92" s="311"/>
      <c r="K92" s="289"/>
      <c r="L92" s="311"/>
    </row>
    <row r="93" spans="1:12" ht="20.149999999999999" customHeight="1">
      <c r="A93" s="230"/>
      <c r="F93" s="311"/>
      <c r="G93" s="289"/>
      <c r="H93" s="311"/>
      <c r="I93" s="289"/>
      <c r="J93" s="311"/>
      <c r="K93" s="289"/>
      <c r="L93" s="311"/>
    </row>
    <row r="94" spans="1:12" ht="21.8" customHeight="1">
      <c r="A94" s="290" t="str">
        <f>+'11'!A28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94" s="291"/>
      <c r="C94" s="292"/>
      <c r="D94" s="243"/>
      <c r="E94" s="292"/>
      <c r="F94" s="314"/>
      <c r="G94" s="319"/>
      <c r="H94" s="314"/>
      <c r="I94" s="319"/>
      <c r="J94" s="314"/>
      <c r="K94" s="319"/>
      <c r="L94" s="314"/>
    </row>
    <row r="95" spans="1:12" s="234" customFormat="1" ht="21.8" customHeight="1">
      <c r="A95" s="230" t="s">
        <v>0</v>
      </c>
      <c r="B95" s="230"/>
      <c r="C95" s="231"/>
      <c r="D95" s="232"/>
      <c r="E95" s="231"/>
      <c r="F95" s="233"/>
      <c r="G95" s="233"/>
      <c r="H95" s="233"/>
      <c r="I95" s="233"/>
      <c r="J95" s="233"/>
      <c r="K95" s="233"/>
      <c r="L95" s="233"/>
    </row>
    <row r="96" spans="1:12" s="239" customFormat="1" ht="21.8" customHeight="1">
      <c r="A96" s="235" t="s">
        <v>190</v>
      </c>
      <c r="B96" s="235"/>
      <c r="C96" s="236"/>
      <c r="D96" s="237"/>
      <c r="E96" s="236"/>
      <c r="F96" s="238"/>
      <c r="G96" s="238"/>
      <c r="H96" s="238"/>
      <c r="I96" s="238"/>
      <c r="J96" s="238"/>
      <c r="K96" s="238"/>
      <c r="L96" s="238"/>
    </row>
    <row r="97" spans="1:12" s="239" customFormat="1" ht="21.8" customHeight="1">
      <c r="A97" s="240" t="s">
        <v>130</v>
      </c>
      <c r="B97" s="240"/>
      <c r="C97" s="242"/>
      <c r="D97" s="243"/>
      <c r="E97" s="242"/>
      <c r="F97" s="244"/>
      <c r="G97" s="244"/>
      <c r="H97" s="244"/>
      <c r="I97" s="244"/>
      <c r="J97" s="244"/>
      <c r="K97" s="244"/>
      <c r="L97" s="244"/>
    </row>
    <row r="98" spans="1:12" s="234" customFormat="1" ht="21.05" customHeight="1">
      <c r="C98" s="231"/>
      <c r="D98" s="232"/>
      <c r="E98" s="231"/>
      <c r="F98" s="233"/>
      <c r="G98" s="233"/>
      <c r="H98" s="233"/>
      <c r="I98" s="233"/>
      <c r="J98" s="233"/>
      <c r="K98" s="233"/>
      <c r="L98" s="233"/>
    </row>
    <row r="99" spans="1:12" s="234" customFormat="1" ht="20.149999999999999" customHeight="1">
      <c r="C99" s="231"/>
      <c r="D99" s="232"/>
      <c r="E99" s="231"/>
      <c r="F99" s="374" t="s">
        <v>3</v>
      </c>
      <c r="G99" s="374"/>
      <c r="H99" s="374"/>
      <c r="I99" s="245"/>
      <c r="J99" s="374" t="s">
        <v>4</v>
      </c>
      <c r="K99" s="374"/>
      <c r="L99" s="374"/>
    </row>
    <row r="100" spans="1:12" s="234" customFormat="1" ht="18.899999999999999" customHeight="1">
      <c r="C100" s="231"/>
      <c r="D100" s="237"/>
      <c r="E100" s="236"/>
      <c r="F100" s="246" t="s">
        <v>5</v>
      </c>
      <c r="G100" s="246"/>
      <c r="H100" s="246" t="s">
        <v>5</v>
      </c>
      <c r="I100" s="246"/>
      <c r="J100" s="246" t="s">
        <v>5</v>
      </c>
      <c r="K100" s="246"/>
      <c r="L100" s="246" t="s">
        <v>5</v>
      </c>
    </row>
    <row r="101" spans="1:12" s="234" customFormat="1" ht="18.899999999999999" customHeight="1">
      <c r="C101" s="231"/>
      <c r="D101" s="237"/>
      <c r="E101" s="236"/>
      <c r="F101" s="246" t="s">
        <v>7</v>
      </c>
      <c r="G101" s="246"/>
      <c r="H101" s="246" t="s">
        <v>7</v>
      </c>
      <c r="I101" s="246"/>
      <c r="J101" s="246" t="s">
        <v>7</v>
      </c>
      <c r="K101" s="246"/>
      <c r="L101" s="246" t="s">
        <v>7</v>
      </c>
    </row>
    <row r="102" spans="1:12" ht="18.899999999999999" customHeight="1">
      <c r="D102" s="249"/>
      <c r="E102" s="250"/>
      <c r="F102" s="246" t="s">
        <v>9</v>
      </c>
      <c r="G102" s="295"/>
      <c r="H102" s="246" t="s">
        <v>10</v>
      </c>
      <c r="I102" s="245"/>
      <c r="J102" s="246" t="s">
        <v>9</v>
      </c>
      <c r="K102" s="295"/>
      <c r="L102" s="246" t="s">
        <v>10</v>
      </c>
    </row>
    <row r="103" spans="1:12" ht="18.899999999999999" customHeight="1">
      <c r="D103" s="252" t="s">
        <v>11</v>
      </c>
      <c r="E103" s="250"/>
      <c r="F103" s="253" t="s">
        <v>12</v>
      </c>
      <c r="G103" s="296"/>
      <c r="H103" s="253" t="s">
        <v>12</v>
      </c>
      <c r="I103" s="245"/>
      <c r="J103" s="253" t="s">
        <v>12</v>
      </c>
      <c r="K103" s="296"/>
      <c r="L103" s="253" t="s">
        <v>12</v>
      </c>
    </row>
    <row r="104" spans="1:12" ht="18.899999999999999" customHeight="1">
      <c r="D104" s="254"/>
      <c r="E104" s="250"/>
      <c r="F104" s="320"/>
      <c r="G104" s="296"/>
      <c r="H104" s="246"/>
      <c r="I104" s="245"/>
      <c r="J104" s="320"/>
      <c r="K104" s="296"/>
      <c r="L104" s="246"/>
    </row>
    <row r="105" spans="1:12" ht="18.899999999999999" customHeight="1">
      <c r="A105" s="321" t="s">
        <v>231</v>
      </c>
      <c r="B105" s="321"/>
      <c r="C105" s="257"/>
      <c r="F105" s="320"/>
      <c r="G105" s="258"/>
      <c r="J105" s="323"/>
    </row>
    <row r="106" spans="1:12" ht="18.899999999999999" customHeight="1">
      <c r="A106" s="275" t="s">
        <v>232</v>
      </c>
      <c r="B106" s="248"/>
      <c r="E106" s="298"/>
      <c r="F106" s="299">
        <v>-5428</v>
      </c>
      <c r="G106" s="300"/>
      <c r="H106" s="301">
        <v>-5372</v>
      </c>
      <c r="I106" s="302"/>
      <c r="J106" s="273">
        <v>0</v>
      </c>
      <c r="K106" s="324"/>
      <c r="L106" s="325">
        <v>0</v>
      </c>
    </row>
    <row r="107" spans="1:12" ht="18.899999999999999" customHeight="1">
      <c r="A107" s="275" t="s">
        <v>233</v>
      </c>
      <c r="B107" s="248"/>
      <c r="D107" s="232">
        <v>8</v>
      </c>
      <c r="E107" s="298"/>
      <c r="F107" s="299">
        <v>-95000000</v>
      </c>
      <c r="G107" s="300"/>
      <c r="H107" s="301">
        <v>-20000000</v>
      </c>
      <c r="I107" s="302"/>
      <c r="J107" s="326">
        <v>0</v>
      </c>
      <c r="K107" s="327"/>
      <c r="L107" s="271">
        <v>0</v>
      </c>
    </row>
    <row r="108" spans="1:12" ht="18.899999999999999" customHeight="1">
      <c r="A108" s="275" t="s">
        <v>282</v>
      </c>
      <c r="B108" s="248"/>
      <c r="D108" s="232">
        <v>8</v>
      </c>
      <c r="E108" s="298"/>
      <c r="F108" s="299">
        <v>126000000</v>
      </c>
      <c r="G108" s="300"/>
      <c r="H108" s="262">
        <v>0</v>
      </c>
      <c r="I108" s="258"/>
      <c r="J108" s="273">
        <v>0</v>
      </c>
      <c r="K108" s="262"/>
      <c r="L108" s="262">
        <v>0</v>
      </c>
    </row>
    <row r="109" spans="1:12" ht="18.899999999999999" customHeight="1">
      <c r="A109" s="275" t="s">
        <v>234</v>
      </c>
      <c r="B109" s="248"/>
      <c r="E109" s="298"/>
      <c r="F109" s="299">
        <v>28347</v>
      </c>
      <c r="G109" s="300"/>
      <c r="H109" s="271">
        <v>2590696</v>
      </c>
      <c r="I109" s="327"/>
      <c r="J109" s="299">
        <v>0</v>
      </c>
      <c r="K109" s="303"/>
      <c r="L109" s="304">
        <v>2552700</v>
      </c>
    </row>
    <row r="110" spans="1:12" ht="18.899999999999999" customHeight="1">
      <c r="A110" s="275" t="s">
        <v>235</v>
      </c>
      <c r="B110" s="248"/>
      <c r="E110" s="298"/>
      <c r="F110" s="273">
        <v>283027276</v>
      </c>
      <c r="G110" s="300"/>
      <c r="H110" s="271">
        <v>1896</v>
      </c>
      <c r="I110" s="327"/>
      <c r="J110" s="326">
        <v>283027276</v>
      </c>
      <c r="K110" s="327"/>
      <c r="L110" s="271">
        <v>1896</v>
      </c>
    </row>
    <row r="111" spans="1:12" ht="18.899999999999999" customHeight="1">
      <c r="A111" s="275" t="s">
        <v>236</v>
      </c>
      <c r="B111" s="248"/>
      <c r="E111" s="298"/>
      <c r="F111" s="273">
        <v>0</v>
      </c>
      <c r="G111" s="300"/>
      <c r="H111" s="271">
        <v>-5778000</v>
      </c>
      <c r="I111" s="327"/>
      <c r="J111" s="274">
        <v>0</v>
      </c>
      <c r="K111" s="327"/>
      <c r="L111" s="271">
        <v>-5778000</v>
      </c>
    </row>
    <row r="112" spans="1:12" ht="18.899999999999999" customHeight="1">
      <c r="A112" s="275" t="s">
        <v>237</v>
      </c>
      <c r="B112" s="248"/>
      <c r="E112" s="298"/>
      <c r="F112" s="273">
        <v>0</v>
      </c>
      <c r="G112" s="300"/>
      <c r="H112" s="271">
        <v>-34723853</v>
      </c>
      <c r="I112" s="327"/>
      <c r="J112" s="274">
        <v>0</v>
      </c>
      <c r="K112" s="324"/>
      <c r="L112" s="272">
        <v>-229895726</v>
      </c>
    </row>
    <row r="113" spans="1:12" ht="18.899999999999999" customHeight="1">
      <c r="A113" s="275" t="s">
        <v>238</v>
      </c>
      <c r="B113" s="248"/>
      <c r="D113" s="232">
        <v>14</v>
      </c>
      <c r="F113" s="270">
        <v>-251542719</v>
      </c>
      <c r="G113" s="258"/>
      <c r="H113" s="271">
        <v>-479946997</v>
      </c>
      <c r="I113" s="327"/>
      <c r="J113" s="273">
        <v>-251542719</v>
      </c>
      <c r="K113" s="324"/>
      <c r="L113" s="272">
        <v>-479946997</v>
      </c>
    </row>
    <row r="114" spans="1:12" ht="18.899999999999999" customHeight="1">
      <c r="A114" s="275" t="s">
        <v>239</v>
      </c>
      <c r="B114" s="248"/>
      <c r="F114" s="273">
        <v>0</v>
      </c>
      <c r="G114" s="258"/>
      <c r="H114" s="271">
        <v>82173910</v>
      </c>
      <c r="I114" s="327"/>
      <c r="J114" s="326">
        <v>0</v>
      </c>
      <c r="K114" s="327"/>
      <c r="L114" s="271">
        <v>82173910</v>
      </c>
    </row>
    <row r="115" spans="1:12" ht="18.899999999999999" customHeight="1">
      <c r="A115" s="275" t="s">
        <v>283</v>
      </c>
      <c r="B115" s="275"/>
      <c r="C115" s="257"/>
      <c r="D115" s="232">
        <v>16</v>
      </c>
      <c r="F115" s="270">
        <v>-600531</v>
      </c>
      <c r="G115" s="258"/>
      <c r="H115" s="271">
        <v>-5600000</v>
      </c>
      <c r="I115" s="327"/>
      <c r="J115" s="273">
        <v>-600531</v>
      </c>
      <c r="K115" s="324"/>
      <c r="L115" s="304">
        <v>0</v>
      </c>
    </row>
    <row r="116" spans="1:12" ht="18.899999999999999" customHeight="1">
      <c r="A116" s="275" t="s">
        <v>240</v>
      </c>
      <c r="B116" s="275"/>
      <c r="C116" s="257"/>
      <c r="F116" s="273">
        <v>0</v>
      </c>
      <c r="G116" s="258"/>
      <c r="H116" s="271">
        <v>-1000000</v>
      </c>
      <c r="I116" s="327"/>
      <c r="J116" s="274">
        <v>0</v>
      </c>
      <c r="K116" s="324"/>
      <c r="L116" s="272">
        <v>0</v>
      </c>
    </row>
    <row r="117" spans="1:12" ht="18.899999999999999" customHeight="1">
      <c r="A117" s="275" t="s">
        <v>241</v>
      </c>
      <c r="B117" s="275"/>
      <c r="C117" s="257"/>
      <c r="F117" s="273">
        <v>0</v>
      </c>
      <c r="G117" s="258"/>
      <c r="H117" s="271">
        <v>-1000000</v>
      </c>
      <c r="I117" s="327"/>
      <c r="J117" s="274">
        <v>0</v>
      </c>
      <c r="K117" s="324"/>
      <c r="L117" s="272">
        <v>0</v>
      </c>
    </row>
    <row r="118" spans="1:12" ht="18.899999999999999" customHeight="1">
      <c r="A118" s="275" t="s">
        <v>242</v>
      </c>
      <c r="B118" s="275"/>
      <c r="C118" s="257"/>
      <c r="F118" s="270">
        <v>-1678531748.7199998</v>
      </c>
      <c r="G118" s="277"/>
      <c r="H118" s="271">
        <v>-852961097</v>
      </c>
      <c r="I118" s="278"/>
      <c r="J118" s="273">
        <v>-219036144.72000003</v>
      </c>
      <c r="K118" s="281"/>
      <c r="L118" s="272">
        <v>-235138737</v>
      </c>
    </row>
    <row r="119" spans="1:12" ht="18.899999999999999" customHeight="1">
      <c r="A119" s="275" t="s">
        <v>284</v>
      </c>
      <c r="B119" s="275"/>
      <c r="C119" s="257"/>
      <c r="F119" s="270">
        <v>-83474134</v>
      </c>
      <c r="G119" s="277"/>
      <c r="H119" s="271">
        <v>-48455747</v>
      </c>
      <c r="I119" s="278"/>
      <c r="J119" s="273">
        <v>-7508252</v>
      </c>
      <c r="K119" s="281"/>
      <c r="L119" s="272">
        <v>-3502920</v>
      </c>
    </row>
    <row r="120" spans="1:12" ht="18.899999999999999" customHeight="1">
      <c r="A120" s="275" t="s">
        <v>285</v>
      </c>
      <c r="B120" s="275"/>
      <c r="C120" s="257"/>
      <c r="F120" s="270">
        <v>-32600000</v>
      </c>
      <c r="G120" s="277"/>
      <c r="H120" s="271">
        <v>-30000000</v>
      </c>
      <c r="I120" s="278"/>
      <c r="J120" s="273">
        <v>0</v>
      </c>
      <c r="K120" s="281"/>
      <c r="L120" s="272">
        <v>0</v>
      </c>
    </row>
    <row r="121" spans="1:12" ht="18.899999999999999" customHeight="1">
      <c r="A121" s="275" t="s">
        <v>243</v>
      </c>
      <c r="B121" s="275"/>
      <c r="C121" s="257"/>
      <c r="F121" s="270"/>
      <c r="G121" s="277"/>
      <c r="H121" s="248"/>
      <c r="I121" s="248"/>
      <c r="J121" s="276"/>
      <c r="K121" s="248"/>
      <c r="L121" s="248"/>
    </row>
    <row r="122" spans="1:12" ht="18.899999999999999" customHeight="1">
      <c r="A122" s="275"/>
      <c r="B122" s="275" t="s">
        <v>244</v>
      </c>
      <c r="C122" s="257"/>
      <c r="F122" s="273">
        <v>0</v>
      </c>
      <c r="G122" s="277"/>
      <c r="H122" s="271">
        <v>-5295726</v>
      </c>
      <c r="I122" s="278"/>
      <c r="J122" s="274">
        <v>0</v>
      </c>
      <c r="K122" s="327"/>
      <c r="L122" s="271">
        <v>0</v>
      </c>
    </row>
    <row r="123" spans="1:12" ht="18.899999999999999" customHeight="1">
      <c r="A123" s="275" t="s">
        <v>245</v>
      </c>
      <c r="B123" s="275"/>
      <c r="C123" s="257"/>
      <c r="F123" s="270"/>
      <c r="G123" s="258"/>
      <c r="J123" s="323"/>
    </row>
    <row r="124" spans="1:12" ht="18.899999999999999" customHeight="1">
      <c r="A124" s="275"/>
      <c r="B124" s="275" t="s">
        <v>246</v>
      </c>
      <c r="C124" s="257"/>
      <c r="F124" s="270">
        <v>1231427</v>
      </c>
      <c r="G124" s="258"/>
      <c r="H124" s="271">
        <v>777239</v>
      </c>
      <c r="I124" s="265"/>
      <c r="J124" s="273">
        <v>225710</v>
      </c>
      <c r="K124" s="266"/>
      <c r="L124" s="269">
        <v>142207</v>
      </c>
    </row>
    <row r="125" spans="1:12" ht="18.899999999999999" customHeight="1">
      <c r="A125" s="275" t="s">
        <v>247</v>
      </c>
      <c r="B125" s="275"/>
      <c r="C125" s="257"/>
      <c r="F125" s="273">
        <v>0</v>
      </c>
      <c r="G125" s="258"/>
      <c r="H125" s="271">
        <v>-68991300</v>
      </c>
      <c r="I125" s="265"/>
      <c r="J125" s="274">
        <v>0</v>
      </c>
      <c r="K125" s="327"/>
      <c r="L125" s="271">
        <v>0</v>
      </c>
    </row>
    <row r="126" spans="1:12" ht="18.899999999999999" customHeight="1">
      <c r="A126" s="275" t="s">
        <v>248</v>
      </c>
      <c r="B126" s="275"/>
      <c r="C126" s="257"/>
      <c r="F126" s="270"/>
      <c r="G126" s="258"/>
      <c r="H126" s="262"/>
      <c r="I126" s="258"/>
      <c r="J126" s="270"/>
      <c r="K126" s="262"/>
      <c r="L126" s="262"/>
    </row>
    <row r="127" spans="1:12" ht="18.899999999999999" customHeight="1">
      <c r="A127" s="275"/>
      <c r="B127" s="263" t="s">
        <v>249</v>
      </c>
      <c r="C127" s="257"/>
      <c r="D127" s="232" t="s">
        <v>21</v>
      </c>
      <c r="F127" s="273">
        <v>0</v>
      </c>
      <c r="G127" s="328"/>
      <c r="H127" s="271">
        <v>0</v>
      </c>
      <c r="I127" s="329"/>
      <c r="J127" s="274">
        <v>783519658</v>
      </c>
      <c r="K127" s="330"/>
      <c r="L127" s="272">
        <v>5000000</v>
      </c>
    </row>
    <row r="128" spans="1:12" ht="18.899999999999999" customHeight="1">
      <c r="A128" s="275"/>
      <c r="B128" s="263" t="s">
        <v>250</v>
      </c>
      <c r="C128" s="257"/>
      <c r="D128" s="232" t="s">
        <v>21</v>
      </c>
      <c r="F128" s="273">
        <v>0</v>
      </c>
      <c r="G128" s="258"/>
      <c r="H128" s="271">
        <v>-13722979</v>
      </c>
      <c r="I128" s="265"/>
      <c r="J128" s="274">
        <v>-2160500000</v>
      </c>
      <c r="K128" s="266"/>
      <c r="L128" s="272">
        <v>-1567722980</v>
      </c>
    </row>
    <row r="129" spans="1:12" s="333" customFormat="1" ht="18.899999999999999" customHeight="1">
      <c r="A129" s="331" t="s">
        <v>251</v>
      </c>
      <c r="B129" s="331"/>
      <c r="C129" s="332"/>
      <c r="D129" s="237"/>
      <c r="F129" s="270"/>
      <c r="G129" s="328"/>
      <c r="H129" s="271"/>
      <c r="I129" s="329"/>
      <c r="J129" s="326"/>
      <c r="K129" s="329"/>
      <c r="L129" s="271"/>
    </row>
    <row r="130" spans="1:12" ht="18.899999999999999" customHeight="1">
      <c r="A130" s="275"/>
      <c r="B130" s="275" t="s">
        <v>252</v>
      </c>
      <c r="C130" s="257"/>
      <c r="F130" s="334">
        <v>47530499</v>
      </c>
      <c r="G130" s="328"/>
      <c r="H130" s="335">
        <v>44060166</v>
      </c>
      <c r="I130" s="329"/>
      <c r="J130" s="336">
        <v>69256562</v>
      </c>
      <c r="K130" s="330"/>
      <c r="L130" s="337">
        <v>55996868</v>
      </c>
    </row>
    <row r="131" spans="1:12" ht="8.15" customHeight="1">
      <c r="A131" s="259"/>
      <c r="B131" s="259"/>
      <c r="C131" s="257"/>
      <c r="F131" s="270"/>
      <c r="G131" s="258"/>
      <c r="H131" s="262"/>
      <c r="I131" s="258"/>
      <c r="J131" s="260"/>
      <c r="K131" s="258"/>
      <c r="L131" s="261"/>
    </row>
    <row r="132" spans="1:12" ht="18.899999999999999" customHeight="1">
      <c r="A132" s="321" t="s">
        <v>253</v>
      </c>
      <c r="B132" s="259"/>
      <c r="C132" s="257"/>
      <c r="F132" s="286">
        <f>SUM(F106:F130)</f>
        <v>-1683937011.7199998</v>
      </c>
      <c r="G132" s="258"/>
      <c r="H132" s="288">
        <f>SUM(H106:H130)</f>
        <v>-1437877164</v>
      </c>
      <c r="I132" s="258"/>
      <c r="J132" s="286">
        <f>SUM(J106:J130)</f>
        <v>-1503158440.72</v>
      </c>
      <c r="K132" s="258"/>
      <c r="L132" s="288">
        <f>SUM(L106:L130)</f>
        <v>-2376117779</v>
      </c>
    </row>
    <row r="133" spans="1:12" ht="18.899999999999999" customHeight="1">
      <c r="A133" s="321"/>
      <c r="B133" s="259"/>
      <c r="C133" s="257"/>
      <c r="F133" s="282"/>
      <c r="G133" s="258"/>
      <c r="H133" s="282"/>
      <c r="I133" s="258"/>
      <c r="J133" s="282"/>
      <c r="K133" s="258"/>
      <c r="L133" s="282"/>
    </row>
    <row r="134" spans="1:12" ht="18.899999999999999" customHeight="1">
      <c r="A134" s="321"/>
      <c r="B134" s="259"/>
      <c r="C134" s="257"/>
      <c r="F134" s="282"/>
      <c r="G134" s="258"/>
      <c r="H134" s="282"/>
      <c r="I134" s="258"/>
      <c r="J134" s="282"/>
      <c r="K134" s="258"/>
      <c r="L134" s="282"/>
    </row>
    <row r="135" spans="1:12" ht="18.899999999999999" customHeight="1">
      <c r="A135" s="321"/>
      <c r="B135" s="259"/>
      <c r="C135" s="257"/>
      <c r="F135" s="282"/>
      <c r="G135" s="258"/>
      <c r="H135" s="282"/>
      <c r="J135" s="282"/>
      <c r="K135" s="258"/>
      <c r="L135" s="282"/>
    </row>
    <row r="136" spans="1:12" ht="18.899999999999999" customHeight="1">
      <c r="A136" s="321"/>
      <c r="B136" s="259"/>
      <c r="C136" s="257"/>
      <c r="F136" s="282"/>
      <c r="G136" s="258"/>
      <c r="H136" s="282"/>
      <c r="J136" s="282"/>
      <c r="K136" s="258"/>
      <c r="L136" s="282"/>
    </row>
    <row r="137" spans="1:12" ht="18.899999999999999" customHeight="1">
      <c r="A137" s="321"/>
      <c r="B137" s="259"/>
      <c r="C137" s="257"/>
      <c r="F137" s="282"/>
      <c r="G137" s="258"/>
      <c r="H137" s="282"/>
      <c r="J137" s="282"/>
      <c r="K137" s="258"/>
      <c r="L137" s="282"/>
    </row>
    <row r="138" spans="1:12" ht="18.899999999999999" customHeight="1">
      <c r="A138" s="321"/>
      <c r="B138" s="259"/>
      <c r="C138" s="257"/>
      <c r="F138" s="282"/>
      <c r="G138" s="258"/>
      <c r="H138" s="282"/>
      <c r="J138" s="282"/>
      <c r="K138" s="258"/>
      <c r="L138" s="282"/>
    </row>
    <row r="139" spans="1:12" ht="18.899999999999999" customHeight="1">
      <c r="A139" s="321"/>
      <c r="B139" s="259"/>
      <c r="C139" s="257"/>
      <c r="F139" s="282"/>
      <c r="G139" s="258"/>
      <c r="H139" s="282"/>
      <c r="J139" s="282"/>
      <c r="K139" s="258"/>
      <c r="L139" s="282"/>
    </row>
    <row r="140" spans="1:12" ht="18.899999999999999" customHeight="1">
      <c r="A140" s="321"/>
      <c r="B140" s="259"/>
      <c r="C140" s="257"/>
      <c r="F140" s="282"/>
      <c r="G140" s="258"/>
      <c r="H140" s="282"/>
      <c r="J140" s="282"/>
      <c r="K140" s="258"/>
      <c r="L140" s="282"/>
    </row>
    <row r="141" spans="1:12" ht="22.6" customHeight="1">
      <c r="A141" s="321"/>
      <c r="B141" s="259"/>
      <c r="C141" s="257"/>
      <c r="F141" s="282"/>
      <c r="G141" s="258"/>
      <c r="H141" s="282"/>
      <c r="J141" s="282"/>
      <c r="K141" s="258"/>
      <c r="L141" s="282"/>
    </row>
    <row r="142" spans="1:12" ht="18.899999999999999" customHeight="1">
      <c r="A142" s="321"/>
      <c r="B142" s="259"/>
      <c r="C142" s="257"/>
      <c r="F142" s="282"/>
      <c r="G142" s="258"/>
      <c r="H142" s="282"/>
      <c r="J142" s="282"/>
      <c r="K142" s="258"/>
      <c r="L142" s="282"/>
    </row>
    <row r="143" spans="1:12" ht="20.149999999999999" customHeight="1">
      <c r="A143" s="338" t="str">
        <f>+'11'!A28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143" s="339"/>
      <c r="C143" s="340"/>
      <c r="D143" s="341"/>
      <c r="E143" s="342"/>
      <c r="F143" s="343"/>
      <c r="G143" s="344"/>
      <c r="H143" s="343"/>
      <c r="I143" s="345"/>
      <c r="J143" s="343"/>
      <c r="K143" s="344"/>
      <c r="L143" s="343"/>
    </row>
    <row r="144" spans="1:12" s="234" customFormat="1" ht="21.8" customHeight="1">
      <c r="A144" s="230" t="s">
        <v>0</v>
      </c>
      <c r="B144" s="230"/>
      <c r="C144" s="231"/>
      <c r="D144" s="232"/>
      <c r="E144" s="231"/>
      <c r="F144" s="233"/>
      <c r="G144" s="233"/>
      <c r="H144" s="233"/>
      <c r="I144" s="233"/>
      <c r="J144" s="233"/>
      <c r="K144" s="233"/>
      <c r="L144" s="233"/>
    </row>
    <row r="145" spans="1:12" s="239" customFormat="1" ht="21.8" customHeight="1">
      <c r="A145" s="235" t="s">
        <v>190</v>
      </c>
      <c r="B145" s="235"/>
      <c r="C145" s="236"/>
      <c r="D145" s="237"/>
      <c r="E145" s="236"/>
      <c r="F145" s="238"/>
      <c r="G145" s="238"/>
      <c r="H145" s="238"/>
      <c r="I145" s="238"/>
      <c r="J145" s="238"/>
      <c r="K145" s="238"/>
      <c r="L145" s="238"/>
    </row>
    <row r="146" spans="1:12" s="239" customFormat="1" ht="21.8" customHeight="1">
      <c r="A146" s="240" t="s">
        <v>130</v>
      </c>
      <c r="B146" s="240"/>
      <c r="C146" s="242"/>
      <c r="D146" s="243"/>
      <c r="E146" s="242"/>
      <c r="F146" s="244"/>
      <c r="G146" s="244"/>
      <c r="H146" s="244"/>
      <c r="I146" s="244"/>
      <c r="J146" s="244"/>
      <c r="K146" s="244"/>
      <c r="L146" s="244"/>
    </row>
    <row r="147" spans="1:12" s="234" customFormat="1" ht="18" customHeight="1">
      <c r="C147" s="231"/>
      <c r="D147" s="232"/>
      <c r="E147" s="231"/>
      <c r="F147" s="233"/>
      <c r="G147" s="233"/>
      <c r="H147" s="233"/>
      <c r="I147" s="233"/>
      <c r="J147" s="233"/>
      <c r="K147" s="233"/>
      <c r="L147" s="233"/>
    </row>
    <row r="148" spans="1:12" s="234" customFormat="1" ht="20.149999999999999" customHeight="1">
      <c r="C148" s="231"/>
      <c r="D148" s="232"/>
      <c r="E148" s="231"/>
      <c r="F148" s="374" t="s">
        <v>3</v>
      </c>
      <c r="G148" s="374"/>
      <c r="H148" s="374"/>
      <c r="I148" s="245"/>
      <c r="J148" s="374" t="s">
        <v>4</v>
      </c>
      <c r="K148" s="374"/>
      <c r="L148" s="374"/>
    </row>
    <row r="149" spans="1:12" s="234" customFormat="1" ht="18.649999999999999" customHeight="1">
      <c r="C149" s="231"/>
      <c r="D149" s="237"/>
      <c r="E149" s="236"/>
      <c r="F149" s="246" t="s">
        <v>5</v>
      </c>
      <c r="G149" s="246"/>
      <c r="H149" s="246" t="s">
        <v>5</v>
      </c>
      <c r="I149" s="246"/>
      <c r="J149" s="246" t="s">
        <v>5</v>
      </c>
      <c r="K149" s="246"/>
      <c r="L149" s="246" t="s">
        <v>5</v>
      </c>
    </row>
    <row r="150" spans="1:12" s="234" customFormat="1" ht="18.649999999999999" customHeight="1">
      <c r="C150" s="231"/>
      <c r="D150" s="237"/>
      <c r="E150" s="236"/>
      <c r="F150" s="246" t="s">
        <v>7</v>
      </c>
      <c r="G150" s="246"/>
      <c r="H150" s="246" t="s">
        <v>7</v>
      </c>
      <c r="I150" s="246"/>
      <c r="J150" s="246" t="s">
        <v>7</v>
      </c>
      <c r="K150" s="246"/>
      <c r="L150" s="246" t="s">
        <v>7</v>
      </c>
    </row>
    <row r="151" spans="1:12" ht="18.649999999999999" customHeight="1">
      <c r="D151" s="248"/>
      <c r="E151" s="250"/>
      <c r="F151" s="246" t="s">
        <v>9</v>
      </c>
      <c r="G151" s="295"/>
      <c r="H151" s="246" t="s">
        <v>10</v>
      </c>
      <c r="I151" s="245"/>
      <c r="J151" s="246" t="s">
        <v>9</v>
      </c>
      <c r="K151" s="295"/>
      <c r="L151" s="246" t="s">
        <v>10</v>
      </c>
    </row>
    <row r="152" spans="1:12" ht="18.649999999999999" customHeight="1">
      <c r="D152" s="346" t="s">
        <v>11</v>
      </c>
      <c r="E152" s="250"/>
      <c r="F152" s="253" t="s">
        <v>12</v>
      </c>
      <c r="G152" s="296"/>
      <c r="H152" s="253" t="s">
        <v>12</v>
      </c>
      <c r="I152" s="245"/>
      <c r="J152" s="253" t="s">
        <v>12</v>
      </c>
      <c r="K152" s="296"/>
      <c r="L152" s="253" t="s">
        <v>12</v>
      </c>
    </row>
    <row r="153" spans="1:12" ht="18.649999999999999" customHeight="1">
      <c r="A153" s="321" t="s">
        <v>254</v>
      </c>
      <c r="B153" s="321"/>
      <c r="C153" s="257"/>
      <c r="D153" s="347"/>
      <c r="F153" s="348"/>
      <c r="G153" s="289"/>
      <c r="H153" s="289"/>
      <c r="I153" s="289"/>
      <c r="J153" s="348"/>
      <c r="K153" s="289"/>
      <c r="L153" s="289"/>
    </row>
    <row r="154" spans="1:12" ht="18.649999999999999" customHeight="1">
      <c r="A154" s="275" t="s">
        <v>51</v>
      </c>
      <c r="B154" s="321"/>
      <c r="C154" s="257"/>
      <c r="D154" s="347"/>
      <c r="F154" s="255"/>
      <c r="G154" s="258"/>
      <c r="H154" s="258"/>
      <c r="I154" s="258"/>
      <c r="J154" s="255"/>
      <c r="K154" s="258"/>
      <c r="L154" s="258"/>
    </row>
    <row r="155" spans="1:12" ht="18.649999999999999" customHeight="1">
      <c r="B155" s="275" t="s">
        <v>255</v>
      </c>
      <c r="C155" s="257"/>
      <c r="D155" s="347"/>
      <c r="F155" s="260">
        <v>767126118</v>
      </c>
      <c r="G155" s="258"/>
      <c r="H155" s="261">
        <v>2252108008</v>
      </c>
      <c r="I155" s="258"/>
      <c r="J155" s="260">
        <v>827000000</v>
      </c>
      <c r="K155" s="258"/>
      <c r="L155" s="261">
        <v>2245000000</v>
      </c>
    </row>
    <row r="156" spans="1:12" ht="18.649999999999999" customHeight="1">
      <c r="A156" s="247" t="s">
        <v>256</v>
      </c>
      <c r="B156" s="275"/>
      <c r="C156" s="257"/>
      <c r="D156" s="347" t="s">
        <v>257</v>
      </c>
      <c r="F156" s="273">
        <v>0</v>
      </c>
      <c r="G156" s="258"/>
      <c r="H156" s="271">
        <v>0</v>
      </c>
      <c r="I156" s="258"/>
      <c r="J156" s="260">
        <v>15000000</v>
      </c>
      <c r="K156" s="258"/>
      <c r="L156" s="271">
        <v>0</v>
      </c>
    </row>
    <row r="157" spans="1:12" ht="18.649999999999999" customHeight="1">
      <c r="A157" s="247" t="s">
        <v>286</v>
      </c>
      <c r="B157" s="275"/>
      <c r="C157" s="257"/>
      <c r="D157" s="347" t="s">
        <v>257</v>
      </c>
      <c r="F157" s="273">
        <v>0</v>
      </c>
      <c r="G157" s="258"/>
      <c r="H157" s="271">
        <v>0</v>
      </c>
      <c r="I157" s="258"/>
      <c r="J157" s="260">
        <v>-15000000</v>
      </c>
      <c r="K157" s="258"/>
      <c r="L157" s="271">
        <v>0</v>
      </c>
    </row>
    <row r="158" spans="1:12" ht="18.649999999999999" customHeight="1">
      <c r="A158" s="275" t="s">
        <v>258</v>
      </c>
      <c r="B158" s="275"/>
      <c r="C158" s="257"/>
      <c r="D158" s="232">
        <v>22</v>
      </c>
      <c r="F158" s="260">
        <v>1920000000</v>
      </c>
      <c r="G158" s="258"/>
      <c r="H158" s="271">
        <v>0</v>
      </c>
      <c r="I158" s="258"/>
      <c r="J158" s="299">
        <v>1000000000</v>
      </c>
      <c r="K158" s="258"/>
      <c r="L158" s="271">
        <v>0</v>
      </c>
    </row>
    <row r="159" spans="1:12" ht="18.649999999999999" customHeight="1">
      <c r="A159" s="275" t="s">
        <v>287</v>
      </c>
      <c r="B159" s="275"/>
      <c r="C159" s="275"/>
      <c r="D159" s="232">
        <v>22</v>
      </c>
      <c r="F159" s="299">
        <v>-305000000</v>
      </c>
      <c r="G159" s="258"/>
      <c r="H159" s="304">
        <v>-75000000</v>
      </c>
      <c r="I159" s="258"/>
      <c r="J159" s="299">
        <v>-305000000</v>
      </c>
      <c r="K159" s="258"/>
      <c r="L159" s="304">
        <v>-75000000</v>
      </c>
    </row>
    <row r="160" spans="1:12" ht="18.649999999999999" customHeight="1">
      <c r="A160" s="275" t="s">
        <v>259</v>
      </c>
      <c r="B160" s="275"/>
      <c r="C160" s="275"/>
      <c r="F160" s="299">
        <v>-2600000</v>
      </c>
      <c r="G160" s="258"/>
      <c r="H160" s="271">
        <v>0</v>
      </c>
      <c r="I160" s="258"/>
      <c r="J160" s="273">
        <v>-1500000</v>
      </c>
      <c r="K160" s="258"/>
      <c r="L160" s="271">
        <v>0</v>
      </c>
    </row>
    <row r="161" spans="1:12" ht="18.649999999999999" customHeight="1">
      <c r="A161" s="275" t="s">
        <v>260</v>
      </c>
      <c r="B161" s="275"/>
      <c r="F161" s="279">
        <v>-3323581.2800000012</v>
      </c>
      <c r="G161" s="277"/>
      <c r="H161" s="282">
        <v>-2465682</v>
      </c>
      <c r="I161" s="277"/>
      <c r="J161" s="279">
        <v>-2477186.2799999993</v>
      </c>
      <c r="K161" s="277"/>
      <c r="L161" s="282">
        <v>-2128652</v>
      </c>
    </row>
    <row r="162" spans="1:12" ht="18.649999999999999" customHeight="1">
      <c r="A162" s="275" t="s">
        <v>261</v>
      </c>
      <c r="B162" s="275"/>
      <c r="C162" s="257"/>
      <c r="F162" s="279">
        <v>-379080615</v>
      </c>
      <c r="G162" s="277"/>
      <c r="H162" s="282">
        <v>-335100852</v>
      </c>
      <c r="I162" s="277"/>
      <c r="J162" s="279">
        <v>0</v>
      </c>
      <c r="K162" s="277"/>
      <c r="L162" s="282">
        <v>-335100852</v>
      </c>
    </row>
    <row r="163" spans="1:12" ht="18.649999999999999" customHeight="1">
      <c r="A163" s="275" t="s">
        <v>262</v>
      </c>
      <c r="B163" s="275"/>
      <c r="C163" s="257"/>
      <c r="F163" s="255"/>
      <c r="G163" s="258"/>
      <c r="H163" s="258"/>
      <c r="I163" s="258"/>
      <c r="J163" s="255"/>
      <c r="K163" s="258"/>
      <c r="L163" s="258"/>
    </row>
    <row r="164" spans="1:12" ht="18.649999999999999" customHeight="1">
      <c r="A164" s="275"/>
      <c r="B164" s="275" t="s">
        <v>263</v>
      </c>
      <c r="C164" s="257"/>
      <c r="F164" s="334">
        <v>-16720793</v>
      </c>
      <c r="G164" s="277"/>
      <c r="H164" s="349">
        <v>-9501313</v>
      </c>
      <c r="I164" s="277"/>
      <c r="J164" s="350">
        <v>-379080615</v>
      </c>
      <c r="K164" s="277"/>
      <c r="L164" s="351">
        <v>0</v>
      </c>
    </row>
    <row r="165" spans="1:12" ht="6" customHeight="1">
      <c r="A165" s="259"/>
      <c r="B165" s="259"/>
      <c r="C165" s="257"/>
      <c r="F165" s="310"/>
      <c r="G165" s="277"/>
      <c r="H165" s="311"/>
      <c r="I165" s="277"/>
      <c r="J165" s="310"/>
      <c r="K165" s="277"/>
      <c r="L165" s="311"/>
    </row>
    <row r="166" spans="1:12" ht="18.649999999999999" customHeight="1">
      <c r="A166" s="321" t="s">
        <v>264</v>
      </c>
      <c r="B166" s="321"/>
      <c r="F166" s="312">
        <f>SUM(F155:F164)</f>
        <v>1980401128.7199998</v>
      </c>
      <c r="G166" s="258"/>
      <c r="H166" s="314">
        <f>SUM(H155:H164)</f>
        <v>1830040161</v>
      </c>
      <c r="I166" s="258"/>
      <c r="J166" s="312">
        <f>SUM(J155:J164)</f>
        <v>1138942198.72</v>
      </c>
      <c r="K166" s="258"/>
      <c r="L166" s="314">
        <f>SUM(L155:L164)</f>
        <v>1832770496</v>
      </c>
    </row>
    <row r="167" spans="1:12" ht="8.15" customHeight="1">
      <c r="A167" s="321"/>
      <c r="B167" s="321"/>
      <c r="F167" s="310"/>
      <c r="G167" s="258"/>
      <c r="H167" s="311"/>
      <c r="I167" s="258"/>
      <c r="J167" s="310"/>
      <c r="K167" s="258"/>
      <c r="L167" s="311"/>
    </row>
    <row r="168" spans="1:12" ht="18.649999999999999" customHeight="1">
      <c r="A168" s="321" t="s">
        <v>288</v>
      </c>
      <c r="B168" s="321"/>
      <c r="F168" s="320">
        <f>+F166+F132+F79</f>
        <v>26587262.99999994</v>
      </c>
      <c r="G168" s="258"/>
      <c r="H168" s="277">
        <f>+H166+H132+H79</f>
        <v>193432454</v>
      </c>
      <c r="I168" s="258"/>
      <c r="J168" s="320">
        <f>+J166+J132+J79</f>
        <v>106694047.00000012</v>
      </c>
      <c r="K168" s="258"/>
      <c r="L168" s="277">
        <f>+L166+L132+L79</f>
        <v>38296167</v>
      </c>
    </row>
    <row r="169" spans="1:12" ht="18.649999999999999" customHeight="1">
      <c r="A169" s="352" t="s">
        <v>265</v>
      </c>
      <c r="B169" s="352"/>
      <c r="C169" s="234"/>
      <c r="F169" s="353">
        <f>'P 2-5'!H14</f>
        <v>741504076</v>
      </c>
      <c r="G169" s="258"/>
      <c r="H169" s="293">
        <v>581868962</v>
      </c>
      <c r="I169" s="258"/>
      <c r="J169" s="353">
        <f>'P 2-5'!L14</f>
        <v>388585495</v>
      </c>
      <c r="K169" s="258"/>
      <c r="L169" s="344">
        <v>372825116</v>
      </c>
    </row>
    <row r="170" spans="1:12" ht="6" customHeight="1">
      <c r="A170" s="352"/>
      <c r="B170" s="352"/>
      <c r="C170" s="234"/>
      <c r="F170" s="320"/>
      <c r="G170" s="258"/>
      <c r="H170" s="277"/>
      <c r="I170" s="258"/>
      <c r="J170" s="320"/>
      <c r="K170" s="258"/>
      <c r="L170" s="277"/>
    </row>
    <row r="171" spans="1:12" ht="18.649999999999999" customHeight="1" thickBot="1">
      <c r="A171" s="354" t="s">
        <v>266</v>
      </c>
      <c r="B171" s="230"/>
      <c r="C171" s="234"/>
      <c r="F171" s="360">
        <f t="shared" ref="F171:G171" si="0">SUM(F168:F170)</f>
        <v>768091339</v>
      </c>
      <c r="G171" s="277">
        <f t="shared" si="0"/>
        <v>0</v>
      </c>
      <c r="H171" s="355">
        <f>SUM(H168:H170)</f>
        <v>775301416</v>
      </c>
      <c r="I171" s="258"/>
      <c r="J171" s="360">
        <f>SUM(J168:J170)</f>
        <v>495279542.00000012</v>
      </c>
      <c r="K171" s="258"/>
      <c r="L171" s="355">
        <f>SUM(L168:L170)</f>
        <v>411121283</v>
      </c>
    </row>
    <row r="172" spans="1:12" ht="18" customHeight="1" thickTop="1">
      <c r="A172" s="230"/>
      <c r="B172" s="230"/>
      <c r="C172" s="234"/>
      <c r="F172" s="320"/>
      <c r="G172" s="258"/>
      <c r="H172" s="277"/>
      <c r="I172" s="258"/>
      <c r="J172" s="320"/>
      <c r="K172" s="258"/>
      <c r="L172" s="277"/>
    </row>
    <row r="173" spans="1:12" ht="18.649999999999999" customHeight="1">
      <c r="A173" s="321" t="s">
        <v>267</v>
      </c>
      <c r="F173" s="255"/>
      <c r="G173" s="258"/>
      <c r="H173" s="258"/>
      <c r="I173" s="258"/>
      <c r="J173" s="255"/>
      <c r="K173" s="258"/>
      <c r="L173" s="258"/>
    </row>
    <row r="174" spans="1:12" ht="6" customHeight="1">
      <c r="A174" s="352"/>
      <c r="B174" s="352"/>
      <c r="C174" s="234"/>
      <c r="F174" s="255"/>
      <c r="G174" s="258"/>
      <c r="H174" s="258"/>
      <c r="I174" s="258"/>
      <c r="J174" s="255"/>
      <c r="K174" s="258"/>
      <c r="L174" s="258"/>
    </row>
    <row r="175" spans="1:12" ht="18.649999999999999" customHeight="1">
      <c r="A175" s="352" t="s">
        <v>268</v>
      </c>
      <c r="B175" s="352"/>
      <c r="C175" s="352"/>
      <c r="F175" s="270">
        <v>22500</v>
      </c>
      <c r="G175" s="262"/>
      <c r="H175" s="262">
        <v>22500</v>
      </c>
      <c r="I175" s="258"/>
      <c r="J175" s="255">
        <v>0</v>
      </c>
      <c r="K175" s="258"/>
      <c r="L175" s="262">
        <v>0</v>
      </c>
    </row>
    <row r="176" spans="1:12" ht="18.649999999999999" customHeight="1">
      <c r="A176" s="352" t="s">
        <v>269</v>
      </c>
      <c r="B176" s="248"/>
      <c r="F176" s="270"/>
      <c r="G176" s="262"/>
      <c r="H176" s="258"/>
      <c r="I176" s="262"/>
      <c r="J176" s="255"/>
      <c r="K176" s="258"/>
      <c r="L176" s="258"/>
    </row>
    <row r="177" spans="1:17" ht="18.649999999999999" customHeight="1">
      <c r="A177" s="248"/>
      <c r="B177" s="356" t="s">
        <v>270</v>
      </c>
      <c r="C177" s="352"/>
      <c r="D177" s="232">
        <v>21</v>
      </c>
      <c r="F177" s="270">
        <v>818384769</v>
      </c>
      <c r="G177" s="262"/>
      <c r="H177" s="258">
        <v>322743036</v>
      </c>
      <c r="I177" s="258"/>
      <c r="J177" s="255">
        <v>61707219</v>
      </c>
      <c r="K177" s="258"/>
      <c r="L177" s="258">
        <v>61344105</v>
      </c>
    </row>
    <row r="178" spans="1:17" ht="18.649999999999999" customHeight="1">
      <c r="A178" s="248"/>
      <c r="B178" s="356" t="s">
        <v>271</v>
      </c>
      <c r="C178" s="352"/>
      <c r="D178" s="232">
        <v>21</v>
      </c>
      <c r="F178" s="270">
        <v>1605703</v>
      </c>
      <c r="G178" s="262"/>
      <c r="H178" s="258">
        <v>1678538</v>
      </c>
      <c r="I178" s="258"/>
      <c r="J178" s="270">
        <v>0</v>
      </c>
      <c r="K178" s="258"/>
      <c r="L178" s="262">
        <v>1297861</v>
      </c>
    </row>
    <row r="179" spans="1:17" ht="18.649999999999999" customHeight="1">
      <c r="A179" s="352"/>
      <c r="B179" s="356" t="s">
        <v>272</v>
      </c>
      <c r="C179" s="352"/>
      <c r="F179" s="270">
        <v>25273148</v>
      </c>
      <c r="G179" s="262"/>
      <c r="H179" s="262">
        <v>2042692</v>
      </c>
      <c r="I179" s="258"/>
      <c r="J179" s="357">
        <v>4814246</v>
      </c>
      <c r="K179" s="258"/>
      <c r="L179" s="262">
        <v>1914972</v>
      </c>
    </row>
    <row r="180" spans="1:17" ht="18.649999999999999" customHeight="1">
      <c r="A180" s="352" t="s">
        <v>273</v>
      </c>
      <c r="B180" s="352"/>
      <c r="C180" s="352"/>
      <c r="D180" s="232">
        <v>21</v>
      </c>
      <c r="F180" s="255">
        <v>15639468</v>
      </c>
      <c r="G180" s="258"/>
      <c r="H180" s="262">
        <v>13209264</v>
      </c>
      <c r="I180" s="258"/>
      <c r="J180" s="255">
        <v>15203530</v>
      </c>
      <c r="K180" s="258"/>
      <c r="L180" s="262">
        <v>12726470</v>
      </c>
    </row>
    <row r="181" spans="1:17" ht="18.649999999999999" customHeight="1">
      <c r="A181" s="352" t="s">
        <v>274</v>
      </c>
      <c r="B181" s="352"/>
      <c r="C181" s="352"/>
      <c r="D181" s="232">
        <v>21</v>
      </c>
      <c r="F181" s="255">
        <v>131507743</v>
      </c>
      <c r="G181" s="258"/>
      <c r="H181" s="258">
        <v>46641181</v>
      </c>
      <c r="I181" s="258"/>
      <c r="J181" s="255">
        <v>5075069</v>
      </c>
      <c r="K181" s="258"/>
      <c r="L181" s="258">
        <v>13556594</v>
      </c>
      <c r="Q181" s="358"/>
    </row>
    <row r="182" spans="1:17" ht="18.649999999999999" customHeight="1">
      <c r="A182" s="352" t="s">
        <v>275</v>
      </c>
      <c r="B182" s="352"/>
      <c r="C182" s="352"/>
      <c r="F182" s="255"/>
      <c r="G182" s="258"/>
      <c r="H182" s="258"/>
      <c r="I182" s="258"/>
      <c r="J182" s="255"/>
      <c r="K182" s="258"/>
      <c r="L182" s="258"/>
      <c r="Q182" s="358"/>
    </row>
    <row r="183" spans="1:17" ht="18.649999999999999" customHeight="1">
      <c r="A183" s="352"/>
      <c r="B183" s="352" t="s">
        <v>276</v>
      </c>
      <c r="C183" s="352"/>
      <c r="F183" s="255">
        <v>6704580</v>
      </c>
      <c r="G183" s="258"/>
      <c r="H183" s="262">
        <v>0</v>
      </c>
      <c r="I183" s="258"/>
      <c r="J183" s="255">
        <v>0</v>
      </c>
      <c r="K183" s="258"/>
      <c r="L183" s="262">
        <v>0</v>
      </c>
      <c r="Q183" s="358"/>
    </row>
    <row r="184" spans="1:17" ht="18.649999999999999" customHeight="1">
      <c r="A184" s="352" t="s">
        <v>277</v>
      </c>
      <c r="B184" s="352"/>
      <c r="C184" s="352"/>
      <c r="F184" s="255">
        <v>6782089</v>
      </c>
      <c r="G184" s="258"/>
      <c r="H184" s="262">
        <v>0</v>
      </c>
      <c r="I184" s="258"/>
      <c r="J184" s="270">
        <v>0</v>
      </c>
      <c r="K184" s="258"/>
      <c r="L184" s="262">
        <v>0</v>
      </c>
      <c r="Q184" s="358"/>
    </row>
    <row r="185" spans="1:17" ht="18.649999999999999" customHeight="1">
      <c r="A185" s="352" t="s">
        <v>278</v>
      </c>
      <c r="B185" s="352"/>
      <c r="C185" s="352"/>
      <c r="F185" s="323"/>
      <c r="G185" s="258"/>
      <c r="J185" s="323"/>
      <c r="K185" s="258"/>
      <c r="Q185" s="358"/>
    </row>
    <row r="186" spans="1:17" ht="18.649999999999999" customHeight="1">
      <c r="A186" s="352"/>
      <c r="B186" s="352" t="s">
        <v>279</v>
      </c>
      <c r="C186" s="352"/>
      <c r="F186" s="273">
        <v>0</v>
      </c>
      <c r="G186" s="258"/>
      <c r="H186" s="262">
        <v>0</v>
      </c>
      <c r="I186" s="258"/>
      <c r="J186" s="270">
        <v>0</v>
      </c>
      <c r="K186" s="258"/>
      <c r="L186" s="262">
        <v>81300000</v>
      </c>
      <c r="Q186" s="358"/>
    </row>
    <row r="187" spans="1:17" ht="18.8" customHeight="1">
      <c r="A187" s="352"/>
      <c r="B187" s="352"/>
      <c r="C187" s="352"/>
      <c r="F187" s="258"/>
      <c r="G187" s="258"/>
      <c r="H187" s="258"/>
      <c r="I187" s="258"/>
      <c r="J187" s="262"/>
      <c r="K187" s="258"/>
      <c r="L187" s="262"/>
      <c r="Q187" s="358"/>
    </row>
    <row r="188" spans="1:17" ht="18.8" customHeight="1">
      <c r="A188" s="352"/>
      <c r="B188" s="352"/>
      <c r="C188" s="352"/>
      <c r="J188" s="359"/>
      <c r="L188" s="359"/>
      <c r="Q188" s="358"/>
    </row>
    <row r="189" spans="1:17" ht="18.8" customHeight="1">
      <c r="A189" s="352"/>
      <c r="B189" s="352"/>
      <c r="C189" s="352"/>
      <c r="J189" s="359"/>
      <c r="L189" s="359"/>
      <c r="Q189" s="358"/>
    </row>
    <row r="190" spans="1:17" ht="18.8" customHeight="1">
      <c r="A190" s="352"/>
      <c r="B190" s="352"/>
      <c r="C190" s="352"/>
      <c r="J190" s="359"/>
      <c r="L190" s="359"/>
      <c r="Q190" s="358"/>
    </row>
    <row r="191" spans="1:17" ht="18.8" customHeight="1">
      <c r="A191" s="352"/>
      <c r="B191" s="352"/>
      <c r="C191" s="352"/>
      <c r="J191" s="359"/>
      <c r="L191" s="359"/>
      <c r="Q191" s="358"/>
    </row>
    <row r="192" spans="1:17" ht="18.8" customHeight="1">
      <c r="A192" s="352"/>
      <c r="B192" s="352"/>
      <c r="C192" s="352"/>
      <c r="J192" s="359"/>
      <c r="L192" s="359"/>
      <c r="Q192" s="358"/>
    </row>
    <row r="193" spans="1:17" ht="21.05" customHeight="1">
      <c r="A193" s="352"/>
      <c r="B193" s="352"/>
      <c r="C193" s="352"/>
      <c r="J193" s="359"/>
      <c r="L193" s="359"/>
      <c r="Q193" s="358"/>
    </row>
    <row r="194" spans="1:17" ht="21.05" customHeight="1">
      <c r="A194" s="352"/>
      <c r="B194" s="352"/>
      <c r="C194" s="352"/>
      <c r="J194" s="359"/>
      <c r="L194" s="359"/>
      <c r="Q194" s="358"/>
    </row>
    <row r="195" spans="1:17" ht="21.05" customHeight="1">
      <c r="A195" s="290" t="str">
        <f>+'11'!A28</f>
        <v>หมายเหตุประกอบข้อมูลทางการเงินในหน้า 16 ถึง 48 เป็นส่วนหนึ่งของข้อมูลทางการเงินระหว่างกาลนี้</v>
      </c>
      <c r="B195" s="291"/>
      <c r="C195" s="292"/>
      <c r="D195" s="243"/>
      <c r="E195" s="292"/>
      <c r="F195" s="293"/>
      <c r="G195" s="293"/>
      <c r="H195" s="293"/>
      <c r="I195" s="294"/>
      <c r="J195" s="294"/>
      <c r="K195" s="294"/>
      <c r="L195" s="294"/>
    </row>
  </sheetData>
  <mergeCells count="8">
    <mergeCell ref="F148:H148"/>
    <mergeCell ref="J148:L148"/>
    <mergeCell ref="F5:H5"/>
    <mergeCell ref="J5:L5"/>
    <mergeCell ref="F52:H52"/>
    <mergeCell ref="J52:L52"/>
    <mergeCell ref="F99:H99"/>
    <mergeCell ref="J99:L99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 2-5</vt:lpstr>
      <vt:lpstr>P6-7 three-month</vt:lpstr>
      <vt:lpstr>P8-9 nine-month</vt:lpstr>
      <vt:lpstr>10</vt:lpstr>
      <vt:lpstr>11</vt:lpstr>
      <vt:lpstr>12-15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Benyapa Prasertwong</dc:creator>
  <cp:lastModifiedBy>THG</cp:lastModifiedBy>
  <cp:lastPrinted>2019-11-12T09:35:40Z</cp:lastPrinted>
  <dcterms:created xsi:type="dcterms:W3CDTF">2019-10-31T09:14:55Z</dcterms:created>
  <dcterms:modified xsi:type="dcterms:W3CDTF">2019-11-12T11:04:04Z</dcterms:modified>
</cp:coreProperties>
</file>