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D:\1THG\2562\1. ข้อมูลส่งกลต\Q3.19\FS\"/>
    </mc:Choice>
  </mc:AlternateContent>
  <xr:revisionPtr revIDLastSave="0" documentId="13_ncr:1_{8A11F67E-5B33-423B-BF02-06A1D2221CD4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2-4" sheetId="1" r:id="rId1"/>
    <sheet name="PL5-6" sheetId="9" r:id="rId2"/>
    <sheet name="PL7-8" sheetId="11" r:id="rId3"/>
    <sheet name="E9" sheetId="4" r:id="rId4"/>
    <sheet name="E10" sheetId="10" r:id="rId5"/>
    <sheet name="11-14" sheetId="8" r:id="rId6"/>
  </sheets>
  <definedNames>
    <definedName name="_xlnm.Print_Area" localSheetId="0">'2-4'!$A$1:$L$155</definedName>
    <definedName name="_xlnm.Print_Area" localSheetId="4">'E10'!$A$1:$R$35</definedName>
    <definedName name="_xlnm.Print_Area" localSheetId="3">'E9'!$A$1:$X$45</definedName>
    <definedName name="Z_04124116_8C66_4C39_9F46_99B81A75BF3A_.wvu.PrintArea" localSheetId="0" hidden="1">'2-4'!$A$1:$L$155</definedName>
    <definedName name="Z_21BF408F_67C5_4845_8195_7D3AA8CDBCA5_.wvu.PrintArea" localSheetId="0" hidden="1">'2-4'!$A$1:$L$155</definedName>
    <definedName name="Z_9EBF229D_1CF3_49D7_8C71_8239F3A24C72_.wvu.PrintArea" localSheetId="0" hidden="1">'2-4'!$A$1:$L$155</definedName>
    <definedName name="Z_A23FAAEB_1BB4_4194_881D_176B38EA551B_.wvu.PrintArea" localSheetId="0" hidden="1">'2-4'!$A$1:$L$155</definedName>
    <definedName name="Z_F2A16C02_FC24_4170_A375_859826BD5134_.wvu.PrintArea" localSheetId="0" hidden="1">'2-4'!$A$1:$L$155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72" i="8" l="1"/>
  <c r="F172" i="8"/>
  <c r="X36" i="4" l="1"/>
  <c r="T34" i="4" l="1"/>
  <c r="X34" i="4" s="1"/>
  <c r="R37" i="4" l="1"/>
  <c r="T37" i="4" s="1"/>
  <c r="J77" i="11"/>
  <c r="F77" i="11"/>
  <c r="L86" i="9"/>
  <c r="J86" i="9"/>
  <c r="H86" i="9"/>
  <c r="F86" i="9"/>
  <c r="J77" i="9"/>
  <c r="F77" i="9"/>
  <c r="X25" i="4" l="1"/>
  <c r="X26" i="4"/>
  <c r="T21" i="4"/>
  <c r="X21" i="4" s="1"/>
  <c r="J168" i="8" l="1"/>
  <c r="J137" i="8"/>
  <c r="R26" i="10"/>
  <c r="P27" i="10"/>
  <c r="R27" i="10" s="1"/>
  <c r="J86" i="11"/>
  <c r="R32" i="4"/>
  <c r="P19" i="10"/>
  <c r="R18" i="10"/>
  <c r="P16" i="10"/>
  <c r="R16" i="10"/>
  <c r="B29" i="4"/>
  <c r="D29" i="4"/>
  <c r="D39" i="4" s="1"/>
  <c r="F29" i="4"/>
  <c r="F39" i="4"/>
  <c r="H29" i="4"/>
  <c r="J29" i="4"/>
  <c r="L29" i="4"/>
  <c r="N29" i="4"/>
  <c r="P29" i="4"/>
  <c r="V29" i="4"/>
  <c r="X37" i="4"/>
  <c r="H39" i="4"/>
  <c r="J39" i="4"/>
  <c r="L39" i="4"/>
  <c r="N39" i="4"/>
  <c r="P39" i="4"/>
  <c r="R27" i="4"/>
  <c r="T20" i="4"/>
  <c r="X20" i="4" s="1"/>
  <c r="R18" i="4"/>
  <c r="T18" i="4" s="1"/>
  <c r="X18" i="4" s="1"/>
  <c r="A3" i="4"/>
  <c r="A3" i="10" s="1"/>
  <c r="A3" i="8" s="1"/>
  <c r="A102" i="11"/>
  <c r="L93" i="11"/>
  <c r="J93" i="11"/>
  <c r="H93" i="11"/>
  <c r="F93" i="11"/>
  <c r="L86" i="11"/>
  <c r="H86" i="11"/>
  <c r="F86" i="11"/>
  <c r="L77" i="11"/>
  <c r="H77" i="11"/>
  <c r="A51" i="11"/>
  <c r="A50" i="11"/>
  <c r="A48" i="11"/>
  <c r="L24" i="11"/>
  <c r="L27" i="11" s="1"/>
  <c r="L40" i="11" s="1"/>
  <c r="L43" i="11" s="1"/>
  <c r="J24" i="11"/>
  <c r="J27" i="11" s="1"/>
  <c r="J40" i="11" s="1"/>
  <c r="H24" i="11"/>
  <c r="H27" i="11" s="1"/>
  <c r="H40" i="11" s="1"/>
  <c r="H43" i="11" s="1"/>
  <c r="F24" i="11"/>
  <c r="F27" i="11" s="1"/>
  <c r="F40" i="11" s="1"/>
  <c r="A1" i="11"/>
  <c r="A49" i="11" s="1"/>
  <c r="L77" i="9"/>
  <c r="H77" i="9"/>
  <c r="H24" i="9"/>
  <c r="H27" i="9" s="1"/>
  <c r="F88" i="1"/>
  <c r="L142" i="1"/>
  <c r="L145" i="1"/>
  <c r="J142" i="1"/>
  <c r="J145" i="1" s="1"/>
  <c r="H142" i="1"/>
  <c r="H145" i="1" s="1"/>
  <c r="D21" i="10"/>
  <c r="F21" i="10"/>
  <c r="H21" i="10"/>
  <c r="H29" i="10"/>
  <c r="J21" i="10"/>
  <c r="L21" i="10"/>
  <c r="N21" i="10"/>
  <c r="L168" i="8"/>
  <c r="L137" i="8"/>
  <c r="H168" i="8"/>
  <c r="H137" i="8"/>
  <c r="L93" i="9"/>
  <c r="L24" i="9"/>
  <c r="L27" i="9" s="1"/>
  <c r="L40" i="9" s="1"/>
  <c r="L43" i="9" s="1"/>
  <c r="H93" i="9"/>
  <c r="J93" i="9"/>
  <c r="F93" i="9"/>
  <c r="F142" i="1"/>
  <c r="F145" i="1" s="1"/>
  <c r="L88" i="1"/>
  <c r="J88" i="1"/>
  <c r="H88" i="1"/>
  <c r="L29" i="1"/>
  <c r="J29" i="1"/>
  <c r="H29" i="1"/>
  <c r="F29" i="1"/>
  <c r="A2" i="10"/>
  <c r="N29" i="10"/>
  <c r="L29" i="10"/>
  <c r="J29" i="10"/>
  <c r="P24" i="10"/>
  <c r="F137" i="8"/>
  <c r="A35" i="10"/>
  <c r="A1" i="10"/>
  <c r="J101" i="1"/>
  <c r="F101" i="1"/>
  <c r="J50" i="1"/>
  <c r="A51" i="9"/>
  <c r="A102" i="9"/>
  <c r="A50" i="9"/>
  <c r="A48" i="9"/>
  <c r="J24" i="9"/>
  <c r="J27" i="9" s="1"/>
  <c r="J40" i="9" s="1"/>
  <c r="J43" i="9" s="1"/>
  <c r="F24" i="9"/>
  <c r="F27" i="9" s="1"/>
  <c r="F40" i="9" s="1"/>
  <c r="F43" i="9" s="1"/>
  <c r="A1" i="9"/>
  <c r="A49" i="9" s="1"/>
  <c r="F168" i="8"/>
  <c r="F50" i="1"/>
  <c r="A47" i="8"/>
  <c r="A94" i="8" s="1"/>
  <c r="A142" i="8" s="1"/>
  <c r="A196" i="8" s="1"/>
  <c r="A45" i="4"/>
  <c r="A1" i="8"/>
  <c r="A95" i="8" s="1"/>
  <c r="A1" i="4"/>
  <c r="A155" i="1"/>
  <c r="A107" i="1"/>
  <c r="L50" i="1"/>
  <c r="L52" i="1" s="1"/>
  <c r="L101" i="1"/>
  <c r="A49" i="8"/>
  <c r="H101" i="1"/>
  <c r="H103" i="1" s="1"/>
  <c r="H50" i="1"/>
  <c r="A60" i="1"/>
  <c r="A110" i="1" s="1"/>
  <c r="A59" i="1"/>
  <c r="A109" i="1" s="1"/>
  <c r="A58" i="1"/>
  <c r="A108" i="1" s="1"/>
  <c r="D29" i="10"/>
  <c r="V39" i="4"/>
  <c r="R19" i="10"/>
  <c r="X24" i="4"/>
  <c r="L43" i="8"/>
  <c r="L75" i="8" s="1"/>
  <c r="L81" i="8" s="1"/>
  <c r="H43" i="8"/>
  <c r="H75" i="8" s="1"/>
  <c r="H81" i="8" s="1"/>
  <c r="L103" i="1" l="1"/>
  <c r="L147" i="1" s="1"/>
  <c r="F43" i="11"/>
  <c r="F14" i="8"/>
  <c r="F43" i="8" s="1"/>
  <c r="F75" i="8" s="1"/>
  <c r="F81" i="8" s="1"/>
  <c r="J43" i="11"/>
  <c r="J14" i="8"/>
  <c r="J43" i="8" s="1"/>
  <c r="J75" i="8" s="1"/>
  <c r="J81" i="8" s="1"/>
  <c r="L170" i="8"/>
  <c r="L175" i="8" s="1"/>
  <c r="H52" i="1"/>
  <c r="H147" i="1"/>
  <c r="P29" i="10"/>
  <c r="F80" i="11"/>
  <c r="B32" i="4"/>
  <c r="B39" i="4" s="1"/>
  <c r="F24" i="10"/>
  <c r="F29" i="10" s="1"/>
  <c r="H80" i="11"/>
  <c r="F103" i="1"/>
  <c r="F147" i="1" s="1"/>
  <c r="F52" i="1"/>
  <c r="H170" i="8"/>
  <c r="H175" i="8" s="1"/>
  <c r="A143" i="8"/>
  <c r="A48" i="8"/>
  <c r="R29" i="4"/>
  <c r="R39" i="4"/>
  <c r="T27" i="4"/>
  <c r="X27" i="4" s="1"/>
  <c r="X29" i="4" s="1"/>
  <c r="R21" i="10"/>
  <c r="P21" i="10"/>
  <c r="J170" i="8"/>
  <c r="J175" i="8" s="1"/>
  <c r="F170" i="8"/>
  <c r="F175" i="8" s="1"/>
  <c r="J80" i="11"/>
  <c r="L80" i="11"/>
  <c r="A50" i="8"/>
  <c r="A145" i="8"/>
  <c r="A97" i="8"/>
  <c r="J80" i="9"/>
  <c r="H40" i="9"/>
  <c r="F80" i="9"/>
  <c r="L80" i="9"/>
  <c r="J103" i="1"/>
  <c r="J147" i="1" s="1"/>
  <c r="J52" i="1"/>
  <c r="R24" i="10" l="1"/>
  <c r="R29" i="10" s="1"/>
  <c r="T32" i="4"/>
  <c r="X32" i="4" s="1"/>
  <c r="X39" i="4" s="1"/>
  <c r="H43" i="9"/>
  <c r="H80" i="9" s="1"/>
  <c r="T29" i="4"/>
  <c r="T39" i="4" l="1"/>
</calcChain>
</file>

<file path=xl/sharedStrings.xml><?xml version="1.0" encoding="utf-8"?>
<sst xmlns="http://schemas.openxmlformats.org/spreadsheetml/2006/main" count="667" uniqueCount="321">
  <si>
    <t>Statement of Financial Position</t>
  </si>
  <si>
    <t>Consolidated</t>
  </si>
  <si>
    <t>Unaudited</t>
  </si>
  <si>
    <t>Audited</t>
  </si>
  <si>
    <t>31 December</t>
  </si>
  <si>
    <t>Notes</t>
  </si>
  <si>
    <t xml:space="preserve"> Baht</t>
  </si>
  <si>
    <t xml:space="preserve">Assets </t>
  </si>
  <si>
    <t>Current assets</t>
  </si>
  <si>
    <t>Cash and cash equivalents</t>
  </si>
  <si>
    <t>Short-term loans to related parties</t>
  </si>
  <si>
    <t>Inventories (net)</t>
  </si>
  <si>
    <t>Value added tax (net)</t>
  </si>
  <si>
    <t xml:space="preserve">Other current assets </t>
  </si>
  <si>
    <t>Total current assets</t>
  </si>
  <si>
    <t>Non-current assets</t>
  </si>
  <si>
    <t>Investments in subsidiaries (net)</t>
  </si>
  <si>
    <t>Investment properties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</si>
  <si>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</si>
  <si>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</si>
  <si>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</si>
  <si>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</si>
  <si>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</si>
  <si>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</si>
  <si>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Current liabilities</t>
  </si>
  <si>
    <t xml:space="preserve">Bank overdrafts and short-term loans </t>
  </si>
  <si>
    <t>from financial institutions</t>
  </si>
  <si>
    <t>Trade and other accounts payable</t>
  </si>
  <si>
    <t>- Finance lease liabilities (net)</t>
  </si>
  <si>
    <t>Accrued income tax</t>
  </si>
  <si>
    <t>Other current liabilities</t>
  </si>
  <si>
    <t>Total current liabilities</t>
  </si>
  <si>
    <t>Non-current liabilities</t>
  </si>
  <si>
    <t>Finance lease liabilities (net)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</si>
  <si>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</si>
  <si>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</si>
  <si>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</si>
  <si>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</si>
  <si>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</si>
  <si>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</si>
  <si>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</si>
  <si>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fully paid-up share capital</t>
  </si>
  <si>
    <t xml:space="preserve">Retained earnings </t>
  </si>
  <si>
    <t>Appropriated - legal reserve</t>
  </si>
  <si>
    <t>Unappropriated</t>
  </si>
  <si>
    <t xml:space="preserve">Surplus (deficit) from additional </t>
  </si>
  <si>
    <t>investments in subsidiaries</t>
  </si>
  <si>
    <t>Non-controlling interests</t>
  </si>
  <si>
    <t>Baht</t>
  </si>
  <si>
    <t>Revenues</t>
  </si>
  <si>
    <t>Revenue from hospital operations</t>
  </si>
  <si>
    <t>Revenue from sales of goods</t>
  </si>
  <si>
    <t>Revenue from other services</t>
  </si>
  <si>
    <t>Cost of hospital operations</t>
  </si>
  <si>
    <t>Cost of goods sold</t>
  </si>
  <si>
    <t>Cost of other services</t>
  </si>
  <si>
    <t>Gross profit</t>
  </si>
  <si>
    <t>Dividend income</t>
  </si>
  <si>
    <t>Other income</t>
  </si>
  <si>
    <t>Profit before expense</t>
  </si>
  <si>
    <t>Selling expenses</t>
  </si>
  <si>
    <t>Administrative expenses</t>
  </si>
  <si>
    <t>Other expenses</t>
  </si>
  <si>
    <t>Finance costs</t>
  </si>
  <si>
    <t>Share of profit from investments</t>
  </si>
  <si>
    <t>in associates</t>
  </si>
  <si>
    <t>Profit before income tax</t>
  </si>
  <si>
    <t>Income tax</t>
  </si>
  <si>
    <t>Other comprehensive income</t>
  </si>
  <si>
    <t xml:space="preserve">Income tax relating to components </t>
  </si>
  <si>
    <t>of other comprehensive income</t>
  </si>
  <si>
    <t xml:space="preserve">Other comprehensive income </t>
  </si>
  <si>
    <t>for the period - net of tax</t>
  </si>
  <si>
    <t>Profit attributable to:</t>
  </si>
  <si>
    <t>Owners of the parent</t>
  </si>
  <si>
    <t xml:space="preserve">Total comprehensive income </t>
  </si>
  <si>
    <t>attributable to:</t>
  </si>
  <si>
    <t>to owners of the parent (Baht)</t>
  </si>
  <si>
    <t>Attributable to owners of the parent</t>
  </si>
  <si>
    <t>Retained earnings</t>
  </si>
  <si>
    <t>Surplus</t>
  </si>
  <si>
    <t xml:space="preserve"> (deficit) from</t>
  </si>
  <si>
    <t>Unrealised</t>
  </si>
  <si>
    <t>relating to</t>
  </si>
  <si>
    <t>Authorised,</t>
  </si>
  <si>
    <t>components</t>
  </si>
  <si>
    <t>Total other</t>
  </si>
  <si>
    <t>issued and</t>
  </si>
  <si>
    <t>premium</t>
  </si>
  <si>
    <t>additional</t>
  </si>
  <si>
    <t xml:space="preserve"> measurment of</t>
  </si>
  <si>
    <t>of other</t>
  </si>
  <si>
    <t>components of</t>
  </si>
  <si>
    <t>Total</t>
  </si>
  <si>
    <t>Non-</t>
  </si>
  <si>
    <t>fully paid-up</t>
  </si>
  <si>
    <t>on ordinary</t>
  </si>
  <si>
    <t>Appropriated -</t>
  </si>
  <si>
    <t xml:space="preserve"> investments in</t>
  </si>
  <si>
    <t xml:space="preserve"> available-for-sale</t>
  </si>
  <si>
    <t xml:space="preserve"> comprehensive</t>
  </si>
  <si>
    <t>owners of</t>
  </si>
  <si>
    <t>controlling</t>
  </si>
  <si>
    <t>share capital</t>
  </si>
  <si>
    <t>legal reserve</t>
  </si>
  <si>
    <t>subsidiaries</t>
  </si>
  <si>
    <t>investments</t>
  </si>
  <si>
    <t>income</t>
  </si>
  <si>
    <t>equity</t>
  </si>
  <si>
    <t>the parent</t>
  </si>
  <si>
    <t>interests</t>
  </si>
  <si>
    <t xml:space="preserve">Total </t>
  </si>
  <si>
    <t>Share</t>
  </si>
  <si>
    <t xml:space="preserve">income </t>
  </si>
  <si>
    <t xml:space="preserve">Statement of Cash Flows </t>
  </si>
  <si>
    <t>Adjustments</t>
  </si>
  <si>
    <t xml:space="preserve">Allowance for (reversal of) </t>
  </si>
  <si>
    <t>Share of profit from investments in associates</t>
  </si>
  <si>
    <t>Depreciation</t>
  </si>
  <si>
    <t>Amortisation</t>
  </si>
  <si>
    <t>Interest income</t>
  </si>
  <si>
    <t>Note</t>
  </si>
  <si>
    <t xml:space="preserve">(excluding the effects of acquisition and </t>
  </si>
  <si>
    <t>disposal of subsidiaries)</t>
  </si>
  <si>
    <t>Trade and other accounts receivable</t>
  </si>
  <si>
    <t>Inventories</t>
  </si>
  <si>
    <t>Value added tax</t>
  </si>
  <si>
    <t>Other current assets</t>
  </si>
  <si>
    <t xml:space="preserve">Other current liabilities </t>
  </si>
  <si>
    <t>Employee benefit obligations paid</t>
  </si>
  <si>
    <t>Interest income received</t>
  </si>
  <si>
    <t>Finance cost paid</t>
  </si>
  <si>
    <t xml:space="preserve">Income tax paid </t>
  </si>
  <si>
    <t>Cash flows from investing activities</t>
  </si>
  <si>
    <t xml:space="preserve">Cash payments for purchase of </t>
  </si>
  <si>
    <t xml:space="preserve">- property, plant and equipment </t>
  </si>
  <si>
    <t xml:space="preserve">- intangible assets </t>
  </si>
  <si>
    <t>- proceeds</t>
  </si>
  <si>
    <t>- payments</t>
  </si>
  <si>
    <t>Cash flows from financing activities</t>
  </si>
  <si>
    <t>Finance lease liabilities payment</t>
  </si>
  <si>
    <t>Dividends paid</t>
  </si>
  <si>
    <t>Non-cash transactions:</t>
  </si>
  <si>
    <t>Changes in operating assets and liabilities</t>
  </si>
  <si>
    <t xml:space="preserve">Short-term investments at </t>
  </si>
  <si>
    <t>financial institutions</t>
  </si>
  <si>
    <t xml:space="preserve">- Long-term loans from </t>
  </si>
  <si>
    <t xml:space="preserve"> financial institutions</t>
  </si>
  <si>
    <t xml:space="preserve">Long-term loans from </t>
  </si>
  <si>
    <t xml:space="preserve">   of Baht 1 each</t>
  </si>
  <si>
    <t>Thonburi Healthcare Group Public Company Limited</t>
  </si>
  <si>
    <t>Retention payable</t>
  </si>
  <si>
    <t>Dividend receipts from investments in subsidiaries,</t>
  </si>
  <si>
    <t>Net cash used in investing activities</t>
  </si>
  <si>
    <t xml:space="preserve">Share premium on issue of </t>
  </si>
  <si>
    <t>Other gains (losses)</t>
  </si>
  <si>
    <t>associates, other companies and available-for-sales</t>
  </si>
  <si>
    <t>Dividends paid to non-controlling interest</t>
  </si>
  <si>
    <t>849,080,000 ordinary shares</t>
  </si>
  <si>
    <t>for the period</t>
  </si>
  <si>
    <t xml:space="preserve">Current portions of </t>
  </si>
  <si>
    <t xml:space="preserve">Item that will be subsequently </t>
  </si>
  <si>
    <t>reclassified to profit or loss</t>
  </si>
  <si>
    <t>Liabilities and equity</t>
  </si>
  <si>
    <t>Equity</t>
  </si>
  <si>
    <t>Other components of equity</t>
  </si>
  <si>
    <t>Total equity</t>
  </si>
  <si>
    <t>Total liabilities and equity</t>
  </si>
  <si>
    <t>Statement of Changes in Equity</t>
  </si>
  <si>
    <t xml:space="preserve">Changes in equity for the period </t>
  </si>
  <si>
    <t>financial information</t>
  </si>
  <si>
    <t>Separate</t>
  </si>
  <si>
    <t>Short-term investments</t>
  </si>
  <si>
    <t xml:space="preserve">- Unrealised gain (loss) on  </t>
  </si>
  <si>
    <t xml:space="preserve">   measurement of </t>
  </si>
  <si>
    <t xml:space="preserve">   available-for-sale investments</t>
  </si>
  <si>
    <t>Consolidated financial information (Unaudited) (Baht)</t>
  </si>
  <si>
    <t>Separate financial information (Unaudited) (Baht)</t>
  </si>
  <si>
    <t>short-term loans from financial institutions</t>
  </si>
  <si>
    <t>- impairment of property, plant and equipment</t>
  </si>
  <si>
    <t xml:space="preserve">- Share of other comprehensive </t>
  </si>
  <si>
    <t xml:space="preserve">   for using the equity method</t>
  </si>
  <si>
    <t xml:space="preserve">Cash and cash equivalents at the beginning </t>
  </si>
  <si>
    <t>of the period</t>
  </si>
  <si>
    <t xml:space="preserve">Cash and cash equivalents at the end </t>
  </si>
  <si>
    <t>Other long-term investments (net)</t>
  </si>
  <si>
    <t xml:space="preserve">   </t>
  </si>
  <si>
    <t xml:space="preserve">Loss on write-off of property, plant  </t>
  </si>
  <si>
    <t>comprehensive</t>
  </si>
  <si>
    <t>equity method</t>
  </si>
  <si>
    <t>income of</t>
  </si>
  <si>
    <t>Share of other</t>
  </si>
  <si>
    <t>accounted for</t>
  </si>
  <si>
    <t xml:space="preserve"> using the</t>
  </si>
  <si>
    <t>Opening balance as at 1 January 2018</t>
  </si>
  <si>
    <t>2018</t>
  </si>
  <si>
    <t>Cost of developing holistic care project</t>
  </si>
  <si>
    <t>- Liabilities under land leasehold rights</t>
  </si>
  <si>
    <t>Liabilities under land leasehold rights</t>
  </si>
  <si>
    <t>on measurment of</t>
  </si>
  <si>
    <t xml:space="preserve">at financial institutions </t>
  </si>
  <si>
    <t xml:space="preserve">Dividend payable </t>
  </si>
  <si>
    <t>Trade and other accounts receivable (net)</t>
  </si>
  <si>
    <t xml:space="preserve">Land leasehold rights and </t>
  </si>
  <si>
    <t>leased buildings (net)</t>
  </si>
  <si>
    <t>ordinary shares (net)</t>
  </si>
  <si>
    <t>in joint ventures</t>
  </si>
  <si>
    <t xml:space="preserve">   income of joint ventures accounted </t>
  </si>
  <si>
    <t xml:space="preserve">  gain (loss) on</t>
  </si>
  <si>
    <t xml:space="preserve"> joint ventures</t>
  </si>
  <si>
    <t>Unrealised gain (loss)</t>
  </si>
  <si>
    <t>Cash flows from operating activities</t>
  </si>
  <si>
    <t>- obsolete inventories</t>
  </si>
  <si>
    <t>Share of loss from investment in joint ventures</t>
  </si>
  <si>
    <t>Write-off of tax payable</t>
  </si>
  <si>
    <t xml:space="preserve">(Increase) decrease in restricted deposits </t>
  </si>
  <si>
    <t>Lialibilities under land leasehold rights - payments</t>
  </si>
  <si>
    <t>Receivable from sales of equipment</t>
  </si>
  <si>
    <t>Increase in advance payment for land leasehold rights</t>
  </si>
  <si>
    <r>
      <t xml:space="preserve">Liabilities and equity </t>
    </r>
    <r>
      <rPr>
        <sz val="8"/>
        <rFont val="Arial"/>
        <family val="2"/>
      </rPr>
      <t>(Cont'd)</t>
    </r>
  </si>
  <si>
    <t>Restricted deposits at financial institutions</t>
  </si>
  <si>
    <t>Long-term investments in equity securities</t>
  </si>
  <si>
    <t>Down payment for land leasehold rights</t>
  </si>
  <si>
    <t>Long-term investments in equity securities - proceeds</t>
  </si>
  <si>
    <t>Investments in joint ventures (net)</t>
  </si>
  <si>
    <t>Share of loss from investments</t>
  </si>
  <si>
    <t>Total comprehensive income for the period</t>
  </si>
  <si>
    <t>Investments in joint ventures - payments</t>
  </si>
  <si>
    <t>Short-term loans to related companies</t>
  </si>
  <si>
    <t>Proceeds from disposal of property, plant and</t>
  </si>
  <si>
    <t>Deposits refundable within one year</t>
  </si>
  <si>
    <t>2019</t>
  </si>
  <si>
    <t>Opening balance as at 1 January 2019</t>
  </si>
  <si>
    <t>Fixed assets payable</t>
  </si>
  <si>
    <t>Current portion of prepaid rental</t>
  </si>
  <si>
    <t>Prepaid rental</t>
  </si>
  <si>
    <t>- Withholding tax payable</t>
  </si>
  <si>
    <t>- Others</t>
  </si>
  <si>
    <t xml:space="preserve">- doubtful accounts in trade and other </t>
  </si>
  <si>
    <t xml:space="preserve">    accounts receivable</t>
  </si>
  <si>
    <t>Cost of condominium unit sold</t>
  </si>
  <si>
    <t>Non-current assets classified as held-for-sale</t>
  </si>
  <si>
    <t>Bad debts</t>
  </si>
  <si>
    <t xml:space="preserve">Net cash generated from (used in) </t>
  </si>
  <si>
    <t xml:space="preserve">operating activities </t>
  </si>
  <si>
    <t xml:space="preserve">Long-term loans from financial institutions </t>
  </si>
  <si>
    <t>Revenue from sales of condominium unit</t>
  </si>
  <si>
    <t>Amortise of prepaid rental</t>
  </si>
  <si>
    <t xml:space="preserve">Basic earnings per share </t>
  </si>
  <si>
    <t>Profit for the period</t>
  </si>
  <si>
    <t>- Net gains (losses) on exchange rate</t>
  </si>
  <si>
    <t>Unrealised gain on exchange rate</t>
  </si>
  <si>
    <t>Short-term investment - payments</t>
  </si>
  <si>
    <t>Net cash generated from financing activities</t>
  </si>
  <si>
    <t xml:space="preserve">Item that will not be subsequently </t>
  </si>
  <si>
    <t xml:space="preserve">- Remeasurements of employee  </t>
  </si>
  <si>
    <t>benefit obligations</t>
  </si>
  <si>
    <t>Increase (decrease) in non-controlling</t>
  </si>
  <si>
    <t xml:space="preserve">   interests from</t>
  </si>
  <si>
    <t xml:space="preserve">   - dividend payment of subsidiary</t>
  </si>
  <si>
    <t xml:space="preserve">   - investment in subsidiary</t>
  </si>
  <si>
    <t>Gain from investment in a subsidiary</t>
  </si>
  <si>
    <t>- land leasehold rights</t>
  </si>
  <si>
    <t>Payables from purchase during the period</t>
  </si>
  <si>
    <t>- property, plant and equipments</t>
  </si>
  <si>
    <t>- intangible assets</t>
  </si>
  <si>
    <t>Investment in associate - payments</t>
  </si>
  <si>
    <t>Investment in subsidiaries - payments</t>
  </si>
  <si>
    <t>Other long-term investment - proceed</t>
  </si>
  <si>
    <t xml:space="preserve">Cash payments for purchase assets of </t>
  </si>
  <si>
    <t>Thonburi Bamrungmuang Hospital Co., Ltd.</t>
  </si>
  <si>
    <t>Cash payments for prepaid rental</t>
  </si>
  <si>
    <t xml:space="preserve">Reclassify from long-term loan to </t>
  </si>
  <si>
    <t>short-term loan</t>
  </si>
  <si>
    <t>Transfer land to cost of developing</t>
  </si>
  <si>
    <t>holistic care project</t>
  </si>
  <si>
    <t>Statement of Comprehensive Income</t>
  </si>
  <si>
    <t xml:space="preserve">Net (gain) loss on disposal of property, plant </t>
  </si>
  <si>
    <t>(Increase) decrease in short-term investments</t>
  </si>
  <si>
    <t>8, 13</t>
  </si>
  <si>
    <t>Dividend payment (Note 24)</t>
  </si>
  <si>
    <t>26 c)</t>
  </si>
  <si>
    <t>14 b)</t>
  </si>
  <si>
    <t xml:space="preserve">and equipment </t>
  </si>
  <si>
    <t>The accompanying notes on pages 15 to 40 form part of this interim financial information.</t>
  </si>
  <si>
    <t>Investments in associates (net)</t>
  </si>
  <si>
    <t>Equity attributable to</t>
  </si>
  <si>
    <t xml:space="preserve">Basic earnings per share attribute to </t>
  </si>
  <si>
    <t>owners of the parent (Baht)</t>
  </si>
  <si>
    <t>Basic earnings per share attribute</t>
  </si>
  <si>
    <t>26 d)</t>
  </si>
  <si>
    <t>Gain on disposal of</t>
  </si>
  <si>
    <t>Short-term loan from a related company</t>
  </si>
  <si>
    <t>Cash payment from front-end fee</t>
  </si>
  <si>
    <t>- short-term investments</t>
  </si>
  <si>
    <t>Transfer land to inventories</t>
  </si>
  <si>
    <t>Advance payment for assets</t>
  </si>
  <si>
    <t>14 b )</t>
  </si>
  <si>
    <t xml:space="preserve">Net increase (decrease) in bank overdrafts and </t>
  </si>
  <si>
    <t>- long-term investments in equity securities</t>
  </si>
  <si>
    <t>equipment (net) and intangible assets (net)</t>
  </si>
  <si>
    <t>shares (net)</t>
  </si>
  <si>
    <t>- assets under finance lease liabilities (net)</t>
  </si>
  <si>
    <t>As at 30 September 2019</t>
  </si>
  <si>
    <t>30 September</t>
  </si>
  <si>
    <t>For the three-month period ended 30 September 2019</t>
  </si>
  <si>
    <t>For the nine-month period ended 30 September 2019</t>
  </si>
  <si>
    <t>Loss on additionally invested in subsidiary</t>
  </si>
  <si>
    <t xml:space="preserve">   - change in shareholding interest in subsidiary</t>
  </si>
  <si>
    <t>Closing balance as at 30 September 2018</t>
  </si>
  <si>
    <t>Closing balance as at 30 September 2019</t>
  </si>
  <si>
    <r>
      <rPr>
        <sz val="8"/>
        <color theme="0"/>
        <rFont val="Arial"/>
        <family val="2"/>
      </rPr>
      <t>Short-term investment</t>
    </r>
    <r>
      <rPr>
        <sz val="8"/>
        <rFont val="Arial"/>
        <family val="2"/>
      </rPr>
      <t xml:space="preserve"> - proceeds</t>
    </r>
  </si>
  <si>
    <r>
      <rPr>
        <sz val="8"/>
        <color theme="0"/>
        <rFont val="Arial"/>
        <family val="2"/>
      </rPr>
      <t>Other long-term investment</t>
    </r>
    <r>
      <rPr>
        <sz val="8"/>
        <rFont val="Arial"/>
        <family val="2"/>
      </rPr>
      <t xml:space="preserve"> - payments</t>
    </r>
  </si>
  <si>
    <t xml:space="preserve">       -</t>
  </si>
  <si>
    <t>Dividend payment</t>
  </si>
  <si>
    <t>Decrease in non-controlling interest</t>
  </si>
  <si>
    <t xml:space="preserve">   from dividend payment of subsidiary</t>
  </si>
  <si>
    <t>Loss on write-off of intangible assets</t>
  </si>
  <si>
    <t>and equipment and intangible assets</t>
  </si>
  <si>
    <t xml:space="preserve">Cash generated from operating activities  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</si>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</sst>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?\ _);_(@_)"/>
    <numFmt numFmtId="189" formatCode="_(* #,##0.00_);_(* \(#,##0.00\);_(* &quot;-&quot;???\ _);_(@_)"/>
    <numFmt numFmtId="190" formatCode="_(* #,##0.000_);_(* \(#,##0.000\);_(* &quot;-&quot;???\ _);_(@_)"/>
    <numFmt numFmtId="191" formatCode="_(* #,##0_);_(* \(#,##0\);_(* &quot;-&quot;??_);_(@_)"/>
    <numFmt numFmtId="192" formatCode="_(* #,##0_);_(* \(#,##0\);_(* &quot;-&quot;??_)\ \ \ ;_(@_)"/>
    <numFmt numFmtId="193" formatCode="_(* #,##0_);_(* \(#,##0\);_(* &quot;-&quot;???\ _)\ ;_(@_)"/>
    <numFmt numFmtId="194" formatCode="_(* #,##0_);_(* \(#,##0\);_(* &quot;-&quot;_)\ \ \ \ \ \ \ ;_(@_)"/>
    <numFmt numFmtId="195" formatCode="_(* #,##0_);_(* \(#,##0\);_(* &quot;-&quot;_);_(@_)"/>
  </numFmts>
  <fonts count="21" x14ac:knownFonts="1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name val="Microsoft Sans Serif"/>
      <family val="2"/>
    </font>
    <font>
      <sz val="6.5"/>
      <name val="Arial"/>
      <family val="2"/>
    </font>
    <font>
      <sz val="16"/>
      <name val="Angsana New"/>
      <family val="1"/>
    </font>
    <font>
      <sz val="10"/>
      <name val="Arial"/>
      <family val="2"/>
    </font>
    <font>
      <u/>
      <sz val="8"/>
      <name val="Arial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6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6" fillId="0" borderId="0"/>
    <xf numFmtId="0" fontId="19" fillId="0" borderId="0"/>
    <xf numFmtId="0" fontId="9" fillId="0" borderId="0"/>
    <xf numFmtId="0" fontId="5" fillId="0" borderId="0"/>
    <xf numFmtId="0" fontId="11" fillId="0" borderId="0"/>
    <xf numFmtId="37" fontId="14" fillId="0" borderId="0"/>
    <xf numFmtId="43" fontId="12" fillId="0" borderId="0" applyFont="0" applyFill="0" applyBorder="0" applyAlignment="0" applyProtection="0"/>
    <xf numFmtId="0" fontId="12" fillId="0" borderId="0"/>
  </cellStyleXfs>
  <cellXfs count="354">
    <xf numFmtId="0" fontId="0" fillId="0" borderId="0" xfId="0"/>
    <xf numFmtId="188" fontId="2" fillId="0" borderId="0" xfId="0" quotePrefix="1" applyNumberFormat="1" applyFont="1" applyFill="1" applyAlignment="1">
      <alignment horizontal="centerContinuous" vertical="center"/>
    </xf>
    <xf numFmtId="188" fontId="2" fillId="0" borderId="0" xfId="0" applyNumberFormat="1" applyFont="1" applyFill="1" applyAlignment="1">
      <alignment horizontal="center" vertical="center"/>
    </xf>
    <xf numFmtId="188" fontId="2" fillId="0" borderId="0" xfId="0" applyNumberFormat="1" applyFont="1" applyFill="1" applyAlignment="1">
      <alignment horizontal="centerContinuous" vertical="center"/>
    </xf>
    <xf numFmtId="188" fontId="2" fillId="0" borderId="0" xfId="0" applyNumberFormat="1" applyFont="1" applyFill="1" applyAlignment="1">
      <alignment horizontal="left" vertical="center"/>
    </xf>
    <xf numFmtId="188" fontId="2" fillId="0" borderId="1" xfId="0" quotePrefix="1" applyNumberFormat="1" applyFont="1" applyFill="1" applyBorder="1" applyAlignment="1">
      <alignment horizontal="centerContinuous" vertical="center"/>
    </xf>
    <xf numFmtId="188" fontId="2" fillId="0" borderId="1" xfId="0" applyNumberFormat="1" applyFont="1" applyFill="1" applyBorder="1" applyAlignment="1">
      <alignment horizontal="center" vertical="center"/>
    </xf>
    <xf numFmtId="188" fontId="2" fillId="0" borderId="1" xfId="0" applyNumberFormat="1" applyFont="1" applyFill="1" applyBorder="1" applyAlignment="1">
      <alignment horizontal="centerContinuous" vertical="center"/>
    </xf>
    <xf numFmtId="188" fontId="2" fillId="0" borderId="0" xfId="0" applyNumberFormat="1" applyFont="1" applyFill="1" applyAlignment="1">
      <alignment vertical="center"/>
    </xf>
    <xf numFmtId="188" fontId="2" fillId="0" borderId="0" xfId="0" applyNumberFormat="1" applyFont="1" applyFill="1" applyAlignment="1">
      <alignment horizontal="right" vertical="center"/>
    </xf>
    <xf numFmtId="188" fontId="6" fillId="0" borderId="0" xfId="0" applyNumberFormat="1" applyFont="1" applyFill="1" applyAlignment="1">
      <alignment vertical="center"/>
    </xf>
    <xf numFmtId="188" fontId="6" fillId="0" borderId="0" xfId="0" applyNumberFormat="1" applyFont="1" applyFill="1" applyAlignment="1">
      <alignment horizontal="center" vertical="center"/>
    </xf>
    <xf numFmtId="188" fontId="7" fillId="0" borderId="0" xfId="0" applyNumberFormat="1" applyFont="1" applyFill="1" applyBorder="1" applyAlignment="1">
      <alignment vertical="center"/>
    </xf>
    <xf numFmtId="188" fontId="7" fillId="0" borderId="0" xfId="0" quotePrefix="1" applyNumberFormat="1" applyFont="1" applyFill="1" applyBorder="1" applyAlignment="1">
      <alignment horizontal="right" vertical="center"/>
    </xf>
    <xf numFmtId="188" fontId="7" fillId="0" borderId="0" xfId="0" applyNumberFormat="1" applyFont="1" applyFill="1" applyBorder="1" applyAlignment="1">
      <alignment horizontal="right" vertical="center"/>
    </xf>
    <xf numFmtId="188" fontId="7" fillId="0" borderId="0" xfId="0" applyNumberFormat="1" applyFont="1" applyFill="1" applyAlignment="1">
      <alignment horizontal="center" vertical="center"/>
    </xf>
    <xf numFmtId="188" fontId="8" fillId="0" borderId="0" xfId="0" applyNumberFormat="1" applyFont="1" applyFill="1" applyAlignment="1">
      <alignment horizontal="right" vertical="center"/>
    </xf>
    <xf numFmtId="188" fontId="8" fillId="0" borderId="0" xfId="0" applyNumberFormat="1" applyFont="1" applyFill="1" applyBorder="1" applyAlignment="1">
      <alignment horizontal="right" vertical="center"/>
    </xf>
    <xf numFmtId="188" fontId="7" fillId="0" borderId="1" xfId="0" applyNumberFormat="1" applyFont="1" applyFill="1" applyBorder="1" applyAlignment="1">
      <alignment horizontal="right" vertical="center"/>
    </xf>
    <xf numFmtId="188" fontId="7" fillId="0" borderId="0" xfId="0" applyNumberFormat="1" applyFont="1" applyFill="1" applyAlignment="1">
      <alignment vertical="center"/>
    </xf>
    <xf numFmtId="188" fontId="6" fillId="2" borderId="0" xfId="0" applyNumberFormat="1" applyFont="1" applyFill="1" applyBorder="1" applyAlignment="1">
      <alignment horizontal="right" vertical="center"/>
    </xf>
    <xf numFmtId="188" fontId="6" fillId="0" borderId="0" xfId="0" applyNumberFormat="1" applyFont="1" applyFill="1" applyAlignment="1">
      <alignment horizontal="right" vertical="center"/>
    </xf>
    <xf numFmtId="188" fontId="6" fillId="0" borderId="0" xfId="0" applyNumberFormat="1" applyFont="1" applyFill="1" applyBorder="1" applyAlignment="1">
      <alignment horizontal="right" vertical="center"/>
    </xf>
    <xf numFmtId="188" fontId="6" fillId="2" borderId="0" xfId="0" applyNumberFormat="1" applyFont="1" applyFill="1" applyAlignment="1">
      <alignment horizontal="right" vertical="center"/>
    </xf>
    <xf numFmtId="188" fontId="6" fillId="2" borderId="0" xfId="1" applyNumberFormat="1" applyFont="1" applyFill="1" applyBorder="1" applyAlignment="1">
      <alignment horizontal="right" vertical="center"/>
    </xf>
    <xf numFmtId="188" fontId="6" fillId="0" borderId="0" xfId="1" applyNumberFormat="1" applyFont="1" applyFill="1" applyBorder="1" applyAlignment="1">
      <alignment horizontal="right" vertical="center"/>
    </xf>
    <xf numFmtId="188" fontId="6" fillId="2" borderId="0" xfId="1" applyNumberFormat="1" applyFont="1" applyFill="1" applyAlignment="1">
      <alignment horizontal="right" vertical="center"/>
    </xf>
    <xf numFmtId="188" fontId="6" fillId="0" borderId="0" xfId="1" applyNumberFormat="1" applyFont="1" applyFill="1" applyAlignment="1">
      <alignment horizontal="right" vertical="center"/>
    </xf>
    <xf numFmtId="188" fontId="6" fillId="2" borderId="2" xfId="1" applyNumberFormat="1" applyFont="1" applyFill="1" applyBorder="1" applyAlignment="1">
      <alignment horizontal="right" vertical="center"/>
    </xf>
    <xf numFmtId="188" fontId="6" fillId="0" borderId="1" xfId="1" applyNumberFormat="1" applyFont="1" applyFill="1" applyBorder="1" applyAlignment="1">
      <alignment horizontal="right" vertical="center"/>
    </xf>
    <xf numFmtId="188" fontId="6" fillId="2" borderId="1" xfId="1" applyNumberFormat="1" applyFont="1" applyFill="1" applyBorder="1" applyAlignment="1">
      <alignment horizontal="right" vertical="center"/>
    </xf>
    <xf numFmtId="188" fontId="6" fillId="0" borderId="0" xfId="0" applyNumberFormat="1" applyFont="1" applyFill="1" applyBorder="1" applyAlignment="1">
      <alignment vertical="center"/>
    </xf>
    <xf numFmtId="188" fontId="13" fillId="0" borderId="0" xfId="0" applyNumberFormat="1" applyFont="1" applyFill="1" applyAlignment="1">
      <alignment horizontal="right" vertical="center"/>
    </xf>
    <xf numFmtId="188" fontId="13" fillId="2" borderId="0" xfId="0" applyNumberFormat="1" applyFont="1" applyFill="1" applyBorder="1" applyAlignment="1">
      <alignment horizontal="right" vertical="center"/>
    </xf>
    <xf numFmtId="188" fontId="13" fillId="0" borderId="0" xfId="0" applyNumberFormat="1" applyFont="1" applyFill="1" applyBorder="1" applyAlignment="1">
      <alignment horizontal="right" vertical="center"/>
    </xf>
    <xf numFmtId="188" fontId="13" fillId="0" borderId="0" xfId="0" applyNumberFormat="1" applyFont="1" applyFill="1" applyBorder="1" applyAlignment="1">
      <alignment horizontal="center" vertical="center"/>
    </xf>
    <xf numFmtId="188" fontId="13" fillId="0" borderId="0" xfId="0" applyNumberFormat="1" applyFont="1" applyFill="1" applyAlignment="1">
      <alignment horizontal="center" vertical="center"/>
    </xf>
    <xf numFmtId="188" fontId="6" fillId="2" borderId="3" xfId="0" applyNumberFormat="1" applyFont="1" applyFill="1" applyBorder="1" applyAlignment="1">
      <alignment horizontal="right" vertical="center"/>
    </xf>
    <xf numFmtId="188" fontId="6" fillId="0" borderId="3" xfId="0" applyNumberFormat="1" applyFont="1" applyFill="1" applyBorder="1" applyAlignment="1">
      <alignment horizontal="right" vertical="center"/>
    </xf>
    <xf numFmtId="188" fontId="2" fillId="0" borderId="1" xfId="0" applyNumberFormat="1" applyFont="1" applyFill="1" applyBorder="1" applyAlignment="1">
      <alignment vertical="center"/>
    </xf>
    <xf numFmtId="188" fontId="1" fillId="0" borderId="0" xfId="0" applyNumberFormat="1" applyFont="1" applyFill="1" applyBorder="1" applyAlignment="1">
      <alignment vertical="center"/>
    </xf>
    <xf numFmtId="188" fontId="2" fillId="0" borderId="0" xfId="0" applyNumberFormat="1" applyFont="1" applyFill="1" applyBorder="1" applyAlignment="1">
      <alignment horizontal="center" vertical="center"/>
    </xf>
    <xf numFmtId="188" fontId="2" fillId="0" borderId="0" xfId="0" applyNumberFormat="1" applyFont="1" applyFill="1" applyBorder="1" applyAlignment="1">
      <alignment vertical="center"/>
    </xf>
    <xf numFmtId="188" fontId="1" fillId="0" borderId="1" xfId="0" applyNumberFormat="1" applyFont="1" applyFill="1" applyBorder="1" applyAlignment="1">
      <alignment vertical="center"/>
    </xf>
    <xf numFmtId="188" fontId="7" fillId="2" borderId="0" xfId="0" applyNumberFormat="1" applyFont="1" applyFill="1" applyBorder="1" applyAlignment="1">
      <alignment horizontal="right" vertical="center"/>
    </xf>
    <xf numFmtId="188" fontId="1" fillId="0" borderId="0" xfId="0" applyNumberFormat="1" applyFont="1" applyFill="1" applyAlignment="1">
      <alignment vertical="center"/>
    </xf>
    <xf numFmtId="188" fontId="2" fillId="0" borderId="0" xfId="1" applyNumberFormat="1" applyFont="1" applyFill="1" applyBorder="1" applyAlignment="1">
      <alignment horizontal="right" vertical="center"/>
    </xf>
    <xf numFmtId="188" fontId="2" fillId="0" borderId="0" xfId="0" applyNumberFormat="1" applyFont="1" applyFill="1" applyBorder="1" applyAlignment="1">
      <alignment horizontal="right" vertical="center"/>
    </xf>
    <xf numFmtId="188" fontId="2" fillId="0" borderId="1" xfId="1" applyNumberFormat="1" applyFont="1" applyFill="1" applyBorder="1" applyAlignment="1">
      <alignment horizontal="right" vertical="center"/>
    </xf>
    <xf numFmtId="188" fontId="8" fillId="0" borderId="0" xfId="0" applyNumberFormat="1" applyFont="1" applyFill="1" applyBorder="1" applyAlignment="1">
      <alignment horizontal="center" vertical="center"/>
    </xf>
    <xf numFmtId="188" fontId="6" fillId="2" borderId="3" xfId="1" applyNumberFormat="1" applyFont="1" applyFill="1" applyBorder="1" applyAlignment="1">
      <alignment horizontal="right" vertical="center"/>
    </xf>
    <xf numFmtId="188" fontId="6" fillId="0" borderId="3" xfId="1" applyNumberFormat="1" applyFont="1" applyFill="1" applyBorder="1" applyAlignment="1">
      <alignment horizontal="right" vertical="center"/>
    </xf>
    <xf numFmtId="188" fontId="6" fillId="0" borderId="0" xfId="0" applyNumberFormat="1" applyFont="1" applyFill="1" applyAlignment="1">
      <alignment horizontal="left" vertical="center"/>
    </xf>
    <xf numFmtId="188" fontId="2" fillId="0" borderId="1" xfId="1" applyNumberFormat="1" applyFont="1" applyFill="1" applyBorder="1" applyAlignment="1">
      <alignment vertical="center"/>
    </xf>
    <xf numFmtId="188" fontId="2" fillId="0" borderId="1" xfId="0" applyNumberFormat="1" applyFont="1" applyFill="1" applyBorder="1" applyAlignment="1">
      <alignment horizontal="right" vertical="center"/>
    </xf>
    <xf numFmtId="188" fontId="6" fillId="0" borderId="0" xfId="0" applyNumberFormat="1" applyFont="1" applyFill="1" applyAlignment="1">
      <alignment horizontal="centerContinuous" vertical="center"/>
    </xf>
    <xf numFmtId="188" fontId="2" fillId="0" borderId="0" xfId="0" applyNumberFormat="1" applyFont="1" applyAlignment="1">
      <alignment vertical="center"/>
    </xf>
    <xf numFmtId="188" fontId="6" fillId="0" borderId="0" xfId="0" applyNumberFormat="1" applyFont="1" applyFill="1" applyBorder="1" applyAlignment="1">
      <alignment horizontal="center" vertical="center"/>
    </xf>
    <xf numFmtId="188" fontId="6" fillId="0" borderId="0" xfId="0" applyNumberFormat="1" applyFont="1" applyFill="1" applyBorder="1" applyAlignment="1">
      <alignment horizontal="centerContinuous" vertical="center"/>
    </xf>
    <xf numFmtId="188" fontId="6" fillId="0" borderId="1" xfId="0" applyNumberFormat="1" applyFont="1" applyFill="1" applyBorder="1" applyAlignment="1">
      <alignment horizontal="center" vertical="center"/>
    </xf>
    <xf numFmtId="188" fontId="6" fillId="0" borderId="1" xfId="0" applyNumberFormat="1" applyFont="1" applyFill="1" applyBorder="1" applyAlignment="1">
      <alignment horizontal="centerContinuous" vertical="center"/>
    </xf>
    <xf numFmtId="188" fontId="2" fillId="0" borderId="0" xfId="0" applyNumberFormat="1" applyFont="1" applyBorder="1" applyAlignment="1">
      <alignment vertical="center"/>
    </xf>
    <xf numFmtId="188" fontId="2" fillId="0" borderId="0" xfId="0" applyNumberFormat="1" applyFont="1" applyFill="1" applyBorder="1" applyAlignment="1">
      <alignment horizontal="centerContinuous" vertical="center"/>
    </xf>
    <xf numFmtId="188" fontId="1" fillId="0" borderId="0" xfId="0" applyNumberFormat="1" applyFont="1" applyFill="1" applyBorder="1" applyAlignment="1">
      <alignment horizontal="right" vertical="center"/>
    </xf>
    <xf numFmtId="188" fontId="1" fillId="0" borderId="0" xfId="0" quotePrefix="1" applyNumberFormat="1" applyFont="1" applyFill="1" applyBorder="1" applyAlignment="1">
      <alignment horizontal="right" vertical="center"/>
    </xf>
    <xf numFmtId="188" fontId="1" fillId="0" borderId="0" xfId="0" applyNumberFormat="1" applyFont="1" applyFill="1" applyAlignment="1">
      <alignment horizontal="center" vertical="center"/>
    </xf>
    <xf numFmtId="188" fontId="3" fillId="0" borderId="0" xfId="0" applyNumberFormat="1" applyFont="1" applyFill="1" applyAlignment="1">
      <alignment horizontal="right" vertical="center"/>
    </xf>
    <xf numFmtId="188" fontId="3" fillId="0" borderId="0" xfId="0" applyNumberFormat="1" applyFont="1" applyFill="1" applyBorder="1" applyAlignment="1">
      <alignment horizontal="center" vertical="center"/>
    </xf>
    <xf numFmtId="188" fontId="1" fillId="0" borderId="1" xfId="0" applyNumberFormat="1" applyFont="1" applyFill="1" applyBorder="1" applyAlignment="1">
      <alignment horizontal="right" vertical="center"/>
    </xf>
    <xf numFmtId="188" fontId="6" fillId="0" borderId="2" xfId="1" applyNumberFormat="1" applyFont="1" applyFill="1" applyBorder="1" applyAlignment="1">
      <alignment horizontal="right" vertical="center"/>
    </xf>
    <xf numFmtId="188" fontId="6" fillId="2" borderId="2" xfId="0" applyNumberFormat="1" applyFont="1" applyFill="1" applyBorder="1" applyAlignment="1">
      <alignment horizontal="right" vertical="center"/>
    </xf>
    <xf numFmtId="188" fontId="6" fillId="0" borderId="2" xfId="0" applyNumberFormat="1" applyFont="1" applyFill="1" applyBorder="1" applyAlignment="1">
      <alignment horizontal="right" vertical="center"/>
    </xf>
    <xf numFmtId="188" fontId="6" fillId="2" borderId="1" xfId="0" applyNumberFormat="1" applyFont="1" applyFill="1" applyBorder="1" applyAlignment="1">
      <alignment horizontal="right" vertical="center"/>
    </xf>
    <xf numFmtId="188" fontId="6" fillId="0" borderId="1" xfId="0" applyNumberFormat="1" applyFont="1" applyFill="1" applyBorder="1" applyAlignment="1">
      <alignment horizontal="right" vertical="center"/>
    </xf>
    <xf numFmtId="188" fontId="6" fillId="0" borderId="1" xfId="0" applyNumberFormat="1" applyFont="1" applyFill="1" applyBorder="1" applyAlignment="1">
      <alignment vertical="center"/>
    </xf>
    <xf numFmtId="188" fontId="1" fillId="2" borderId="0" xfId="0" applyNumberFormat="1" applyFont="1" applyFill="1" applyBorder="1" applyAlignment="1">
      <alignment horizontal="right" vertical="center"/>
    </xf>
    <xf numFmtId="188" fontId="2" fillId="0" borderId="0" xfId="0" applyNumberFormat="1" applyFont="1" applyFill="1" applyBorder="1" applyAlignment="1" applyProtection="1">
      <alignment horizontal="right" vertical="center"/>
      <protection locked="0"/>
    </xf>
    <xf numFmtId="188" fontId="2" fillId="0" borderId="0" xfId="0" applyNumberFormat="1" applyFont="1" applyFill="1" applyAlignment="1" applyProtection="1">
      <alignment horizontal="right" vertical="center"/>
      <protection locked="0"/>
    </xf>
    <xf numFmtId="188" fontId="2" fillId="0" borderId="1" xfId="0" applyNumberFormat="1" applyFont="1" applyFill="1" applyBorder="1" applyAlignment="1" applyProtection="1">
      <alignment horizontal="right" vertical="center"/>
      <protection locked="0"/>
    </xf>
    <xf numFmtId="188" fontId="6" fillId="0" borderId="0" xfId="0" applyNumberFormat="1" applyFont="1" applyFill="1" applyBorder="1" applyAlignment="1" applyProtection="1">
      <alignment horizontal="right" vertical="center"/>
      <protection locked="0"/>
    </xf>
    <xf numFmtId="188" fontId="12" fillId="0" borderId="0" xfId="0" applyNumberFormat="1" applyFont="1" applyAlignment="1">
      <alignment vertical="center"/>
    </xf>
    <xf numFmtId="188" fontId="10" fillId="0" borderId="0" xfId="0" applyNumberFormat="1" applyFont="1" applyFill="1" applyAlignment="1">
      <alignment vertical="center"/>
    </xf>
    <xf numFmtId="188" fontId="10" fillId="0" borderId="0" xfId="0" applyNumberFormat="1" applyFont="1" applyFill="1" applyAlignment="1">
      <alignment horizontal="right" vertical="center"/>
    </xf>
    <xf numFmtId="188" fontId="10" fillId="0" borderId="0" xfId="4" applyNumberFormat="1" applyFont="1" applyFill="1" applyBorder="1" applyAlignment="1">
      <alignment horizontal="right" vertical="center"/>
    </xf>
    <xf numFmtId="188" fontId="10" fillId="0" borderId="0" xfId="1" applyNumberFormat="1" applyFont="1" applyFill="1" applyBorder="1" applyAlignment="1">
      <alignment horizontal="right" vertical="center"/>
    </xf>
    <xf numFmtId="188" fontId="10" fillId="0" borderId="0" xfId="4" applyNumberFormat="1" applyFont="1" applyFill="1" applyAlignment="1" applyProtection="1">
      <alignment horizontal="right" vertical="center"/>
      <protection locked="0"/>
    </xf>
    <xf numFmtId="188" fontId="6" fillId="0" borderId="1" xfId="0" applyNumberFormat="1" applyFont="1" applyFill="1" applyBorder="1" applyAlignment="1" applyProtection="1">
      <alignment vertical="center"/>
      <protection locked="0"/>
    </xf>
    <xf numFmtId="188" fontId="12" fillId="0" borderId="0" xfId="0" applyNumberFormat="1" applyFont="1" applyBorder="1" applyAlignment="1">
      <alignment vertical="center"/>
    </xf>
    <xf numFmtId="188" fontId="16" fillId="0" borderId="0" xfId="0" applyNumberFormat="1" applyFont="1" applyFill="1" applyBorder="1" applyAlignment="1" applyProtection="1">
      <alignment horizontal="center" vertical="center"/>
      <protection locked="0"/>
    </xf>
    <xf numFmtId="188" fontId="15" fillId="0" borderId="0" xfId="0" applyNumberFormat="1" applyFont="1" applyFill="1" applyAlignment="1">
      <alignment vertical="center"/>
    </xf>
    <xf numFmtId="188" fontId="16" fillId="0" borderId="0" xfId="0" applyNumberFormat="1" applyFont="1" applyFill="1" applyBorder="1" applyAlignment="1" applyProtection="1">
      <alignment horizontal="right" vertical="center"/>
      <protection locked="0"/>
    </xf>
    <xf numFmtId="188" fontId="15" fillId="0" borderId="0" xfId="0" applyNumberFormat="1" applyFont="1" applyFill="1" applyBorder="1" applyAlignment="1" applyProtection="1">
      <alignment horizontal="right" vertical="center"/>
      <protection locked="0"/>
    </xf>
    <xf numFmtId="188" fontId="15" fillId="0" borderId="0" xfId="0" applyNumberFormat="1" applyFont="1" applyFill="1" applyAlignment="1" applyProtection="1">
      <alignment horizontal="right" vertical="center"/>
      <protection locked="0"/>
    </xf>
    <xf numFmtId="188" fontId="16" fillId="0" borderId="0" xfId="0" applyNumberFormat="1" applyFont="1" applyFill="1" applyAlignment="1">
      <alignment horizontal="right" vertical="center"/>
    </xf>
    <xf numFmtId="188" fontId="16" fillId="0" borderId="0" xfId="0" applyNumberFormat="1" applyFont="1" applyFill="1" applyAlignment="1" applyProtection="1">
      <alignment horizontal="right" vertical="center"/>
      <protection locked="0"/>
    </xf>
    <xf numFmtId="188" fontId="16" fillId="0" borderId="1" xfId="0" applyNumberFormat="1" applyFont="1" applyFill="1" applyBorder="1" applyAlignment="1" applyProtection="1">
      <alignment horizontal="right" vertical="center"/>
      <protection locked="0"/>
    </xf>
    <xf numFmtId="188" fontId="15" fillId="0" borderId="0" xfId="1" applyNumberFormat="1" applyFont="1" applyFill="1" applyBorder="1" applyAlignment="1">
      <alignment horizontal="right" vertical="center"/>
    </xf>
    <xf numFmtId="188" fontId="15" fillId="0" borderId="0" xfId="0" applyNumberFormat="1" applyFont="1" applyFill="1" applyBorder="1" applyAlignment="1" applyProtection="1">
      <alignment horizontal="right" vertical="center"/>
    </xf>
    <xf numFmtId="188" fontId="15" fillId="0" borderId="0" xfId="4" applyNumberFormat="1" applyFont="1" applyFill="1" applyBorder="1" applyAlignment="1">
      <alignment horizontal="right" vertical="center"/>
    </xf>
    <xf numFmtId="188" fontId="15" fillId="0" borderId="0" xfId="4" applyNumberFormat="1" applyFont="1" applyFill="1" applyBorder="1" applyAlignment="1" applyProtection="1">
      <alignment horizontal="right" vertical="center"/>
      <protection locked="0"/>
    </xf>
    <xf numFmtId="188" fontId="15" fillId="0" borderId="0" xfId="4" applyNumberFormat="1" applyFont="1" applyFill="1" applyAlignment="1" applyProtection="1">
      <alignment horizontal="right" vertical="center"/>
      <protection locked="0"/>
    </xf>
    <xf numFmtId="188" fontId="15" fillId="2" borderId="1" xfId="0" applyNumberFormat="1" applyFont="1" applyFill="1" applyBorder="1" applyAlignment="1">
      <alignment horizontal="right" vertical="center"/>
    </xf>
    <xf numFmtId="188" fontId="10" fillId="0" borderId="0" xfId="0" applyNumberFormat="1" applyFont="1" applyFill="1" applyBorder="1" applyAlignment="1" applyProtection="1">
      <alignment horizontal="right" vertical="center"/>
    </xf>
    <xf numFmtId="188" fontId="10" fillId="0" borderId="0" xfId="4" applyNumberFormat="1" applyFont="1" applyFill="1" applyBorder="1" applyAlignment="1" applyProtection="1">
      <alignment horizontal="center" vertical="center"/>
      <protection locked="0"/>
    </xf>
    <xf numFmtId="188" fontId="6" fillId="0" borderId="0" xfId="0" applyNumberFormat="1" applyFont="1" applyFill="1" applyBorder="1" applyAlignment="1" applyProtection="1">
      <alignment vertical="center"/>
      <protection locked="0"/>
    </xf>
    <xf numFmtId="188" fontId="2" fillId="0" borderId="0" xfId="0" applyNumberFormat="1" applyFont="1" applyFill="1" applyBorder="1" applyAlignment="1" applyProtection="1">
      <alignment vertical="center"/>
      <protection locked="0"/>
    </xf>
    <xf numFmtId="188" fontId="6" fillId="0" borderId="0" xfId="0" applyNumberFormat="1" applyFont="1" applyFill="1" applyBorder="1" applyAlignment="1">
      <alignment horizontal="left" vertical="center"/>
    </xf>
    <xf numFmtId="188" fontId="7" fillId="0" borderId="0" xfId="0" applyNumberFormat="1" applyFont="1" applyFill="1" applyAlignment="1">
      <alignment horizontal="right" vertical="center"/>
    </xf>
    <xf numFmtId="188" fontId="6" fillId="0" borderId="0" xfId="8" applyNumberFormat="1" applyFont="1" applyFill="1" applyAlignment="1">
      <alignment vertical="center"/>
    </xf>
    <xf numFmtId="188" fontId="6" fillId="2" borderId="0" xfId="10" applyNumberFormat="1" applyFont="1" applyFill="1" applyAlignment="1">
      <alignment horizontal="right" vertical="center"/>
    </xf>
    <xf numFmtId="188" fontId="6" fillId="0" borderId="0" xfId="10" applyNumberFormat="1" applyFont="1" applyFill="1" applyAlignment="1">
      <alignment horizontal="right" vertical="center"/>
    </xf>
    <xf numFmtId="188" fontId="6" fillId="0" borderId="0" xfId="8" applyNumberFormat="1" applyFont="1" applyFill="1" applyAlignment="1">
      <alignment horizontal="center" vertical="center"/>
    </xf>
    <xf numFmtId="188" fontId="6" fillId="2" borderId="0" xfId="10" applyNumberFormat="1" applyFont="1" applyFill="1" applyBorder="1" applyAlignment="1">
      <alignment horizontal="right" vertical="center"/>
    </xf>
    <xf numFmtId="188" fontId="6" fillId="0" borderId="0" xfId="10" applyNumberFormat="1" applyFont="1" applyFill="1" applyBorder="1" applyAlignment="1">
      <alignment horizontal="right" vertical="center"/>
    </xf>
    <xf numFmtId="188" fontId="6" fillId="2" borderId="1" xfId="10" applyNumberFormat="1" applyFont="1" applyFill="1" applyBorder="1" applyAlignment="1">
      <alignment horizontal="right" vertical="center"/>
    </xf>
    <xf numFmtId="188" fontId="6" fillId="0" borderId="1" xfId="10" applyNumberFormat="1" applyFont="1" applyFill="1" applyBorder="1" applyAlignment="1">
      <alignment horizontal="right" vertical="center"/>
    </xf>
    <xf numFmtId="188" fontId="6" fillId="0" borderId="0" xfId="9" applyNumberFormat="1" applyFont="1" applyAlignment="1">
      <alignment vertical="center"/>
    </xf>
    <xf numFmtId="188" fontId="6" fillId="2" borderId="0" xfId="11" applyNumberFormat="1" applyFont="1" applyFill="1" applyAlignment="1">
      <alignment horizontal="right" vertical="center"/>
    </xf>
    <xf numFmtId="188" fontId="6" fillId="0" borderId="0" xfId="11" applyNumberFormat="1" applyFont="1" applyFill="1" applyAlignment="1">
      <alignment horizontal="right" vertical="center"/>
    </xf>
    <xf numFmtId="188" fontId="6" fillId="2" borderId="0" xfId="11" applyNumberFormat="1" applyFont="1" applyFill="1" applyBorder="1" applyAlignment="1">
      <alignment horizontal="right" vertical="center"/>
    </xf>
    <xf numFmtId="188" fontId="6" fillId="0" borderId="0" xfId="11" applyNumberFormat="1" applyFont="1" applyFill="1" applyBorder="1" applyAlignment="1">
      <alignment horizontal="right" vertical="center"/>
    </xf>
    <xf numFmtId="188" fontId="6" fillId="2" borderId="2" xfId="11" applyNumberFormat="1" applyFont="1" applyFill="1" applyBorder="1" applyAlignment="1">
      <alignment horizontal="right" vertical="center"/>
    </xf>
    <xf numFmtId="188" fontId="6" fillId="0" borderId="2" xfId="11" applyNumberFormat="1" applyFont="1" applyFill="1" applyBorder="1" applyAlignment="1">
      <alignment horizontal="right" vertical="center"/>
    </xf>
    <xf numFmtId="188" fontId="6" fillId="0" borderId="0" xfId="7" quotePrefix="1" applyNumberFormat="1" applyFont="1" applyFill="1" applyAlignment="1">
      <alignment horizontal="center" vertical="center"/>
    </xf>
    <xf numFmtId="188" fontId="6" fillId="0" borderId="0" xfId="9" applyNumberFormat="1" applyFont="1" applyAlignment="1">
      <alignment horizontal="right" vertical="center"/>
    </xf>
    <xf numFmtId="188" fontId="6" fillId="0" borderId="0" xfId="8" applyNumberFormat="1" applyFont="1" applyFill="1" applyAlignment="1">
      <alignment horizontal="right" vertical="center"/>
    </xf>
    <xf numFmtId="188" fontId="6" fillId="2" borderId="1" xfId="11" applyNumberFormat="1" applyFont="1" applyFill="1" applyBorder="1" applyAlignment="1">
      <alignment horizontal="right" vertical="center"/>
    </xf>
    <xf numFmtId="188" fontId="6" fillId="0" borderId="1" xfId="11" applyNumberFormat="1" applyFont="1" applyFill="1" applyBorder="1" applyAlignment="1">
      <alignment horizontal="right" vertical="center"/>
    </xf>
    <xf numFmtId="188" fontId="6" fillId="2" borderId="0" xfId="8" applyNumberFormat="1" applyFont="1" applyFill="1" applyAlignment="1">
      <alignment horizontal="right" vertical="center"/>
    </xf>
    <xf numFmtId="188" fontId="6" fillId="0" borderId="0" xfId="8" applyNumberFormat="1" applyFont="1" applyFill="1" applyBorder="1" applyAlignment="1">
      <alignment vertical="center"/>
    </xf>
    <xf numFmtId="188" fontId="6" fillId="0" borderId="0" xfId="11" applyNumberFormat="1" applyFont="1" applyFill="1" applyBorder="1" applyAlignment="1">
      <alignment horizontal="center" vertical="center"/>
    </xf>
    <xf numFmtId="188" fontId="6" fillId="0" borderId="0" xfId="8" applyNumberFormat="1" applyFont="1" applyFill="1" applyBorder="1" applyAlignment="1">
      <alignment horizontal="center" vertical="center"/>
    </xf>
    <xf numFmtId="188" fontId="6" fillId="0" borderId="0" xfId="8" applyNumberFormat="1" applyFont="1" applyFill="1" applyBorder="1" applyAlignment="1">
      <alignment horizontal="right" vertical="center"/>
    </xf>
    <xf numFmtId="188" fontId="6" fillId="0" borderId="0" xfId="1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quotePrefix="1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centerContinuous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quotePrefix="1" applyNumberFormat="1" applyFont="1" applyFill="1" applyBorder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6" fillId="0" borderId="0" xfId="0" quotePrefix="1" applyNumberFormat="1" applyFont="1" applyFill="1" applyAlignment="1">
      <alignment vertical="center"/>
    </xf>
    <xf numFmtId="0" fontId="6" fillId="0" borderId="0" xfId="0" applyNumberFormat="1" applyFont="1" applyAlignment="1">
      <alignment vertical="center"/>
    </xf>
    <xf numFmtId="0" fontId="6" fillId="0" borderId="0" xfId="7" applyNumberFormat="1" applyFont="1" applyBorder="1" applyAlignment="1">
      <alignment vertical="center"/>
    </xf>
    <xf numFmtId="0" fontId="7" fillId="0" borderId="0" xfId="7" applyNumberFormat="1" applyFont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6" fillId="0" borderId="0" xfId="0" quotePrefix="1" applyNumberFormat="1" applyFont="1" applyFill="1" applyAlignment="1">
      <alignment horizontal="left" vertical="center"/>
    </xf>
    <xf numFmtId="0" fontId="1" fillId="0" borderId="0" xfId="7" applyNumberFormat="1" applyFont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6" fillId="0" borderId="0" xfId="6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6" fillId="0" borderId="0" xfId="6" quotePrefix="1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quotePrefix="1" applyNumberFormat="1" applyFont="1" applyFill="1" applyBorder="1" applyAlignment="1">
      <alignment horizontal="left" vertical="center"/>
    </xf>
    <xf numFmtId="0" fontId="2" fillId="0" borderId="0" xfId="0" quotePrefix="1" applyNumberFormat="1" applyFont="1" applyFill="1" applyBorder="1" applyAlignment="1">
      <alignment horizontal="centerContinuous" vertical="center"/>
    </xf>
    <xf numFmtId="0" fontId="2" fillId="0" borderId="1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Alignment="1">
      <alignment vertical="center"/>
    </xf>
    <xf numFmtId="0" fontId="2" fillId="0" borderId="0" xfId="1" applyNumberFormat="1" applyFont="1" applyFill="1" applyBorder="1" applyAlignment="1">
      <alignment horizontal="left" vertical="center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vertical="center"/>
    </xf>
    <xf numFmtId="0" fontId="2" fillId="0" borderId="1" xfId="0" applyNumberFormat="1" applyFont="1" applyFill="1" applyBorder="1" applyAlignment="1">
      <alignment horizontal="left" vertical="center"/>
    </xf>
    <xf numFmtId="0" fontId="1" fillId="0" borderId="0" xfId="0" quotePrefix="1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horizontal="left" vertical="center"/>
      <protection locked="0"/>
    </xf>
    <xf numFmtId="0" fontId="17" fillId="0" borderId="0" xfId="4" applyNumberFormat="1" applyFont="1" applyFill="1" applyAlignment="1">
      <alignment vertical="center"/>
    </xf>
    <xf numFmtId="0" fontId="2" fillId="0" borderId="1" xfId="0" applyNumberFormat="1" applyFont="1" applyFill="1" applyBorder="1" applyAlignment="1" applyProtection="1">
      <alignment vertical="center"/>
      <protection locked="0"/>
    </xf>
    <xf numFmtId="0" fontId="16" fillId="0" borderId="0" xfId="0" applyNumberFormat="1" applyFont="1" applyFill="1" applyBorder="1" applyAlignment="1" applyProtection="1">
      <alignment horizontal="left" vertical="center"/>
      <protection locked="0"/>
    </xf>
    <xf numFmtId="0" fontId="15" fillId="0" borderId="0" xfId="0" applyNumberFormat="1" applyFont="1" applyFill="1" applyAlignment="1" applyProtection="1">
      <alignment vertical="center"/>
      <protection locked="0"/>
    </xf>
    <xf numFmtId="0" fontId="16" fillId="0" borderId="0" xfId="4" applyNumberFormat="1" applyFont="1" applyFill="1" applyAlignment="1">
      <alignment vertical="center"/>
    </xf>
    <xf numFmtId="0" fontId="15" fillId="0" borderId="0" xfId="4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quotePrefix="1" applyNumberFormat="1" applyFont="1" applyFill="1" applyAlignment="1">
      <alignment horizontal="left" vertical="center"/>
    </xf>
    <xf numFmtId="0" fontId="6" fillId="0" borderId="0" xfId="0" quotePrefix="1" applyNumberFormat="1" applyFont="1" applyFill="1" applyAlignment="1">
      <alignment horizontal="centerContinuous" vertical="center"/>
    </xf>
    <xf numFmtId="0" fontId="7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Continuous" vertical="center"/>
    </xf>
    <xf numFmtId="0" fontId="7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Continuous"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Alignment="1">
      <alignment horizontal="centerContinuous" vertical="center"/>
    </xf>
    <xf numFmtId="0" fontId="7" fillId="0" borderId="0" xfId="8" applyNumberFormat="1" applyFont="1" applyFill="1" applyAlignment="1">
      <alignment vertical="center"/>
    </xf>
    <xf numFmtId="0" fontId="6" fillId="0" borderId="0" xfId="8" applyNumberFormat="1" applyFont="1" applyFill="1" applyAlignment="1">
      <alignment vertical="center"/>
    </xf>
    <xf numFmtId="0" fontId="6" fillId="0" borderId="0" xfId="8" quotePrefix="1" applyNumberFormat="1" applyFont="1" applyFill="1" applyAlignment="1">
      <alignment vertical="center"/>
    </xf>
    <xf numFmtId="0" fontId="6" fillId="0" borderId="1" xfId="0" quotePrefix="1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vertical="center"/>
    </xf>
    <xf numFmtId="0" fontId="6" fillId="0" borderId="0" xfId="9" applyNumberFormat="1" applyFont="1" applyAlignment="1">
      <alignment vertical="center"/>
    </xf>
    <xf numFmtId="0" fontId="6" fillId="0" borderId="0" xfId="7" applyNumberFormat="1" applyFont="1" applyFill="1" applyAlignment="1">
      <alignment vertical="center"/>
    </xf>
    <xf numFmtId="0" fontId="6" fillId="0" borderId="0" xfId="7" quotePrefix="1" applyNumberFormat="1" applyFont="1" applyFill="1" applyAlignment="1">
      <alignment vertical="center"/>
    </xf>
    <xf numFmtId="0" fontId="7" fillId="0" borderId="0" xfId="7" applyNumberFormat="1" applyFont="1" applyFill="1" applyAlignment="1">
      <alignment vertical="center"/>
    </xf>
    <xf numFmtId="0" fontId="6" fillId="0" borderId="0" xfId="8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6" fillId="0" borderId="1" xfId="8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vertical="center"/>
    </xf>
    <xf numFmtId="0" fontId="7" fillId="0" borderId="0" xfId="9" applyNumberFormat="1" applyFont="1" applyAlignment="1">
      <alignment vertical="center"/>
    </xf>
    <xf numFmtId="0" fontId="6" fillId="0" borderId="1" xfId="9" applyNumberFormat="1" applyFont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Alignment="1">
      <alignment horizontal="center" vertical="center"/>
    </xf>
    <xf numFmtId="188" fontId="6" fillId="0" borderId="0" xfId="0" quotePrefix="1" applyNumberFormat="1" applyFont="1" applyFill="1" applyAlignment="1">
      <alignment vertical="center"/>
    </xf>
    <xf numFmtId="188" fontId="2" fillId="2" borderId="0" xfId="0" applyNumberFormat="1" applyFont="1" applyFill="1" applyAlignment="1">
      <alignment vertical="center"/>
    </xf>
    <xf numFmtId="188" fontId="6" fillId="2" borderId="0" xfId="0" applyNumberFormat="1" applyFont="1" applyFill="1" applyAlignment="1">
      <alignment vertical="center"/>
    </xf>
    <xf numFmtId="188" fontId="2" fillId="2" borderId="0" xfId="0" applyNumberFormat="1" applyFont="1" applyFill="1" applyBorder="1" applyAlignment="1">
      <alignment horizontal="right" vertical="center"/>
    </xf>
    <xf numFmtId="188" fontId="7" fillId="0" borderId="0" xfId="0" applyNumberFormat="1" applyFont="1" applyFill="1" applyBorder="1" applyAlignment="1">
      <alignment horizontal="center" vertical="center"/>
    </xf>
    <xf numFmtId="188" fontId="7" fillId="0" borderId="1" xfId="0" applyNumberFormat="1" applyFont="1" applyFill="1" applyBorder="1" applyAlignment="1">
      <alignment horizontal="center" vertical="center"/>
    </xf>
    <xf numFmtId="188" fontId="2" fillId="0" borderId="0" xfId="1" applyNumberFormat="1" applyFont="1" applyFill="1" applyAlignment="1">
      <alignment horizontal="right" vertical="center"/>
    </xf>
    <xf numFmtId="188" fontId="2" fillId="2" borderId="0" xfId="1" applyNumberFormat="1" applyFont="1" applyFill="1" applyBorder="1" applyAlignment="1">
      <alignment horizontal="right" vertical="center"/>
    </xf>
    <xf numFmtId="188" fontId="2" fillId="2" borderId="0" xfId="1" applyNumberFormat="1" applyFont="1" applyFill="1" applyAlignment="1">
      <alignment horizontal="right" vertical="center"/>
    </xf>
    <xf numFmtId="188" fontId="2" fillId="2" borderId="0" xfId="0" applyNumberFormat="1" applyFont="1" applyFill="1" applyAlignment="1">
      <alignment horizontal="right" vertical="center"/>
    </xf>
    <xf numFmtId="188" fontId="2" fillId="0" borderId="2" xfId="1" applyNumberFormat="1" applyFont="1" applyFill="1" applyBorder="1" applyAlignment="1">
      <alignment horizontal="right" vertical="center"/>
    </xf>
    <xf numFmtId="188" fontId="2" fillId="2" borderId="1" xfId="1" applyNumberFormat="1" applyFont="1" applyFill="1" applyBorder="1" applyAlignment="1">
      <alignment horizontal="right" vertical="center"/>
    </xf>
    <xf numFmtId="188" fontId="3" fillId="2" borderId="0" xfId="0" applyNumberFormat="1" applyFont="1" applyFill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188" fontId="2" fillId="0" borderId="2" xfId="0" applyNumberFormat="1" applyFont="1" applyFill="1" applyBorder="1" applyAlignment="1">
      <alignment horizontal="right" vertical="center"/>
    </xf>
    <xf numFmtId="188" fontId="2" fillId="2" borderId="1" xfId="0" applyNumberFormat="1" applyFont="1" applyFill="1" applyBorder="1" applyAlignment="1">
      <alignment horizontal="right" vertical="center"/>
    </xf>
    <xf numFmtId="188" fontId="2" fillId="2" borderId="4" xfId="0" applyNumberFormat="1" applyFont="1" applyFill="1" applyBorder="1" applyAlignment="1">
      <alignment horizontal="right" vertical="center"/>
    </xf>
    <xf numFmtId="188" fontId="2" fillId="0" borderId="4" xfId="0" applyNumberFormat="1" applyFont="1" applyFill="1" applyBorder="1" applyAlignment="1">
      <alignment horizontal="right" vertical="center"/>
    </xf>
    <xf numFmtId="190" fontId="2" fillId="2" borderId="3" xfId="1" applyNumberFormat="1" applyFont="1" applyFill="1" applyBorder="1" applyAlignment="1">
      <alignment horizontal="right" vertical="center"/>
    </xf>
    <xf numFmtId="189" fontId="2" fillId="0" borderId="0" xfId="0" applyNumberFormat="1" applyFont="1" applyFill="1" applyAlignment="1">
      <alignment horizontal="right" vertical="center"/>
    </xf>
    <xf numFmtId="189" fontId="2" fillId="0" borderId="0" xfId="0" applyNumberFormat="1" applyFont="1" applyFill="1" applyBorder="1" applyAlignment="1">
      <alignment horizontal="right" vertical="center"/>
    </xf>
    <xf numFmtId="188" fontId="2" fillId="2" borderId="3" xfId="0" applyNumberFormat="1" applyFont="1" applyFill="1" applyBorder="1" applyAlignment="1">
      <alignment horizontal="right" vertical="center"/>
    </xf>
    <xf numFmtId="188" fontId="2" fillId="0" borderId="3" xfId="0" applyNumberFormat="1" applyFont="1" applyFill="1" applyBorder="1" applyAlignment="1">
      <alignment horizontal="right" vertical="center"/>
    </xf>
    <xf numFmtId="188" fontId="2" fillId="2" borderId="3" xfId="1" applyNumberFormat="1" applyFont="1" applyFill="1" applyBorder="1" applyAlignment="1">
      <alignment horizontal="right" vertical="center"/>
    </xf>
    <xf numFmtId="188" fontId="2" fillId="0" borderId="3" xfId="1" applyNumberFormat="1" applyFont="1" applyFill="1" applyBorder="1" applyAlignment="1">
      <alignment horizontal="right" vertical="center"/>
    </xf>
    <xf numFmtId="188" fontId="7" fillId="0" borderId="0" xfId="0" applyNumberFormat="1" applyFont="1" applyFill="1" applyBorder="1" applyAlignment="1">
      <alignment horizontal="center" vertical="center"/>
    </xf>
    <xf numFmtId="188" fontId="1" fillId="0" borderId="1" xfId="0" applyNumberFormat="1" applyFont="1" applyFill="1" applyBorder="1" applyAlignment="1">
      <alignment horizontal="center" vertical="center"/>
    </xf>
    <xf numFmtId="188" fontId="1" fillId="0" borderId="0" xfId="0" applyNumberFormat="1" applyFont="1" applyFill="1" applyBorder="1" applyAlignment="1">
      <alignment horizontal="center" vertical="center"/>
    </xf>
    <xf numFmtId="192" fontId="2" fillId="0" borderId="0" xfId="2" applyNumberFormat="1" applyFont="1" applyAlignment="1">
      <alignment horizontal="right" vertical="center"/>
    </xf>
    <xf numFmtId="192" fontId="2" fillId="0" borderId="2" xfId="2" applyNumberFormat="1" applyFont="1" applyBorder="1" applyAlignment="1">
      <alignment horizontal="right" vertical="center"/>
    </xf>
    <xf numFmtId="192" fontId="2" fillId="0" borderId="0" xfId="3" applyNumberFormat="1" applyFont="1" applyAlignment="1">
      <alignment horizontal="right" vertical="center"/>
    </xf>
    <xf numFmtId="188" fontId="2" fillId="0" borderId="0" xfId="0" applyNumberFormat="1" applyFont="1" applyAlignment="1">
      <alignment vertical="center" wrapText="1"/>
    </xf>
    <xf numFmtId="192" fontId="2" fillId="0" borderId="1" xfId="2" applyNumberFormat="1" applyFont="1" applyBorder="1" applyAlignment="1">
      <alignment horizontal="center" vertical="center"/>
    </xf>
    <xf numFmtId="188" fontId="12" fillId="0" borderId="0" xfId="0" applyNumberFormat="1" applyFont="1" applyFill="1" applyAlignment="1">
      <alignment vertical="center"/>
    </xf>
    <xf numFmtId="188" fontId="12" fillId="0" borderId="0" xfId="0" applyNumberFormat="1" applyFont="1" applyFill="1" applyBorder="1" applyAlignment="1">
      <alignment vertical="center"/>
    </xf>
    <xf numFmtId="188" fontId="18" fillId="0" borderId="0" xfId="0" applyNumberFormat="1" applyFont="1" applyFill="1" applyAlignment="1">
      <alignment horizontal="justify" vertical="center" wrapText="1"/>
    </xf>
    <xf numFmtId="192" fontId="2" fillId="2" borderId="0" xfId="2" applyNumberFormat="1" applyFont="1" applyFill="1" applyAlignment="1">
      <alignment horizontal="center" vertical="center"/>
    </xf>
    <xf numFmtId="192" fontId="2" fillId="2" borderId="0" xfId="3" applyNumberFormat="1" applyFont="1" applyFill="1" applyAlignment="1">
      <alignment horizontal="right" vertical="center"/>
    </xf>
    <xf numFmtId="192" fontId="2" fillId="2" borderId="0" xfId="2" applyNumberFormat="1" applyFont="1" applyFill="1" applyAlignment="1">
      <alignment horizontal="right" vertical="center"/>
    </xf>
    <xf numFmtId="192" fontId="2" fillId="2" borderId="2" xfId="2" applyNumberFormat="1" applyFont="1" applyFill="1" applyBorder="1" applyAlignment="1">
      <alignment horizontal="right" vertical="center"/>
    </xf>
    <xf numFmtId="192" fontId="2" fillId="2" borderId="1" xfId="2" applyNumberFormat="1" applyFont="1" applyFill="1" applyBorder="1" applyAlignment="1">
      <alignment horizontal="right" vertical="center"/>
    </xf>
    <xf numFmtId="192" fontId="2" fillId="2" borderId="2" xfId="2" applyNumberFormat="1" applyFont="1" applyFill="1" applyBorder="1" applyAlignment="1">
      <alignment horizontal="center" vertical="center"/>
    </xf>
    <xf numFmtId="192" fontId="2" fillId="2" borderId="2" xfId="3" applyNumberFormat="1" applyFont="1" applyFill="1" applyBorder="1" applyAlignment="1">
      <alignment horizontal="right" vertical="center"/>
    </xf>
    <xf numFmtId="192" fontId="2" fillId="2" borderId="1" xfId="3" applyNumberFormat="1" applyFont="1" applyFill="1" applyBorder="1" applyAlignment="1">
      <alignment horizontal="right" vertical="center"/>
    </xf>
    <xf numFmtId="192" fontId="2" fillId="2" borderId="0" xfId="2" applyNumberFormat="1" applyFont="1" applyFill="1" applyBorder="1" applyAlignment="1">
      <alignment horizontal="right" vertical="center"/>
    </xf>
    <xf numFmtId="192" fontId="6" fillId="2" borderId="0" xfId="2" applyNumberFormat="1" applyFont="1" applyFill="1" applyAlignment="1">
      <alignment horizontal="right" vertical="center"/>
    </xf>
    <xf numFmtId="195" fontId="6" fillId="2" borderId="0" xfId="2" applyNumberFormat="1" applyFont="1" applyFill="1" applyAlignment="1">
      <alignment horizontal="center" vertical="center"/>
    </xf>
    <xf numFmtId="192" fontId="6" fillId="2" borderId="0" xfId="2" applyNumberFormat="1" applyFont="1" applyFill="1" applyAlignment="1">
      <alignment horizontal="center" vertical="center"/>
    </xf>
    <xf numFmtId="192" fontId="6" fillId="2" borderId="2" xfId="2" applyNumberFormat="1" applyFont="1" applyFill="1" applyBorder="1" applyAlignment="1">
      <alignment horizontal="right" vertical="center"/>
    </xf>
    <xf numFmtId="192" fontId="6" fillId="2" borderId="0" xfId="2" applyNumberFormat="1" applyFont="1" applyFill="1" applyAlignment="1">
      <alignment vertical="center"/>
    </xf>
    <xf numFmtId="192" fontId="6" fillId="2" borderId="2" xfId="2" applyNumberFormat="1" applyFont="1" applyFill="1" applyBorder="1" applyAlignment="1">
      <alignment vertical="center"/>
    </xf>
    <xf numFmtId="195" fontId="6" fillId="2" borderId="0" xfId="2" applyNumberFormat="1" applyFont="1" applyFill="1" applyAlignment="1">
      <alignment horizontal="right" vertical="center"/>
    </xf>
    <xf numFmtId="195" fontId="6" fillId="2" borderId="1" xfId="2" applyNumberFormat="1" applyFont="1" applyFill="1" applyBorder="1" applyAlignment="1">
      <alignment horizontal="center" vertical="center"/>
    </xf>
    <xf numFmtId="195" fontId="6" fillId="2" borderId="0" xfId="2" applyNumberFormat="1" applyFont="1" applyFill="1" applyAlignment="1">
      <alignment vertical="center"/>
    </xf>
    <xf numFmtId="191" fontId="6" fillId="2" borderId="0" xfId="3" applyNumberFormat="1" applyFont="1" applyFill="1" applyAlignment="1">
      <alignment vertical="center"/>
    </xf>
    <xf numFmtId="191" fontId="6" fillId="2" borderId="1" xfId="3" applyNumberFormat="1" applyFont="1" applyFill="1" applyBorder="1" applyAlignment="1">
      <alignment vertical="center"/>
    </xf>
    <xf numFmtId="191" fontId="6" fillId="2" borderId="2" xfId="2" applyNumberFormat="1" applyFont="1" applyFill="1" applyBorder="1" applyAlignment="1">
      <alignment horizontal="center" vertical="center"/>
    </xf>
    <xf numFmtId="191" fontId="6" fillId="2" borderId="2" xfId="2" applyNumberFormat="1" applyFont="1" applyFill="1" applyBorder="1" applyAlignment="1">
      <alignment horizontal="right" vertical="center"/>
    </xf>
    <xf numFmtId="188" fontId="15" fillId="0" borderId="0" xfId="0" applyNumberFormat="1" applyFont="1" applyAlignment="1">
      <alignment vertical="center"/>
    </xf>
    <xf numFmtId="188" fontId="15" fillId="0" borderId="0" xfId="0" applyNumberFormat="1" applyFont="1" applyFill="1" applyAlignment="1">
      <alignment horizontal="right" vertical="center"/>
    </xf>
    <xf numFmtId="193" fontId="15" fillId="0" borderId="0" xfId="1" applyNumberFormat="1" applyFont="1" applyAlignment="1">
      <alignment horizontal="right" vertical="center"/>
    </xf>
    <xf numFmtId="188" fontId="15" fillId="0" borderId="0" xfId="1" applyNumberFormat="1" applyFont="1" applyFill="1" applyAlignment="1">
      <alignment horizontal="right" vertical="center"/>
    </xf>
    <xf numFmtId="193" fontId="15" fillId="0" borderId="0" xfId="4" applyNumberFormat="1" applyFont="1" applyFill="1" applyBorder="1" applyAlignment="1">
      <alignment horizontal="center" vertical="center"/>
    </xf>
    <xf numFmtId="193" fontId="15" fillId="0" borderId="0" xfId="1" applyNumberFormat="1" applyFont="1" applyFill="1" applyAlignment="1">
      <alignment horizontal="right" vertical="center"/>
    </xf>
    <xf numFmtId="188" fontId="15" fillId="0" borderId="0" xfId="0" applyNumberFormat="1" applyFont="1" applyAlignment="1">
      <alignment horizontal="right" vertical="center"/>
    </xf>
    <xf numFmtId="193" fontId="15" fillId="0" borderId="0" xfId="4" applyNumberFormat="1" applyFont="1" applyFill="1" applyBorder="1" applyAlignment="1">
      <alignment horizontal="right" vertical="center"/>
    </xf>
    <xf numFmtId="193" fontId="16" fillId="0" borderId="0" xfId="4" applyNumberFormat="1" applyFont="1" applyFill="1" applyAlignment="1" applyProtection="1">
      <alignment horizontal="right" vertical="center"/>
      <protection locked="0"/>
    </xf>
    <xf numFmtId="193" fontId="15" fillId="0" borderId="0" xfId="4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>
      <alignment vertical="center"/>
    </xf>
    <xf numFmtId="193" fontId="15" fillId="0" borderId="0" xfId="4" applyNumberFormat="1" applyFont="1" applyFill="1" applyBorder="1" applyAlignment="1" applyProtection="1">
      <alignment horizontal="right" vertical="center"/>
      <protection locked="0"/>
    </xf>
    <xf numFmtId="0" fontId="15" fillId="0" borderId="0" xfId="0" quotePrefix="1" applyFont="1" applyFill="1" applyAlignment="1">
      <alignment vertical="center"/>
    </xf>
    <xf numFmtId="0" fontId="15" fillId="0" borderId="0" xfId="4" applyFont="1" applyFill="1" applyAlignment="1">
      <alignment vertical="center"/>
    </xf>
    <xf numFmtId="193" fontId="15" fillId="0" borderId="1" xfId="4" applyNumberFormat="1" applyFont="1" applyFill="1" applyBorder="1" applyAlignment="1">
      <alignment horizontal="center" vertical="center"/>
    </xf>
    <xf numFmtId="193" fontId="15" fillId="0" borderId="0" xfId="4" applyNumberFormat="1" applyFont="1" applyFill="1" applyAlignment="1">
      <alignment horizontal="right" vertical="center"/>
    </xf>
    <xf numFmtId="193" fontId="15" fillId="0" borderId="1" xfId="1" applyNumberFormat="1" applyFont="1" applyFill="1" applyBorder="1" applyAlignment="1">
      <alignment horizontal="right" vertical="center"/>
    </xf>
    <xf numFmtId="193" fontId="15" fillId="0" borderId="0" xfId="1" applyNumberFormat="1" applyFont="1" applyFill="1" applyBorder="1" applyAlignment="1">
      <alignment horizontal="right" vertical="center"/>
    </xf>
    <xf numFmtId="188" fontId="15" fillId="0" borderId="1" xfId="0" applyNumberFormat="1" applyFont="1" applyBorder="1" applyAlignment="1">
      <alignment horizontal="right" vertical="center"/>
    </xf>
    <xf numFmtId="188" fontId="15" fillId="0" borderId="1" xfId="4" applyNumberFormat="1" applyFont="1" applyFill="1" applyBorder="1" applyAlignment="1">
      <alignment horizontal="right" vertical="center"/>
    </xf>
    <xf numFmtId="188" fontId="15" fillId="0" borderId="3" xfId="1" applyNumberFormat="1" applyFont="1" applyFill="1" applyBorder="1" applyAlignment="1">
      <alignment horizontal="right" vertical="center"/>
    </xf>
    <xf numFmtId="188" fontId="15" fillId="0" borderId="3" xfId="4" applyNumberFormat="1" applyFont="1" applyFill="1" applyBorder="1" applyAlignment="1">
      <alignment horizontal="right" vertical="center"/>
    </xf>
    <xf numFmtId="188" fontId="15" fillId="2" borderId="0" xfId="1" applyNumberFormat="1" applyFont="1" applyFill="1" applyAlignment="1">
      <alignment horizontal="right" vertical="center"/>
    </xf>
    <xf numFmtId="188" fontId="15" fillId="2" borderId="0" xfId="4" applyNumberFormat="1" applyFont="1" applyFill="1" applyBorder="1" applyAlignment="1">
      <alignment horizontal="right" vertical="center"/>
    </xf>
    <xf numFmtId="188" fontId="15" fillId="2" borderId="0" xfId="0" applyNumberFormat="1" applyFont="1" applyFill="1" applyAlignment="1">
      <alignment horizontal="right" vertical="center"/>
    </xf>
    <xf numFmtId="188" fontId="16" fillId="0" borderId="0" xfId="4" applyNumberFormat="1" applyFont="1" applyFill="1" applyAlignment="1" applyProtection="1">
      <alignment horizontal="right" vertical="center"/>
      <protection locked="0"/>
    </xf>
    <xf numFmtId="188" fontId="15" fillId="2" borderId="0" xfId="4" applyNumberFormat="1" applyFont="1" applyFill="1" applyBorder="1" applyAlignment="1" applyProtection="1">
      <alignment horizontal="right" vertical="center"/>
      <protection locked="0"/>
    </xf>
    <xf numFmtId="192" fontId="15" fillId="2" borderId="0" xfId="3" applyNumberFormat="1" applyFont="1" applyFill="1" applyAlignment="1">
      <alignment vertical="center"/>
    </xf>
    <xf numFmtId="188" fontId="15" fillId="2" borderId="1" xfId="1" applyNumberFormat="1" applyFont="1" applyFill="1" applyBorder="1" applyAlignment="1">
      <alignment horizontal="right" vertical="center"/>
    </xf>
    <xf numFmtId="188" fontId="15" fillId="0" borderId="0" xfId="4" applyNumberFormat="1" applyFont="1" applyFill="1" applyAlignment="1">
      <alignment horizontal="right" vertical="center"/>
    </xf>
    <xf numFmtId="194" fontId="15" fillId="2" borderId="2" xfId="4" applyNumberFormat="1" applyFont="1" applyFill="1" applyBorder="1" applyAlignment="1">
      <alignment horizontal="center" vertical="center"/>
    </xf>
    <xf numFmtId="192" fontId="15" fillId="2" borderId="2" xfId="2" applyNumberFormat="1" applyFont="1" applyFill="1" applyBorder="1" applyAlignment="1">
      <alignment horizontal="right" vertical="center"/>
    </xf>
    <xf numFmtId="192" fontId="15" fillId="0" borderId="0" xfId="2" applyNumberFormat="1" applyFont="1" applyAlignment="1">
      <alignment horizontal="right" vertical="center"/>
    </xf>
    <xf numFmtId="192" fontId="15" fillId="2" borderId="2" xfId="3" applyNumberFormat="1" applyFont="1" applyFill="1" applyBorder="1" applyAlignment="1">
      <alignment vertical="center"/>
    </xf>
    <xf numFmtId="188" fontId="15" fillId="2" borderId="1" xfId="4" applyNumberFormat="1" applyFont="1" applyFill="1" applyBorder="1" applyAlignment="1">
      <alignment horizontal="right" vertical="center"/>
    </xf>
    <xf numFmtId="0" fontId="15" fillId="0" borderId="0" xfId="0" applyNumberFormat="1" applyFont="1" applyAlignment="1">
      <alignment vertical="center"/>
    </xf>
    <xf numFmtId="188" fontId="15" fillId="2" borderId="0" xfId="4" applyNumberFormat="1" applyFont="1" applyFill="1" applyAlignment="1" applyProtection="1">
      <alignment horizontal="right" vertical="center"/>
      <protection locked="0"/>
    </xf>
    <xf numFmtId="188" fontId="15" fillId="2" borderId="3" xfId="1" applyNumberFormat="1" applyFont="1" applyFill="1" applyBorder="1" applyAlignment="1">
      <alignment horizontal="right" vertical="center"/>
    </xf>
    <xf numFmtId="188" fontId="7" fillId="0" borderId="0" xfId="0" applyNumberFormat="1" applyFont="1" applyFill="1" applyBorder="1" applyAlignment="1" applyProtection="1">
      <alignment horizontal="center" vertical="center"/>
      <protection locked="0"/>
    </xf>
    <xf numFmtId="188" fontId="7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Alignment="1" applyProtection="1">
      <alignment vertical="center"/>
      <protection locked="0"/>
    </xf>
    <xf numFmtId="188" fontId="7" fillId="0" borderId="0" xfId="0" applyNumberFormat="1" applyFont="1" applyFill="1" applyBorder="1" applyAlignment="1" applyProtection="1">
      <alignment horizontal="right" vertical="center"/>
      <protection locked="0"/>
    </xf>
    <xf numFmtId="188" fontId="7" fillId="0" borderId="0" xfId="0" applyNumberFormat="1" applyFont="1" applyFill="1" applyBorder="1" applyAlignment="1" applyProtection="1">
      <alignment vertical="center"/>
      <protection locked="0"/>
    </xf>
    <xf numFmtId="188" fontId="6" fillId="0" borderId="0" xfId="0" applyNumberFormat="1" applyFont="1" applyFill="1" applyAlignment="1" applyProtection="1">
      <alignment horizontal="right" vertical="center"/>
      <protection locked="0"/>
    </xf>
    <xf numFmtId="188" fontId="7" fillId="0" borderId="0" xfId="0" applyNumberFormat="1" applyFont="1" applyFill="1" applyAlignment="1" applyProtection="1">
      <alignment horizontal="right" vertical="center"/>
      <protection locked="0"/>
    </xf>
    <xf numFmtId="188" fontId="7" fillId="0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4" applyNumberFormat="1" applyFont="1" applyFill="1" applyAlignment="1">
      <alignment vertical="center"/>
    </xf>
    <xf numFmtId="188" fontId="6" fillId="0" borderId="0" xfId="0" applyNumberFormat="1" applyFont="1" applyFill="1" applyBorder="1" applyAlignment="1" applyProtection="1">
      <alignment horizontal="right" vertical="center"/>
    </xf>
    <xf numFmtId="188" fontId="6" fillId="0" borderId="0" xfId="4" applyNumberFormat="1" applyFont="1" applyFill="1" applyBorder="1" applyAlignment="1">
      <alignment horizontal="right" vertical="center"/>
    </xf>
    <xf numFmtId="188" fontId="6" fillId="0" borderId="0" xfId="4" applyNumberFormat="1" applyFont="1" applyFill="1" applyBorder="1" applyAlignment="1" applyProtection="1">
      <alignment horizontal="right" vertical="center"/>
      <protection locked="0"/>
    </xf>
    <xf numFmtId="188" fontId="6" fillId="0" borderId="0" xfId="4" applyNumberFormat="1" applyFont="1" applyFill="1" applyBorder="1" applyAlignment="1" applyProtection="1">
      <alignment horizontal="center" vertical="center"/>
      <protection locked="0"/>
    </xf>
    <xf numFmtId="0" fontId="6" fillId="0" borderId="0" xfId="4" applyNumberFormat="1" applyFont="1" applyFill="1" applyAlignment="1">
      <alignment vertical="center"/>
    </xf>
    <xf numFmtId="188" fontId="6" fillId="0" borderId="0" xfId="4" applyNumberFormat="1" applyFont="1" applyFill="1" applyAlignment="1" applyProtection="1">
      <alignment horizontal="right" vertical="center"/>
      <protection locked="0"/>
    </xf>
    <xf numFmtId="188" fontId="6" fillId="0" borderId="1" xfId="0" applyNumberFormat="1" applyFont="1" applyFill="1" applyBorder="1" applyAlignment="1" applyProtection="1">
      <alignment horizontal="right" vertical="center"/>
    </xf>
    <xf numFmtId="188" fontId="6" fillId="0" borderId="0" xfId="4" applyNumberFormat="1" applyFont="1" applyFill="1" applyBorder="1" applyAlignment="1">
      <alignment vertical="center"/>
    </xf>
    <xf numFmtId="188" fontId="6" fillId="0" borderId="3" xfId="0" applyNumberFormat="1" applyFont="1" applyFill="1" applyBorder="1" applyAlignment="1" applyProtection="1">
      <alignment horizontal="right" vertical="center"/>
    </xf>
    <xf numFmtId="188" fontId="6" fillId="2" borderId="0" xfId="0" applyNumberFormat="1" applyFont="1" applyFill="1" applyBorder="1" applyAlignment="1" applyProtection="1">
      <alignment horizontal="right" vertical="center"/>
    </xf>
    <xf numFmtId="188" fontId="6" fillId="2" borderId="1" xfId="0" applyNumberFormat="1" applyFont="1" applyFill="1" applyBorder="1" applyAlignment="1" applyProtection="1">
      <alignment horizontal="right" vertical="center"/>
    </xf>
    <xf numFmtId="188" fontId="6" fillId="2" borderId="3" xfId="0" applyNumberFormat="1" applyFont="1" applyFill="1" applyBorder="1" applyAlignment="1" applyProtection="1">
      <alignment horizontal="right" vertical="center"/>
    </xf>
    <xf numFmtId="188" fontId="1" fillId="0" borderId="1" xfId="0" applyNumberFormat="1" applyFont="1" applyFill="1" applyBorder="1" applyAlignment="1">
      <alignment horizontal="center" vertical="center"/>
    </xf>
    <xf numFmtId="188" fontId="1" fillId="0" borderId="0" xfId="0" applyNumberFormat="1" applyFont="1" applyFill="1" applyBorder="1" applyAlignment="1">
      <alignment horizontal="center" vertical="center"/>
    </xf>
    <xf numFmtId="190" fontId="2" fillId="0" borderId="3" xfId="1" applyNumberFormat="1" applyFont="1" applyFill="1" applyBorder="1" applyAlignment="1">
      <alignment horizontal="right" vertical="center"/>
    </xf>
    <xf numFmtId="188" fontId="2" fillId="0" borderId="0" xfId="1" applyNumberFormat="1" applyFont="1" applyFill="1" applyBorder="1" applyAlignment="1">
      <alignment horizontal="center" vertical="center"/>
    </xf>
    <xf numFmtId="188" fontId="2" fillId="0" borderId="1" xfId="1" applyNumberFormat="1" applyFont="1" applyFill="1" applyBorder="1" applyAlignment="1">
      <alignment horizontal="center" vertical="center"/>
    </xf>
    <xf numFmtId="190" fontId="2" fillId="0" borderId="0" xfId="1" applyNumberFormat="1" applyFont="1" applyFill="1" applyBorder="1" applyAlignment="1">
      <alignment horizontal="right" vertical="center"/>
    </xf>
    <xf numFmtId="193" fontId="15" fillId="2" borderId="0" xfId="4" applyNumberFormat="1" applyFont="1" applyFill="1" applyBorder="1" applyAlignment="1">
      <alignment horizontal="center" vertical="center"/>
    </xf>
    <xf numFmtId="188" fontId="6" fillId="2" borderId="0" xfId="4" applyNumberFormat="1" applyFont="1" applyFill="1" applyBorder="1" applyAlignment="1">
      <alignment horizontal="right" vertical="center"/>
    </xf>
    <xf numFmtId="188" fontId="6" fillId="0" borderId="0" xfId="4" applyNumberFormat="1" applyFont="1" applyFill="1" applyBorder="1" applyAlignment="1">
      <alignment horizontal="center" vertical="center"/>
    </xf>
    <xf numFmtId="188" fontId="6" fillId="0" borderId="1" xfId="4" applyNumberFormat="1" applyFont="1" applyFill="1" applyBorder="1" applyAlignment="1">
      <alignment horizontal="center" vertical="center"/>
    </xf>
    <xf numFmtId="188" fontId="6" fillId="2" borderId="0" xfId="4" applyNumberFormat="1" applyFont="1" applyFill="1" applyBorder="1" applyAlignment="1">
      <alignment horizontal="center" vertical="center"/>
    </xf>
    <xf numFmtId="188" fontId="6" fillId="2" borderId="0" xfId="2" applyNumberFormat="1" applyFont="1" applyFill="1" applyAlignment="1">
      <alignment vertical="center"/>
    </xf>
    <xf numFmtId="188" fontId="6" fillId="2" borderId="1" xfId="4" applyNumberFormat="1" applyFont="1" applyFill="1" applyBorder="1" applyAlignment="1">
      <alignment horizontal="center" vertical="center"/>
    </xf>
    <xf numFmtId="188" fontId="6" fillId="2" borderId="2" xfId="2" applyNumberFormat="1" applyFont="1" applyFill="1" applyBorder="1" applyAlignment="1">
      <alignment horizontal="center" vertical="center"/>
    </xf>
    <xf numFmtId="188" fontId="7" fillId="0" borderId="1" xfId="0" applyNumberFormat="1" applyFont="1" applyFill="1" applyBorder="1" applyAlignment="1">
      <alignment horizontal="center" vertical="center"/>
    </xf>
    <xf numFmtId="188" fontId="7" fillId="0" borderId="0" xfId="0" applyNumberFormat="1" applyFont="1" applyFill="1" applyBorder="1" applyAlignment="1">
      <alignment horizontal="center" vertical="center"/>
    </xf>
    <xf numFmtId="188" fontId="1" fillId="0" borderId="1" xfId="0" applyNumberFormat="1" applyFont="1" applyFill="1" applyBorder="1" applyAlignment="1">
      <alignment horizontal="center" vertical="center"/>
    </xf>
    <xf numFmtId="188" fontId="1" fillId="0" borderId="0" xfId="0" applyNumberFormat="1" applyFont="1" applyFill="1" applyBorder="1" applyAlignment="1">
      <alignment horizontal="center" vertical="center"/>
    </xf>
    <xf numFmtId="188" fontId="16" fillId="0" borderId="1" xfId="0" applyNumberFormat="1" applyFont="1" applyFill="1" applyBorder="1" applyAlignment="1" applyProtection="1">
      <alignment horizontal="center" vertical="center"/>
      <protection locked="0"/>
    </xf>
    <xf numFmtId="188" fontId="16" fillId="0" borderId="5" xfId="0" applyNumberFormat="1" applyFont="1" applyFill="1" applyBorder="1" applyAlignment="1" applyProtection="1">
      <alignment horizontal="center" vertical="center"/>
      <protection locked="0"/>
    </xf>
    <xf numFmtId="188" fontId="7" fillId="0" borderId="1" xfId="0" applyNumberFormat="1" applyFont="1" applyFill="1" applyBorder="1" applyAlignment="1" applyProtection="1">
      <alignment horizontal="center" vertical="center"/>
      <protection locked="0"/>
    </xf>
    <xf numFmtId="188" fontId="7" fillId="0" borderId="5" xfId="0" applyNumberFormat="1" applyFont="1" applyFill="1" applyBorder="1" applyAlignment="1" applyProtection="1">
      <alignment horizontal="center" vertical="center"/>
      <protection locked="0"/>
    </xf>
  </cellXfs>
  <cellStyles count="12">
    <cellStyle name="Comma" xfId="1" builtinId="3"/>
    <cellStyle name="Comma 154" xfId="2" xr:uid="{00000000-0005-0000-0000-000001000000}"/>
    <cellStyle name="Normal" xfId="0" builtinId="0"/>
    <cellStyle name="Normal 100 2" xfId="3" xr:uid="{00000000-0005-0000-0000-000003000000}"/>
    <cellStyle name="Normal 188 5" xfId="4" xr:uid="{00000000-0005-0000-0000-000004000000}"/>
    <cellStyle name="Normal 191" xfId="5" xr:uid="{00000000-0005-0000-0000-000005000000}"/>
    <cellStyle name="Normal 2" xfId="6" xr:uid="{00000000-0005-0000-0000-000006000000}"/>
    <cellStyle name="Normal_Maxxis Internation 311207" xfId="7" xr:uid="{00000000-0005-0000-0000-000007000000}"/>
    <cellStyle name="Normal_Sheet1_งบการเงิน MP-RK รวม Y'49" xfId="8" xr:uid="{00000000-0005-0000-0000-000008000000}"/>
    <cellStyle name="pwstyle" xfId="9" xr:uid="{00000000-0005-0000-0000-000009000000}"/>
    <cellStyle name="เครื่องหมายจุลภาค_งบการเงิน MP-RK รวม Y'49" xfId="10" xr:uid="{00000000-0005-0000-0000-00000A000000}"/>
    <cellStyle name="ปกติ_งบการเงิน MP-RK รวม Y'49" xfId="11" xr:uid="{00000000-0005-0000-0000-00000B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5"/>
  <sheetViews>
    <sheetView tabSelected="1" showRuler="0" topLeftCell="A139" zoomScale="120" zoomScaleNormal="120" zoomScaleSheetLayoutView="100" workbookViewId="0">
      <selection activeCell="M6" sqref="M6"/>
    </sheetView>
  </sheetViews>
  <sheetFormatPr defaultColWidth="9.140625" defaultRowHeight="15.95" customHeight="1" x14ac:dyDescent="0.2"/>
  <cols>
    <col min="1" max="2" width="1.140625" style="140" customWidth="1"/>
    <col min="3" max="3" width="28" style="140" customWidth="1"/>
    <col min="4" max="4" width="4.5703125" style="159" customWidth="1"/>
    <col min="5" max="5" width="0.5703125" style="8" customWidth="1"/>
    <col min="6" max="6" width="13.140625" style="8" customWidth="1"/>
    <col min="7" max="7" width="0.5703125" style="8" customWidth="1"/>
    <col min="8" max="8" width="13.140625" style="8" customWidth="1"/>
    <col min="9" max="9" width="0.5703125" style="8" customWidth="1"/>
    <col min="10" max="10" width="13.140625" style="8" customWidth="1"/>
    <col min="11" max="11" width="0.5703125" style="8" customWidth="1"/>
    <col min="12" max="12" width="13.140625" style="8" customWidth="1"/>
    <col min="13" max="13" width="17.28515625" style="8" customWidth="1"/>
    <col min="14" max="14" width="11.85546875" style="8" bestFit="1" customWidth="1"/>
    <col min="15" max="16384" width="9.140625" style="8"/>
  </cols>
  <sheetData>
    <row r="1" spans="1:16" s="4" customFormat="1" ht="15.95" customHeight="1" x14ac:dyDescent="0.2">
      <c r="A1" s="134" t="s">
        <v>150</v>
      </c>
      <c r="B1" s="135"/>
      <c r="C1" s="136"/>
      <c r="D1" s="159"/>
      <c r="E1" s="3"/>
      <c r="F1" s="3"/>
      <c r="G1" s="3"/>
      <c r="H1" s="3"/>
      <c r="I1" s="3"/>
      <c r="J1" s="3"/>
      <c r="K1" s="3"/>
      <c r="L1" s="3"/>
    </row>
    <row r="2" spans="1:16" s="4" customFormat="1" ht="15.95" customHeight="1" x14ac:dyDescent="0.2">
      <c r="A2" s="134" t="s">
        <v>0</v>
      </c>
      <c r="B2" s="135"/>
      <c r="C2" s="136"/>
      <c r="D2" s="159"/>
      <c r="E2" s="3"/>
      <c r="F2" s="3"/>
      <c r="G2" s="3"/>
      <c r="H2" s="3"/>
      <c r="I2" s="3"/>
      <c r="J2" s="1"/>
      <c r="K2" s="3"/>
      <c r="L2" s="1"/>
    </row>
    <row r="3" spans="1:16" s="4" customFormat="1" ht="15.95" customHeight="1" x14ac:dyDescent="0.2">
      <c r="A3" s="137" t="s">
        <v>303</v>
      </c>
      <c r="B3" s="138"/>
      <c r="C3" s="139"/>
      <c r="D3" s="208"/>
      <c r="E3" s="7"/>
      <c r="F3" s="7"/>
      <c r="G3" s="7"/>
      <c r="H3" s="7"/>
      <c r="I3" s="7"/>
      <c r="J3" s="5"/>
      <c r="K3" s="7"/>
      <c r="L3" s="5"/>
    </row>
    <row r="4" spans="1:16" ht="14.85" customHeight="1" x14ac:dyDescent="0.2">
      <c r="C4" s="141"/>
      <c r="E4" s="3"/>
      <c r="F4" s="3"/>
      <c r="G4" s="3"/>
      <c r="H4" s="3"/>
      <c r="I4" s="3"/>
      <c r="J4" s="9"/>
      <c r="K4" s="3"/>
      <c r="L4" s="3"/>
    </row>
    <row r="5" spans="1:16" ht="14.85" customHeight="1" x14ac:dyDescent="0.2">
      <c r="C5" s="141"/>
      <c r="E5" s="3"/>
      <c r="F5" s="3"/>
      <c r="G5" s="3"/>
      <c r="H5" s="3"/>
      <c r="I5" s="3"/>
      <c r="J5" s="9"/>
      <c r="K5" s="3"/>
      <c r="L5" s="3"/>
    </row>
    <row r="6" spans="1:16" s="10" customFormat="1" ht="14.85" customHeight="1" x14ac:dyDescent="0.2">
      <c r="A6" s="142"/>
      <c r="B6" s="142"/>
      <c r="C6" s="142"/>
      <c r="D6" s="158"/>
      <c r="F6" s="347" t="s">
        <v>1</v>
      </c>
      <c r="G6" s="347"/>
      <c r="H6" s="347"/>
      <c r="I6" s="12"/>
      <c r="J6" s="347" t="s">
        <v>171</v>
      </c>
      <c r="K6" s="347"/>
      <c r="L6" s="347"/>
    </row>
    <row r="7" spans="1:16" s="10" customFormat="1" ht="14.65" customHeight="1" x14ac:dyDescent="0.2">
      <c r="A7" s="142"/>
      <c r="B7" s="142"/>
      <c r="C7" s="142"/>
      <c r="D7" s="158"/>
      <c r="F7" s="346" t="s">
        <v>170</v>
      </c>
      <c r="G7" s="346"/>
      <c r="H7" s="346"/>
      <c r="I7" s="12"/>
      <c r="J7" s="346" t="s">
        <v>170</v>
      </c>
      <c r="K7" s="346"/>
      <c r="L7" s="346"/>
    </row>
    <row r="8" spans="1:16" s="10" customFormat="1" ht="14.65" customHeight="1" x14ac:dyDescent="0.2">
      <c r="A8" s="142"/>
      <c r="B8" s="142"/>
      <c r="C8" s="142"/>
      <c r="D8" s="158"/>
      <c r="F8" s="13" t="s">
        <v>2</v>
      </c>
      <c r="G8" s="14"/>
      <c r="H8" s="13" t="s">
        <v>3</v>
      </c>
      <c r="I8" s="14"/>
      <c r="J8" s="13" t="s">
        <v>2</v>
      </c>
      <c r="K8" s="14"/>
      <c r="L8" s="13" t="s">
        <v>3</v>
      </c>
    </row>
    <row r="9" spans="1:16" s="10" customFormat="1" ht="14.65" customHeight="1" x14ac:dyDescent="0.2">
      <c r="A9" s="142"/>
      <c r="B9" s="142"/>
      <c r="C9" s="142"/>
      <c r="D9" s="209"/>
      <c r="E9" s="16"/>
      <c r="F9" s="13" t="s">
        <v>304</v>
      </c>
      <c r="G9" s="17"/>
      <c r="H9" s="13" t="s">
        <v>4</v>
      </c>
      <c r="I9" s="17"/>
      <c r="J9" s="13" t="s">
        <v>304</v>
      </c>
      <c r="K9" s="17"/>
      <c r="L9" s="13" t="s">
        <v>4</v>
      </c>
    </row>
    <row r="10" spans="1:16" s="10" customFormat="1" ht="14.65" customHeight="1" x14ac:dyDescent="0.2">
      <c r="A10" s="142"/>
      <c r="B10" s="142"/>
      <c r="C10" s="142"/>
      <c r="D10" s="209"/>
      <c r="E10" s="16"/>
      <c r="F10" s="13" t="s">
        <v>231</v>
      </c>
      <c r="G10" s="17"/>
      <c r="H10" s="13" t="s">
        <v>195</v>
      </c>
      <c r="I10" s="17"/>
      <c r="J10" s="13" t="s">
        <v>231</v>
      </c>
      <c r="K10" s="17"/>
      <c r="L10" s="13" t="s">
        <v>195</v>
      </c>
    </row>
    <row r="11" spans="1:16" s="10" customFormat="1" ht="14.65" customHeight="1" x14ac:dyDescent="0.2">
      <c r="A11" s="142"/>
      <c r="B11" s="142"/>
      <c r="C11" s="142"/>
      <c r="D11" s="210" t="s">
        <v>5</v>
      </c>
      <c r="E11" s="16"/>
      <c r="F11" s="18" t="s">
        <v>6</v>
      </c>
      <c r="G11" s="17"/>
      <c r="H11" s="18" t="s">
        <v>6</v>
      </c>
      <c r="I11" s="17"/>
      <c r="J11" s="18" t="s">
        <v>6</v>
      </c>
      <c r="K11" s="17"/>
      <c r="L11" s="18" t="s">
        <v>6</v>
      </c>
    </row>
    <row r="12" spans="1:16" s="10" customFormat="1" ht="14.65" customHeight="1" x14ac:dyDescent="0.2">
      <c r="A12" s="143" t="s">
        <v>7</v>
      </c>
      <c r="B12" s="143"/>
      <c r="C12" s="143"/>
      <c r="D12" s="158"/>
      <c r="F12" s="20"/>
      <c r="G12" s="21"/>
      <c r="H12" s="22"/>
      <c r="I12" s="21"/>
      <c r="J12" s="23"/>
      <c r="K12" s="21"/>
      <c r="L12" s="21"/>
    </row>
    <row r="13" spans="1:16" s="10" customFormat="1" ht="5.0999999999999996" customHeight="1" x14ac:dyDescent="0.2">
      <c r="A13" s="143"/>
      <c r="B13" s="143"/>
      <c r="C13" s="143"/>
      <c r="D13" s="158"/>
      <c r="F13" s="20"/>
      <c r="G13" s="21"/>
      <c r="H13" s="22"/>
      <c r="I13" s="21"/>
      <c r="J13" s="23"/>
      <c r="K13" s="21"/>
      <c r="L13" s="21"/>
    </row>
    <row r="14" spans="1:16" s="10" customFormat="1" ht="14.65" customHeight="1" x14ac:dyDescent="0.2">
      <c r="A14" s="143" t="s">
        <v>8</v>
      </c>
      <c r="B14" s="143"/>
      <c r="C14" s="142"/>
      <c r="D14" s="158"/>
      <c r="F14" s="23"/>
      <c r="G14" s="21"/>
      <c r="H14" s="21"/>
      <c r="I14" s="21"/>
      <c r="J14" s="23"/>
      <c r="K14" s="21"/>
      <c r="L14" s="21"/>
    </row>
    <row r="15" spans="1:16" s="10" customFormat="1" ht="5.0999999999999996" customHeight="1" x14ac:dyDescent="0.2">
      <c r="A15" s="143"/>
      <c r="B15" s="143"/>
      <c r="C15" s="142"/>
      <c r="D15" s="158"/>
      <c r="F15" s="23"/>
      <c r="G15" s="21"/>
      <c r="H15" s="21"/>
      <c r="I15" s="21"/>
      <c r="J15" s="23"/>
      <c r="K15" s="21"/>
      <c r="L15" s="21"/>
    </row>
    <row r="16" spans="1:16" s="10" customFormat="1" ht="14.65" customHeight="1" x14ac:dyDescent="0.2">
      <c r="A16" s="142" t="s">
        <v>9</v>
      </c>
      <c r="B16" s="142"/>
      <c r="C16" s="142"/>
      <c r="D16" s="158"/>
      <c r="F16" s="260">
        <v>768091339</v>
      </c>
      <c r="G16" s="22"/>
      <c r="H16" s="25">
        <v>741504076</v>
      </c>
      <c r="I16" s="22"/>
      <c r="J16" s="266">
        <v>495279542</v>
      </c>
      <c r="K16" s="22"/>
      <c r="L16" s="25">
        <v>388585495</v>
      </c>
      <c r="N16" s="21"/>
      <c r="O16" s="21"/>
      <c r="P16" s="21"/>
    </row>
    <row r="17" spans="1:16" s="10" customFormat="1" ht="14.65" customHeight="1" x14ac:dyDescent="0.2">
      <c r="A17" s="142" t="s">
        <v>144</v>
      </c>
      <c r="B17" s="142"/>
      <c r="C17" s="142"/>
      <c r="D17" s="158"/>
      <c r="F17" s="23"/>
      <c r="G17" s="21"/>
      <c r="H17" s="21"/>
      <c r="I17" s="21"/>
      <c r="J17" s="23"/>
      <c r="K17" s="21"/>
      <c r="L17" s="21"/>
      <c r="M17" s="25"/>
      <c r="N17" s="21"/>
      <c r="O17" s="21"/>
      <c r="P17" s="21"/>
    </row>
    <row r="18" spans="1:16" s="10" customFormat="1" ht="14.65" customHeight="1" x14ac:dyDescent="0.2">
      <c r="A18" s="142"/>
      <c r="B18" s="142" t="s">
        <v>145</v>
      </c>
      <c r="C18" s="142"/>
      <c r="D18" s="158"/>
      <c r="F18" s="260">
        <v>27784</v>
      </c>
      <c r="G18" s="22"/>
      <c r="H18" s="25">
        <v>22356</v>
      </c>
      <c r="I18" s="22"/>
      <c r="J18" s="24">
        <v>0</v>
      </c>
      <c r="K18" s="22"/>
      <c r="L18" s="25">
        <v>0</v>
      </c>
      <c r="N18" s="21"/>
      <c r="O18" s="21"/>
      <c r="P18" s="21"/>
    </row>
    <row r="19" spans="1:16" s="10" customFormat="1" ht="14.65" customHeight="1" x14ac:dyDescent="0.2">
      <c r="A19" s="142" t="s">
        <v>172</v>
      </c>
      <c r="B19" s="142"/>
      <c r="C19" s="142"/>
      <c r="D19" s="158">
        <v>8</v>
      </c>
      <c r="F19" s="260">
        <v>113943740</v>
      </c>
      <c r="G19" s="22"/>
      <c r="H19" s="25">
        <v>144044436</v>
      </c>
      <c r="I19" s="22"/>
      <c r="J19" s="261">
        <v>20749672</v>
      </c>
      <c r="K19" s="22"/>
      <c r="L19" s="25">
        <v>21530466</v>
      </c>
      <c r="N19" s="21"/>
      <c r="O19" s="21"/>
      <c r="P19" s="21"/>
    </row>
    <row r="20" spans="1:16" s="10" customFormat="1" ht="14.65" customHeight="1" x14ac:dyDescent="0.2">
      <c r="A20" s="142" t="s">
        <v>202</v>
      </c>
      <c r="B20" s="142"/>
      <c r="C20" s="142"/>
      <c r="D20" s="158">
        <v>9</v>
      </c>
      <c r="F20" s="260">
        <v>1204086978</v>
      </c>
      <c r="G20" s="22"/>
      <c r="H20" s="25">
        <v>872255812</v>
      </c>
      <c r="I20" s="22"/>
      <c r="J20" s="266">
        <v>912745570</v>
      </c>
      <c r="K20" s="22"/>
      <c r="L20" s="25">
        <v>849403556</v>
      </c>
      <c r="N20" s="21"/>
      <c r="O20" s="21"/>
      <c r="P20" s="21"/>
    </row>
    <row r="21" spans="1:16" s="10" customFormat="1" ht="14.65" customHeight="1" x14ac:dyDescent="0.2">
      <c r="A21" s="142" t="s">
        <v>10</v>
      </c>
      <c r="B21" s="142"/>
      <c r="C21" s="142"/>
      <c r="D21" s="158" t="s">
        <v>281</v>
      </c>
      <c r="F21" s="261">
        <v>36388320</v>
      </c>
      <c r="G21" s="22"/>
      <c r="H21" s="25">
        <v>40106960</v>
      </c>
      <c r="I21" s="22"/>
      <c r="J21" s="261">
        <v>5386345907</v>
      </c>
      <c r="K21" s="22"/>
      <c r="L21" s="25">
        <v>4013084205</v>
      </c>
      <c r="N21" s="21"/>
      <c r="O21" s="21"/>
      <c r="P21" s="21"/>
    </row>
    <row r="22" spans="1:16" s="10" customFormat="1" ht="14.65" customHeight="1" x14ac:dyDescent="0.2">
      <c r="A22" s="142" t="s">
        <v>11</v>
      </c>
      <c r="B22" s="142"/>
      <c r="C22" s="142"/>
      <c r="D22" s="158">
        <v>10</v>
      </c>
      <c r="F22" s="260">
        <v>1374236590</v>
      </c>
      <c r="G22" s="21"/>
      <c r="H22" s="27">
        <v>1126925897</v>
      </c>
      <c r="I22" s="21"/>
      <c r="J22" s="266">
        <v>78886331</v>
      </c>
      <c r="K22" s="21"/>
      <c r="L22" s="21">
        <v>81279727</v>
      </c>
      <c r="N22" s="21"/>
      <c r="O22" s="21"/>
      <c r="P22" s="21"/>
    </row>
    <row r="23" spans="1:16" s="10" customFormat="1" ht="14.65" customHeight="1" x14ac:dyDescent="0.2">
      <c r="A23" s="142" t="s">
        <v>196</v>
      </c>
      <c r="B23" s="142"/>
      <c r="C23" s="142"/>
      <c r="D23" s="158">
        <v>11</v>
      </c>
      <c r="F23" s="260">
        <v>1402233548</v>
      </c>
      <c r="G23" s="21"/>
      <c r="H23" s="27">
        <v>1307083724</v>
      </c>
      <c r="I23" s="21"/>
      <c r="J23" s="24">
        <v>0</v>
      </c>
      <c r="K23" s="21"/>
      <c r="L23" s="25">
        <v>0</v>
      </c>
      <c r="N23" s="21"/>
      <c r="O23" s="21"/>
      <c r="P23" s="21"/>
    </row>
    <row r="24" spans="1:16" s="10" customFormat="1" ht="14.65" customHeight="1" x14ac:dyDescent="0.2">
      <c r="A24" s="142" t="s">
        <v>12</v>
      </c>
      <c r="B24" s="142"/>
      <c r="C24" s="142"/>
      <c r="D24" s="158"/>
      <c r="F24" s="262">
        <v>25582177</v>
      </c>
      <c r="G24" s="21"/>
      <c r="H24" s="25">
        <v>15611482</v>
      </c>
      <c r="I24" s="21"/>
      <c r="J24" s="24">
        <v>0</v>
      </c>
      <c r="K24" s="21"/>
      <c r="L24" s="25">
        <v>0</v>
      </c>
      <c r="N24" s="21"/>
      <c r="O24" s="21"/>
      <c r="P24" s="21"/>
    </row>
    <row r="25" spans="1:16" s="10" customFormat="1" ht="14.65" customHeight="1" x14ac:dyDescent="0.2">
      <c r="A25" s="142" t="s">
        <v>234</v>
      </c>
      <c r="B25" s="144"/>
      <c r="C25" s="142"/>
      <c r="D25" s="158"/>
      <c r="F25" s="262">
        <v>3448287</v>
      </c>
      <c r="G25" s="21"/>
      <c r="H25" s="25">
        <v>3448287</v>
      </c>
      <c r="I25" s="21"/>
      <c r="J25" s="24">
        <v>0</v>
      </c>
      <c r="K25" s="21"/>
      <c r="L25" s="25">
        <v>0</v>
      </c>
      <c r="N25" s="21"/>
      <c r="O25" s="21"/>
      <c r="P25" s="21"/>
    </row>
    <row r="26" spans="1:16" s="10" customFormat="1" ht="14.65" customHeight="1" x14ac:dyDescent="0.2">
      <c r="A26" s="142" t="s">
        <v>241</v>
      </c>
      <c r="B26" s="144"/>
      <c r="C26" s="142"/>
      <c r="D26" s="158">
        <v>12</v>
      </c>
      <c r="F26" s="262">
        <v>83000000</v>
      </c>
      <c r="G26" s="21"/>
      <c r="H26" s="25">
        <v>0</v>
      </c>
      <c r="I26" s="21"/>
      <c r="J26" s="24">
        <v>0</v>
      </c>
      <c r="K26" s="21"/>
      <c r="L26" s="25">
        <v>0</v>
      </c>
      <c r="N26" s="21"/>
      <c r="O26" s="21"/>
      <c r="P26" s="21"/>
    </row>
    <row r="27" spans="1:16" s="10" customFormat="1" ht="14.65" customHeight="1" x14ac:dyDescent="0.2">
      <c r="A27" s="142" t="s">
        <v>13</v>
      </c>
      <c r="B27" s="142"/>
      <c r="C27" s="142"/>
      <c r="D27" s="158"/>
      <c r="F27" s="263">
        <v>17570896</v>
      </c>
      <c r="G27" s="22"/>
      <c r="H27" s="29">
        <v>16818293</v>
      </c>
      <c r="I27" s="22"/>
      <c r="J27" s="267">
        <v>880049</v>
      </c>
      <c r="K27" s="22"/>
      <c r="L27" s="29">
        <v>2411939</v>
      </c>
      <c r="N27" s="22"/>
      <c r="O27" s="21"/>
      <c r="P27" s="22"/>
    </row>
    <row r="28" spans="1:16" s="10" customFormat="1" ht="5.0999999999999996" customHeight="1" x14ac:dyDescent="0.2">
      <c r="A28" s="142"/>
      <c r="B28" s="142"/>
      <c r="C28" s="142"/>
      <c r="D28" s="158"/>
      <c r="F28" s="23"/>
      <c r="G28" s="21"/>
      <c r="H28" s="21"/>
      <c r="I28" s="21"/>
      <c r="J28" s="23"/>
      <c r="K28" s="21"/>
      <c r="L28" s="21"/>
      <c r="N28" s="21"/>
      <c r="O28" s="21"/>
      <c r="P28" s="21"/>
    </row>
    <row r="29" spans="1:16" s="10" customFormat="1" ht="14.65" customHeight="1" x14ac:dyDescent="0.2">
      <c r="A29" s="143" t="s">
        <v>14</v>
      </c>
      <c r="B29" s="143"/>
      <c r="C29" s="143"/>
      <c r="D29" s="158"/>
      <c r="F29" s="30">
        <f>SUM(F16:F27)</f>
        <v>5028609659</v>
      </c>
      <c r="G29" s="25"/>
      <c r="H29" s="29">
        <f>SUM(H16:H27)</f>
        <v>4267821323</v>
      </c>
      <c r="I29" s="25"/>
      <c r="J29" s="30">
        <f>SUM(J16:J27)</f>
        <v>6894887071</v>
      </c>
      <c r="K29" s="25"/>
      <c r="L29" s="29">
        <f>SUM(L16:L27)</f>
        <v>5356295388</v>
      </c>
      <c r="M29" s="31"/>
      <c r="N29" s="21"/>
      <c r="O29" s="21"/>
      <c r="P29" s="21"/>
    </row>
    <row r="30" spans="1:16" s="10" customFormat="1" ht="5.0999999999999996" customHeight="1" x14ac:dyDescent="0.2">
      <c r="A30" s="143"/>
      <c r="B30" s="143"/>
      <c r="C30" s="143"/>
      <c r="D30" s="158"/>
      <c r="F30" s="24"/>
      <c r="G30" s="25"/>
      <c r="H30" s="25"/>
      <c r="I30" s="25"/>
      <c r="J30" s="24"/>
      <c r="K30" s="25"/>
      <c r="L30" s="25"/>
      <c r="M30" s="31"/>
      <c r="N30" s="21"/>
      <c r="O30" s="21"/>
      <c r="P30" s="21"/>
    </row>
    <row r="31" spans="1:16" s="10" customFormat="1" ht="14.65" customHeight="1" x14ac:dyDescent="0.2">
      <c r="A31" s="143" t="s">
        <v>15</v>
      </c>
      <c r="B31" s="143"/>
      <c r="C31" s="142"/>
      <c r="D31" s="158"/>
      <c r="E31" s="32"/>
      <c r="F31" s="33"/>
      <c r="G31" s="34"/>
      <c r="H31" s="34"/>
      <c r="I31" s="34"/>
      <c r="J31" s="20"/>
      <c r="K31" s="34"/>
      <c r="L31" s="34"/>
    </row>
    <row r="32" spans="1:16" s="10" customFormat="1" ht="5.0999999999999996" customHeight="1" x14ac:dyDescent="0.2">
      <c r="A32" s="145"/>
      <c r="B32" s="143"/>
      <c r="C32" s="142"/>
      <c r="D32" s="158"/>
      <c r="E32" s="32"/>
      <c r="F32" s="33"/>
      <c r="G32" s="34"/>
      <c r="H32" s="34"/>
      <c r="I32" s="34"/>
      <c r="J32" s="20"/>
      <c r="K32" s="34"/>
      <c r="L32" s="34"/>
    </row>
    <row r="33" spans="1:14" s="10" customFormat="1" ht="14.65" customHeight="1" x14ac:dyDescent="0.2">
      <c r="A33" s="142" t="s">
        <v>220</v>
      </c>
      <c r="B33" s="142"/>
      <c r="C33" s="142"/>
      <c r="D33" s="158"/>
      <c r="E33" s="32"/>
      <c r="F33" s="262">
        <v>8678100</v>
      </c>
      <c r="G33" s="34"/>
      <c r="H33" s="22">
        <v>8706447</v>
      </c>
      <c r="I33" s="22"/>
      <c r="J33" s="24">
        <v>0</v>
      </c>
      <c r="K33" s="22"/>
      <c r="L33" s="25">
        <v>0</v>
      </c>
      <c r="M33" s="35"/>
    </row>
    <row r="34" spans="1:14" s="10" customFormat="1" ht="14.65" customHeight="1" x14ac:dyDescent="0.2">
      <c r="A34" s="142" t="s">
        <v>221</v>
      </c>
      <c r="B34" s="142"/>
      <c r="C34" s="142"/>
      <c r="D34" s="158">
        <v>13</v>
      </c>
      <c r="E34" s="32"/>
      <c r="F34" s="262">
        <v>511977715</v>
      </c>
      <c r="G34" s="34"/>
      <c r="H34" s="25">
        <v>580559741</v>
      </c>
      <c r="I34" s="22"/>
      <c r="J34" s="261">
        <v>511977715</v>
      </c>
      <c r="K34" s="22"/>
      <c r="L34" s="25">
        <v>580559741</v>
      </c>
    </row>
    <row r="35" spans="1:14" s="10" customFormat="1" ht="14.65" customHeight="1" x14ac:dyDescent="0.2">
      <c r="A35" s="142" t="s">
        <v>285</v>
      </c>
      <c r="B35" s="142"/>
      <c r="C35" s="142"/>
      <c r="D35" s="158">
        <v>14</v>
      </c>
      <c r="E35" s="32"/>
      <c r="F35" s="264">
        <v>511036173</v>
      </c>
      <c r="G35" s="34"/>
      <c r="H35" s="25">
        <v>483357203</v>
      </c>
      <c r="I35" s="34"/>
      <c r="J35" s="261">
        <v>380689500</v>
      </c>
      <c r="K35" s="34"/>
      <c r="L35" s="25">
        <v>380689500</v>
      </c>
    </row>
    <row r="36" spans="1:14" s="10" customFormat="1" ht="14.65" customHeight="1" x14ac:dyDescent="0.2">
      <c r="A36" s="142" t="s">
        <v>16</v>
      </c>
      <c r="B36" s="142"/>
      <c r="C36" s="142"/>
      <c r="D36" s="158">
        <v>15</v>
      </c>
      <c r="E36" s="32"/>
      <c r="F36" s="24">
        <v>0</v>
      </c>
      <c r="G36" s="34"/>
      <c r="H36" s="25">
        <v>0</v>
      </c>
      <c r="I36" s="34"/>
      <c r="J36" s="261">
        <v>5320016139</v>
      </c>
      <c r="K36" s="34"/>
      <c r="L36" s="25">
        <v>5320016139</v>
      </c>
    </row>
    <row r="37" spans="1:14" s="10" customFormat="1" ht="14.65" customHeight="1" x14ac:dyDescent="0.2">
      <c r="A37" s="142" t="s">
        <v>224</v>
      </c>
      <c r="B37" s="142"/>
      <c r="C37" s="142"/>
      <c r="D37" s="158">
        <v>14</v>
      </c>
      <c r="E37" s="32"/>
      <c r="F37" s="262">
        <v>1288411728</v>
      </c>
      <c r="G37" s="34"/>
      <c r="H37" s="25">
        <v>1068453056</v>
      </c>
      <c r="I37" s="34"/>
      <c r="J37" s="261">
        <v>1680663372</v>
      </c>
      <c r="K37" s="34"/>
      <c r="L37" s="25">
        <v>1429120653</v>
      </c>
    </row>
    <row r="38" spans="1:14" s="10" customFormat="1" ht="14.65" customHeight="1" x14ac:dyDescent="0.2">
      <c r="A38" s="142" t="s">
        <v>185</v>
      </c>
      <c r="B38" s="142"/>
      <c r="C38" s="142"/>
      <c r="D38" s="158">
        <v>16</v>
      </c>
      <c r="E38" s="32"/>
      <c r="F38" s="262">
        <v>173048267</v>
      </c>
      <c r="G38" s="34"/>
      <c r="H38" s="25">
        <v>172447736</v>
      </c>
      <c r="I38" s="34"/>
      <c r="J38" s="261">
        <v>118901098</v>
      </c>
      <c r="K38" s="34"/>
      <c r="L38" s="25">
        <v>118300567</v>
      </c>
    </row>
    <row r="39" spans="1:14" s="10" customFormat="1" ht="14.65" customHeight="1" x14ac:dyDescent="0.2">
      <c r="A39" s="142" t="s">
        <v>17</v>
      </c>
      <c r="B39" s="142"/>
      <c r="C39" s="142"/>
      <c r="D39" s="158"/>
      <c r="E39" s="32"/>
      <c r="F39" s="261">
        <v>1813485298</v>
      </c>
      <c r="G39" s="34"/>
      <c r="H39" s="25">
        <v>1813601994</v>
      </c>
      <c r="I39" s="34"/>
      <c r="J39" s="24">
        <v>0</v>
      </c>
      <c r="K39" s="34"/>
      <c r="L39" s="25">
        <v>0</v>
      </c>
    </row>
    <row r="40" spans="1:14" s="10" customFormat="1" ht="14.65" customHeight="1" x14ac:dyDescent="0.2">
      <c r="A40" s="142" t="s">
        <v>18</v>
      </c>
      <c r="B40" s="142"/>
      <c r="C40" s="142"/>
      <c r="D40" s="158">
        <v>17</v>
      </c>
      <c r="E40" s="32"/>
      <c r="F40" s="262">
        <v>8160288774</v>
      </c>
      <c r="G40" s="34"/>
      <c r="H40" s="27">
        <v>6848766181</v>
      </c>
      <c r="I40" s="34"/>
      <c r="J40" s="268">
        <v>3719992369</v>
      </c>
      <c r="K40" s="34"/>
      <c r="L40" s="27">
        <v>3688312009</v>
      </c>
    </row>
    <row r="41" spans="1:14" s="10" customFormat="1" ht="14.65" customHeight="1" x14ac:dyDescent="0.2">
      <c r="A41" s="142" t="s">
        <v>296</v>
      </c>
      <c r="B41" s="142"/>
      <c r="C41" s="142"/>
      <c r="D41" s="158"/>
      <c r="E41" s="32"/>
      <c r="F41" s="262">
        <v>32450619</v>
      </c>
      <c r="G41" s="34"/>
      <c r="H41" s="27">
        <v>77631816</v>
      </c>
      <c r="I41" s="34"/>
      <c r="J41" s="268">
        <v>3005915</v>
      </c>
      <c r="K41" s="34"/>
      <c r="L41" s="27">
        <v>369807</v>
      </c>
    </row>
    <row r="42" spans="1:14" s="10" customFormat="1" ht="14.65" customHeight="1" x14ac:dyDescent="0.2">
      <c r="A42" s="142" t="s">
        <v>19</v>
      </c>
      <c r="B42" s="142"/>
      <c r="C42" s="142"/>
      <c r="D42" s="158"/>
      <c r="E42" s="32"/>
      <c r="F42" s="264">
        <v>193512760</v>
      </c>
      <c r="G42" s="34"/>
      <c r="H42" s="27">
        <v>142618698</v>
      </c>
      <c r="I42" s="34"/>
      <c r="J42" s="268">
        <v>71775746</v>
      </c>
      <c r="K42" s="34"/>
      <c r="L42" s="27">
        <v>72200749</v>
      </c>
    </row>
    <row r="43" spans="1:14" s="10" customFormat="1" ht="14.65" customHeight="1" x14ac:dyDescent="0.2">
      <c r="A43" s="142" t="s">
        <v>203</v>
      </c>
      <c r="B43" s="142"/>
      <c r="C43" s="142"/>
      <c r="D43" s="158"/>
      <c r="F43" s="23"/>
      <c r="G43" s="21"/>
      <c r="H43" s="21"/>
      <c r="I43" s="21"/>
      <c r="J43" s="217"/>
      <c r="K43" s="21"/>
      <c r="L43" s="21"/>
    </row>
    <row r="44" spans="1:14" s="10" customFormat="1" ht="14.65" customHeight="1" x14ac:dyDescent="0.2">
      <c r="A44" s="142"/>
      <c r="B44" s="142" t="s">
        <v>204</v>
      </c>
      <c r="C44" s="142"/>
      <c r="D44" s="158">
        <v>18</v>
      </c>
      <c r="E44" s="32"/>
      <c r="F44" s="264">
        <v>2202911256</v>
      </c>
      <c r="G44" s="34"/>
      <c r="H44" s="27">
        <v>2271893072</v>
      </c>
      <c r="I44" s="34"/>
      <c r="J44" s="268">
        <v>10798905</v>
      </c>
      <c r="K44" s="34"/>
      <c r="L44" s="27">
        <v>11397260</v>
      </c>
    </row>
    <row r="45" spans="1:14" s="10" customFormat="1" ht="14.65" customHeight="1" x14ac:dyDescent="0.2">
      <c r="A45" s="142" t="s">
        <v>222</v>
      </c>
      <c r="B45" s="142"/>
      <c r="C45" s="142"/>
      <c r="D45" s="158"/>
      <c r="E45" s="32"/>
      <c r="F45" s="264">
        <v>3000000</v>
      </c>
      <c r="G45" s="34"/>
      <c r="H45" s="27">
        <v>2000000</v>
      </c>
      <c r="I45" s="34"/>
      <c r="J45" s="24">
        <v>0</v>
      </c>
      <c r="K45" s="34"/>
      <c r="L45" s="25">
        <v>0</v>
      </c>
    </row>
    <row r="46" spans="1:14" s="10" customFormat="1" ht="14.65" customHeight="1" x14ac:dyDescent="0.2">
      <c r="A46" s="142" t="s">
        <v>20</v>
      </c>
      <c r="B46" s="142"/>
      <c r="C46" s="142"/>
      <c r="D46" s="158">
        <v>19</v>
      </c>
      <c r="E46" s="32"/>
      <c r="F46" s="264">
        <v>154564875</v>
      </c>
      <c r="G46" s="34"/>
      <c r="H46" s="27">
        <v>120322614</v>
      </c>
      <c r="I46" s="34"/>
      <c r="J46" s="24">
        <v>0</v>
      </c>
      <c r="K46" s="34"/>
      <c r="L46" s="25">
        <v>0</v>
      </c>
    </row>
    <row r="47" spans="1:14" s="10" customFormat="1" ht="14.65" customHeight="1" x14ac:dyDescent="0.2">
      <c r="A47" s="142" t="s">
        <v>235</v>
      </c>
      <c r="B47" s="142"/>
      <c r="C47" s="142"/>
      <c r="D47" s="158"/>
      <c r="E47" s="32"/>
      <c r="F47" s="264">
        <v>51227532</v>
      </c>
      <c r="G47" s="34"/>
      <c r="H47" s="25">
        <v>53813747</v>
      </c>
      <c r="I47" s="34"/>
      <c r="J47" s="24">
        <v>0</v>
      </c>
      <c r="K47" s="34"/>
      <c r="L47" s="25">
        <v>0</v>
      </c>
    </row>
    <row r="48" spans="1:14" s="10" customFormat="1" ht="14.65" customHeight="1" x14ac:dyDescent="0.2">
      <c r="A48" s="146" t="s">
        <v>21</v>
      </c>
      <c r="B48" s="142"/>
      <c r="C48" s="142"/>
      <c r="D48" s="158"/>
      <c r="E48" s="32"/>
      <c r="F48" s="265">
        <v>23930348</v>
      </c>
      <c r="G48" s="34"/>
      <c r="H48" s="29">
        <v>14937853</v>
      </c>
      <c r="I48" s="34"/>
      <c r="J48" s="30">
        <v>625100</v>
      </c>
      <c r="K48" s="34"/>
      <c r="L48" s="29">
        <v>532178</v>
      </c>
      <c r="N48" s="31"/>
    </row>
    <row r="49" spans="1:12" s="10" customFormat="1" ht="5.0999999999999996" customHeight="1" x14ac:dyDescent="0.2">
      <c r="A49" s="143"/>
      <c r="B49" s="143"/>
      <c r="C49" s="142"/>
      <c r="D49" s="211"/>
      <c r="E49" s="32"/>
      <c r="F49" s="24"/>
      <c r="G49" s="34"/>
      <c r="H49" s="25"/>
      <c r="I49" s="34"/>
      <c r="J49" s="24"/>
      <c r="K49" s="34"/>
      <c r="L49" s="25"/>
    </row>
    <row r="50" spans="1:12" s="10" customFormat="1" ht="14.65" customHeight="1" x14ac:dyDescent="0.2">
      <c r="A50" s="147" t="s">
        <v>22</v>
      </c>
      <c r="B50" s="143"/>
      <c r="C50" s="142"/>
      <c r="D50" s="211"/>
      <c r="E50" s="32"/>
      <c r="F50" s="30">
        <f>SUM(F33:F48)</f>
        <v>15128523445</v>
      </c>
      <c r="G50" s="34"/>
      <c r="H50" s="29">
        <f>SUM(H33:H48)</f>
        <v>13659110158</v>
      </c>
      <c r="I50" s="34"/>
      <c r="J50" s="30">
        <f>SUM(J33:J48)</f>
        <v>11818445859</v>
      </c>
      <c r="K50" s="34"/>
      <c r="L50" s="29">
        <f>SUM(L33:L48)</f>
        <v>11601498603</v>
      </c>
    </row>
    <row r="51" spans="1:12" s="10" customFormat="1" ht="5.0999999999999996" customHeight="1" x14ac:dyDescent="0.2">
      <c r="A51" s="143"/>
      <c r="B51" s="143"/>
      <c r="C51" s="142"/>
      <c r="D51" s="211"/>
      <c r="E51" s="32"/>
      <c r="F51" s="24"/>
      <c r="G51" s="34"/>
      <c r="H51" s="25"/>
      <c r="I51" s="34"/>
      <c r="J51" s="24"/>
      <c r="K51" s="34"/>
      <c r="L51" s="25"/>
    </row>
    <row r="52" spans="1:12" s="10" customFormat="1" ht="14.65" customHeight="1" thickBot="1" x14ac:dyDescent="0.25">
      <c r="A52" s="147" t="s">
        <v>23</v>
      </c>
      <c r="B52" s="143"/>
      <c r="C52" s="142"/>
      <c r="D52" s="211"/>
      <c r="E52" s="32"/>
      <c r="F52" s="37">
        <f>F29+F50</f>
        <v>20157133104</v>
      </c>
      <c r="G52" s="22"/>
      <c r="H52" s="38">
        <f>H29+H50</f>
        <v>17926931481</v>
      </c>
      <c r="I52" s="22"/>
      <c r="J52" s="37">
        <f>J29+J50</f>
        <v>18713332930</v>
      </c>
      <c r="K52" s="22"/>
      <c r="L52" s="38">
        <f>L29+L50</f>
        <v>16957793991</v>
      </c>
    </row>
    <row r="53" spans="1:12" s="10" customFormat="1" ht="14.65" customHeight="1" thickTop="1" x14ac:dyDescent="0.2">
      <c r="A53" s="147"/>
      <c r="B53" s="143"/>
      <c r="C53" s="142"/>
      <c r="D53" s="211"/>
      <c r="E53" s="32"/>
      <c r="F53" s="22"/>
      <c r="G53" s="22"/>
      <c r="H53" s="22"/>
      <c r="I53" s="22"/>
      <c r="J53" s="22"/>
      <c r="K53" s="22"/>
      <c r="L53" s="22"/>
    </row>
    <row r="54" spans="1:12" s="10" customFormat="1" ht="14.65" customHeight="1" x14ac:dyDescent="0.2">
      <c r="A54" s="147"/>
      <c r="B54" s="143"/>
      <c r="C54" s="142"/>
      <c r="D54" s="211"/>
      <c r="E54" s="32"/>
      <c r="F54" s="31"/>
      <c r="G54" s="31"/>
      <c r="H54" s="31"/>
      <c r="I54" s="31"/>
      <c r="J54" s="31"/>
      <c r="K54" s="31"/>
      <c r="L54" s="31"/>
    </row>
    <row r="55" spans="1:12" s="10" customFormat="1" ht="14.65" customHeight="1" x14ac:dyDescent="0.2">
      <c r="A55" s="147"/>
      <c r="B55" s="143"/>
      <c r="C55" s="142"/>
      <c r="D55" s="211"/>
      <c r="E55" s="32"/>
      <c r="F55" s="31"/>
      <c r="G55" s="31"/>
      <c r="H55" s="31"/>
      <c r="I55" s="31"/>
      <c r="J55" s="31"/>
      <c r="K55" s="31"/>
      <c r="L55" s="31"/>
    </row>
    <row r="56" spans="1:12" s="10" customFormat="1" ht="12" customHeight="1" x14ac:dyDescent="0.2">
      <c r="A56" s="147"/>
      <c r="B56" s="143"/>
      <c r="C56" s="142"/>
      <c r="D56" s="211"/>
      <c r="E56" s="32"/>
      <c r="F56" s="31"/>
      <c r="G56" s="31"/>
      <c r="H56" s="31"/>
      <c r="I56" s="31"/>
      <c r="J56" s="31"/>
      <c r="K56" s="31"/>
      <c r="L56" s="31"/>
    </row>
    <row r="57" spans="1:12" ht="21.95" customHeight="1" x14ac:dyDescent="0.2">
      <c r="A57" s="148" t="s">
        <v>284</v>
      </c>
      <c r="B57" s="148"/>
      <c r="C57" s="148"/>
      <c r="D57" s="208"/>
      <c r="E57" s="39"/>
      <c r="F57" s="39"/>
      <c r="G57" s="39"/>
      <c r="H57" s="39"/>
      <c r="I57" s="39"/>
      <c r="J57" s="39"/>
      <c r="K57" s="39"/>
      <c r="L57" s="39"/>
    </row>
    <row r="58" spans="1:12" ht="15.95" customHeight="1" x14ac:dyDescent="0.2">
      <c r="A58" s="149" t="str">
        <f>A1</f>
        <v>Thonburi Healthcare Group Public Company Limited</v>
      </c>
      <c r="B58" s="149"/>
      <c r="C58" s="149"/>
      <c r="D58" s="212"/>
      <c r="E58" s="42"/>
      <c r="F58" s="42"/>
      <c r="G58" s="42"/>
      <c r="H58" s="42"/>
      <c r="I58" s="42"/>
      <c r="J58" s="42"/>
      <c r="K58" s="42"/>
      <c r="L58" s="42"/>
    </row>
    <row r="59" spans="1:12" ht="15.95" customHeight="1" x14ac:dyDescent="0.2">
      <c r="A59" s="149" t="str">
        <f>A2</f>
        <v>Statement of Financial Position</v>
      </c>
      <c r="B59" s="149"/>
      <c r="C59" s="149"/>
      <c r="D59" s="212"/>
      <c r="E59" s="42"/>
      <c r="F59" s="42"/>
      <c r="G59" s="42"/>
      <c r="H59" s="42"/>
      <c r="I59" s="42"/>
      <c r="J59" s="42"/>
      <c r="K59" s="42"/>
      <c r="L59" s="42"/>
    </row>
    <row r="60" spans="1:12" ht="15.95" customHeight="1" x14ac:dyDescent="0.2">
      <c r="A60" s="150" t="str">
        <f>A3</f>
        <v>As at 30 September 2019</v>
      </c>
      <c r="B60" s="150"/>
      <c r="C60" s="150"/>
      <c r="D60" s="208"/>
      <c r="E60" s="39"/>
      <c r="F60" s="39"/>
      <c r="G60" s="39"/>
      <c r="H60" s="39"/>
      <c r="I60" s="39"/>
      <c r="J60" s="39"/>
      <c r="K60" s="39"/>
      <c r="L60" s="39"/>
    </row>
    <row r="61" spans="1:12" ht="15.95" customHeight="1" x14ac:dyDescent="0.2">
      <c r="C61" s="141"/>
      <c r="E61" s="3"/>
      <c r="F61" s="3"/>
      <c r="G61" s="3"/>
      <c r="H61" s="3"/>
      <c r="I61" s="3"/>
      <c r="J61" s="9"/>
      <c r="K61" s="3"/>
      <c r="L61" s="3"/>
    </row>
    <row r="62" spans="1:12" ht="15.95" customHeight="1" x14ac:dyDescent="0.2">
      <c r="C62" s="141"/>
      <c r="E62" s="3"/>
      <c r="F62" s="3"/>
      <c r="G62" s="3"/>
      <c r="H62" s="3"/>
      <c r="I62" s="3"/>
      <c r="J62" s="9"/>
      <c r="K62" s="3"/>
      <c r="L62" s="3"/>
    </row>
    <row r="63" spans="1:12" s="10" customFormat="1" ht="15.95" customHeight="1" x14ac:dyDescent="0.2">
      <c r="A63" s="142"/>
      <c r="B63" s="142"/>
      <c r="C63" s="142"/>
      <c r="D63" s="158"/>
      <c r="F63" s="347" t="s">
        <v>1</v>
      </c>
      <c r="G63" s="347"/>
      <c r="H63" s="347"/>
      <c r="I63" s="12"/>
      <c r="J63" s="347" t="s">
        <v>171</v>
      </c>
      <c r="K63" s="347"/>
      <c r="L63" s="347"/>
    </row>
    <row r="64" spans="1:12" s="10" customFormat="1" ht="15.95" customHeight="1" x14ac:dyDescent="0.2">
      <c r="A64" s="142"/>
      <c r="B64" s="142"/>
      <c r="C64" s="142"/>
      <c r="D64" s="158"/>
      <c r="F64" s="346" t="s">
        <v>170</v>
      </c>
      <c r="G64" s="346"/>
      <c r="H64" s="346"/>
      <c r="I64" s="12"/>
      <c r="J64" s="346" t="s">
        <v>170</v>
      </c>
      <c r="K64" s="346"/>
      <c r="L64" s="346"/>
    </row>
    <row r="65" spans="1:12" s="10" customFormat="1" ht="15.95" customHeight="1" x14ac:dyDescent="0.2">
      <c r="A65" s="142"/>
      <c r="B65" s="142"/>
      <c r="C65" s="142"/>
      <c r="D65" s="158"/>
      <c r="F65" s="13" t="s">
        <v>2</v>
      </c>
      <c r="G65" s="14"/>
      <c r="H65" s="13" t="s">
        <v>3</v>
      </c>
      <c r="I65" s="14"/>
      <c r="J65" s="13" t="s">
        <v>2</v>
      </c>
      <c r="K65" s="14"/>
      <c r="L65" s="13" t="s">
        <v>3</v>
      </c>
    </row>
    <row r="66" spans="1:12" s="10" customFormat="1" ht="15.95" customHeight="1" x14ac:dyDescent="0.2">
      <c r="A66" s="142"/>
      <c r="B66" s="142"/>
      <c r="C66" s="142"/>
      <c r="D66" s="158"/>
      <c r="F66" s="13" t="s">
        <v>304</v>
      </c>
      <c r="G66" s="17"/>
      <c r="H66" s="13" t="s">
        <v>4</v>
      </c>
      <c r="I66" s="17"/>
      <c r="J66" s="13" t="s">
        <v>304</v>
      </c>
      <c r="K66" s="17"/>
      <c r="L66" s="13" t="s">
        <v>4</v>
      </c>
    </row>
    <row r="67" spans="1:12" s="10" customFormat="1" ht="15.95" customHeight="1" x14ac:dyDescent="0.2">
      <c r="A67" s="142"/>
      <c r="B67" s="142"/>
      <c r="C67" s="142"/>
      <c r="D67" s="209"/>
      <c r="E67" s="16"/>
      <c r="F67" s="13" t="s">
        <v>231</v>
      </c>
      <c r="G67" s="17"/>
      <c r="H67" s="13" t="s">
        <v>195</v>
      </c>
      <c r="I67" s="17"/>
      <c r="J67" s="13" t="s">
        <v>231</v>
      </c>
      <c r="K67" s="17"/>
      <c r="L67" s="13" t="s">
        <v>195</v>
      </c>
    </row>
    <row r="68" spans="1:12" s="10" customFormat="1" ht="15.95" customHeight="1" x14ac:dyDescent="0.2">
      <c r="A68" s="142"/>
      <c r="B68" s="142"/>
      <c r="C68" s="142"/>
      <c r="D68" s="210" t="s">
        <v>5</v>
      </c>
      <c r="E68" s="16"/>
      <c r="F68" s="18" t="s">
        <v>6</v>
      </c>
      <c r="G68" s="17"/>
      <c r="H68" s="18" t="s">
        <v>6</v>
      </c>
      <c r="I68" s="17"/>
      <c r="J68" s="18" t="s">
        <v>6</v>
      </c>
      <c r="K68" s="17"/>
      <c r="L68" s="18" t="s">
        <v>6</v>
      </c>
    </row>
    <row r="69" spans="1:12" s="10" customFormat="1" ht="12" customHeight="1" x14ac:dyDescent="0.2">
      <c r="A69" s="142"/>
      <c r="B69" s="142"/>
      <c r="C69" s="142"/>
      <c r="D69" s="213"/>
      <c r="E69" s="16"/>
      <c r="F69" s="44"/>
      <c r="G69" s="17"/>
      <c r="H69" s="14"/>
      <c r="I69" s="17"/>
      <c r="J69" s="44"/>
      <c r="K69" s="17"/>
      <c r="L69" s="14"/>
    </row>
    <row r="70" spans="1:12" s="10" customFormat="1" ht="15.95" customHeight="1" x14ac:dyDescent="0.2">
      <c r="A70" s="147" t="s">
        <v>163</v>
      </c>
      <c r="B70" s="142"/>
      <c r="C70" s="142"/>
      <c r="D70" s="213"/>
      <c r="E70" s="16"/>
      <c r="F70" s="44"/>
      <c r="G70" s="17"/>
      <c r="H70" s="14"/>
      <c r="I70" s="17"/>
      <c r="J70" s="44"/>
      <c r="K70" s="17"/>
      <c r="L70" s="14"/>
    </row>
    <row r="71" spans="1:12" s="10" customFormat="1" ht="12" customHeight="1" x14ac:dyDescent="0.2">
      <c r="A71" s="143"/>
      <c r="B71" s="143"/>
      <c r="C71" s="142"/>
      <c r="D71" s="158"/>
      <c r="F71" s="23"/>
      <c r="G71" s="21"/>
      <c r="H71" s="21"/>
      <c r="I71" s="21"/>
      <c r="J71" s="23"/>
      <c r="K71" s="21"/>
      <c r="L71" s="21"/>
    </row>
    <row r="72" spans="1:12" s="10" customFormat="1" ht="15.95" customHeight="1" x14ac:dyDescent="0.2">
      <c r="A72" s="147" t="s">
        <v>24</v>
      </c>
      <c r="B72" s="143"/>
      <c r="C72" s="142"/>
      <c r="D72" s="158"/>
      <c r="F72" s="23"/>
      <c r="G72" s="21"/>
      <c r="H72" s="21"/>
      <c r="I72" s="21"/>
      <c r="J72" s="23"/>
      <c r="K72" s="21"/>
      <c r="L72" s="21"/>
    </row>
    <row r="73" spans="1:12" s="10" customFormat="1" ht="12" customHeight="1" x14ac:dyDescent="0.2">
      <c r="A73" s="143"/>
      <c r="B73" s="143"/>
      <c r="C73" s="142"/>
      <c r="D73" s="158"/>
      <c r="F73" s="23"/>
      <c r="G73" s="21"/>
      <c r="H73" s="21"/>
      <c r="I73" s="21"/>
      <c r="J73" s="23"/>
      <c r="K73" s="21"/>
      <c r="L73" s="21"/>
    </row>
    <row r="74" spans="1:12" s="10" customFormat="1" ht="15.95" customHeight="1" x14ac:dyDescent="0.2">
      <c r="A74" s="142" t="s">
        <v>25</v>
      </c>
      <c r="B74" s="143"/>
      <c r="C74" s="142"/>
      <c r="D74" s="158"/>
      <c r="F74" s="23"/>
      <c r="G74" s="21"/>
      <c r="H74" s="21"/>
      <c r="I74" s="21"/>
      <c r="J74" s="23"/>
      <c r="K74" s="21"/>
      <c r="L74" s="21"/>
    </row>
    <row r="75" spans="1:12" s="10" customFormat="1" ht="15.95" customHeight="1" x14ac:dyDescent="0.2">
      <c r="A75" s="142"/>
      <c r="B75" s="142" t="s">
        <v>26</v>
      </c>
      <c r="C75" s="142"/>
      <c r="D75" s="158">
        <v>20</v>
      </c>
      <c r="F75" s="260">
        <v>3507987781</v>
      </c>
      <c r="G75" s="21"/>
      <c r="H75" s="27">
        <v>2740861663</v>
      </c>
      <c r="I75" s="21"/>
      <c r="J75" s="266">
        <v>3410000000</v>
      </c>
      <c r="K75" s="21"/>
      <c r="L75" s="27">
        <v>2583000000</v>
      </c>
    </row>
    <row r="76" spans="1:12" s="10" customFormat="1" ht="15.95" customHeight="1" x14ac:dyDescent="0.2">
      <c r="A76" s="142" t="s">
        <v>27</v>
      </c>
      <c r="B76" s="142"/>
      <c r="C76" s="151"/>
      <c r="D76" s="158">
        <v>21</v>
      </c>
      <c r="F76" s="260">
        <v>1982742658</v>
      </c>
      <c r="G76" s="21"/>
      <c r="H76" s="27">
        <v>2059487144</v>
      </c>
      <c r="I76" s="21"/>
      <c r="J76" s="266">
        <v>685151217</v>
      </c>
      <c r="K76" s="21"/>
      <c r="L76" s="27">
        <v>685533528</v>
      </c>
    </row>
    <row r="77" spans="1:12" s="10" customFormat="1" ht="15.95" customHeight="1" x14ac:dyDescent="0.2">
      <c r="A77" s="142" t="s">
        <v>160</v>
      </c>
      <c r="B77" s="142"/>
      <c r="C77" s="151"/>
      <c r="D77" s="158"/>
      <c r="F77" s="26"/>
      <c r="G77" s="21"/>
      <c r="H77" s="21"/>
      <c r="I77" s="21"/>
      <c r="J77" s="23"/>
      <c r="K77" s="21"/>
      <c r="L77" s="21"/>
    </row>
    <row r="78" spans="1:12" s="10" customFormat="1" ht="15.95" customHeight="1" x14ac:dyDescent="0.2">
      <c r="A78" s="142"/>
      <c r="B78" s="144" t="s">
        <v>146</v>
      </c>
      <c r="C78" s="142"/>
      <c r="D78" s="158"/>
      <c r="F78" s="26"/>
      <c r="G78" s="21"/>
      <c r="H78" s="21"/>
      <c r="I78" s="21"/>
      <c r="J78" s="23"/>
      <c r="K78" s="21"/>
      <c r="L78" s="21"/>
    </row>
    <row r="79" spans="1:12" s="10" customFormat="1" ht="15.95" customHeight="1" x14ac:dyDescent="0.2">
      <c r="A79" s="142"/>
      <c r="B79" s="144"/>
      <c r="C79" s="142" t="s">
        <v>147</v>
      </c>
      <c r="D79" s="158">
        <v>22</v>
      </c>
      <c r="F79" s="262">
        <v>757500000</v>
      </c>
      <c r="G79" s="21"/>
      <c r="H79" s="27">
        <v>400000000</v>
      </c>
      <c r="I79" s="21"/>
      <c r="J79" s="266">
        <v>720000000</v>
      </c>
      <c r="K79" s="21"/>
      <c r="L79" s="27">
        <v>400000000</v>
      </c>
    </row>
    <row r="80" spans="1:12" s="10" customFormat="1" ht="15.95" customHeight="1" x14ac:dyDescent="0.2">
      <c r="A80" s="142"/>
      <c r="B80" s="144" t="s">
        <v>28</v>
      </c>
      <c r="C80" s="151"/>
      <c r="D80" s="158"/>
      <c r="F80" s="260">
        <v>12305285</v>
      </c>
      <c r="G80" s="21"/>
      <c r="H80" s="25">
        <v>3151914</v>
      </c>
      <c r="I80" s="21"/>
      <c r="J80" s="261">
        <v>4756661</v>
      </c>
      <c r="K80" s="21"/>
      <c r="L80" s="25">
        <v>2857376</v>
      </c>
    </row>
    <row r="81" spans="1:14" s="10" customFormat="1" ht="15.95" customHeight="1" x14ac:dyDescent="0.2">
      <c r="A81" s="142"/>
      <c r="B81" s="144" t="s">
        <v>197</v>
      </c>
      <c r="C81" s="151"/>
      <c r="D81" s="158"/>
      <c r="F81" s="260">
        <v>1000000</v>
      </c>
      <c r="G81" s="21"/>
      <c r="H81" s="25">
        <v>1000000</v>
      </c>
      <c r="I81" s="21"/>
      <c r="J81" s="26">
        <v>0</v>
      </c>
      <c r="K81" s="21"/>
      <c r="L81" s="25">
        <v>0</v>
      </c>
    </row>
    <row r="82" spans="1:14" s="10" customFormat="1" ht="15.95" customHeight="1" x14ac:dyDescent="0.2">
      <c r="A82" s="142" t="s">
        <v>29</v>
      </c>
      <c r="B82" s="142"/>
      <c r="C82" s="142"/>
      <c r="D82" s="158"/>
      <c r="F82" s="262">
        <v>36041719</v>
      </c>
      <c r="G82" s="21"/>
      <c r="H82" s="27">
        <v>72376170</v>
      </c>
      <c r="I82" s="21"/>
      <c r="J82" s="266">
        <v>32262755</v>
      </c>
      <c r="K82" s="21"/>
      <c r="L82" s="27">
        <v>63448438</v>
      </c>
    </row>
    <row r="83" spans="1:14" s="10" customFormat="1" ht="15.95" customHeight="1" x14ac:dyDescent="0.2">
      <c r="A83" s="142" t="s">
        <v>12</v>
      </c>
      <c r="B83" s="142"/>
      <c r="C83" s="142"/>
      <c r="D83" s="158"/>
      <c r="F83" s="260">
        <v>23983008</v>
      </c>
      <c r="G83" s="21"/>
      <c r="H83" s="27">
        <v>26039496</v>
      </c>
      <c r="I83" s="21"/>
      <c r="J83" s="266">
        <v>11071298</v>
      </c>
      <c r="K83" s="21"/>
      <c r="L83" s="27">
        <v>12489439</v>
      </c>
    </row>
    <row r="84" spans="1:14" s="10" customFormat="1" ht="15.95" customHeight="1" x14ac:dyDescent="0.2">
      <c r="A84" s="146" t="s">
        <v>30</v>
      </c>
      <c r="B84" s="142"/>
      <c r="C84" s="142"/>
      <c r="D84" s="158"/>
      <c r="F84" s="24"/>
      <c r="G84" s="22"/>
      <c r="H84" s="21"/>
      <c r="I84" s="21"/>
      <c r="J84" s="23"/>
      <c r="K84" s="21"/>
      <c r="L84" s="21"/>
      <c r="N84" s="31"/>
    </row>
    <row r="85" spans="1:14" s="10" customFormat="1" ht="15.95" customHeight="1" x14ac:dyDescent="0.2">
      <c r="A85" s="146"/>
      <c r="B85" s="144" t="s">
        <v>236</v>
      </c>
      <c r="C85" s="142"/>
      <c r="D85" s="158"/>
      <c r="F85" s="262">
        <v>32045411</v>
      </c>
      <c r="G85" s="22"/>
      <c r="H85" s="25">
        <v>14009944</v>
      </c>
      <c r="I85" s="22"/>
      <c r="J85" s="269">
        <v>15460641</v>
      </c>
      <c r="K85" s="22"/>
      <c r="L85" s="25">
        <v>6758239</v>
      </c>
      <c r="N85" s="31"/>
    </row>
    <row r="86" spans="1:14" s="10" customFormat="1" ht="15.95" customHeight="1" x14ac:dyDescent="0.2">
      <c r="A86" s="146"/>
      <c r="B86" s="144" t="s">
        <v>237</v>
      </c>
      <c r="C86" s="142"/>
      <c r="D86" s="158"/>
      <c r="F86" s="30">
        <v>9177655</v>
      </c>
      <c r="G86" s="22"/>
      <c r="H86" s="29">
        <v>8056405</v>
      </c>
      <c r="I86" s="22"/>
      <c r="J86" s="30">
        <v>5196110</v>
      </c>
      <c r="K86" s="22"/>
      <c r="L86" s="29">
        <v>5021410</v>
      </c>
      <c r="N86" s="31"/>
    </row>
    <row r="87" spans="1:14" s="10" customFormat="1" ht="12" customHeight="1" x14ac:dyDescent="0.2">
      <c r="A87" s="142"/>
      <c r="B87" s="142"/>
      <c r="C87" s="142"/>
      <c r="D87" s="158"/>
      <c r="F87" s="24"/>
      <c r="G87" s="22"/>
      <c r="H87" s="25"/>
      <c r="I87" s="22"/>
      <c r="J87" s="24"/>
      <c r="K87" s="22"/>
      <c r="L87" s="25"/>
    </row>
    <row r="88" spans="1:14" s="10" customFormat="1" ht="15.95" customHeight="1" x14ac:dyDescent="0.2">
      <c r="A88" s="147" t="s">
        <v>31</v>
      </c>
      <c r="B88" s="143"/>
      <c r="C88" s="142"/>
      <c r="D88" s="158"/>
      <c r="F88" s="30">
        <f>SUM(F75:F86)</f>
        <v>6362783517</v>
      </c>
      <c r="G88" s="22"/>
      <c r="H88" s="29">
        <f>SUM(H75:H86)</f>
        <v>5324982736</v>
      </c>
      <c r="I88" s="22"/>
      <c r="J88" s="30">
        <f>SUM(J75:J86)</f>
        <v>4883898682</v>
      </c>
      <c r="K88" s="22"/>
      <c r="L88" s="29">
        <f>SUM(L75:L86)</f>
        <v>3759108430</v>
      </c>
    </row>
    <row r="89" spans="1:14" s="10" customFormat="1" ht="15.95" customHeight="1" x14ac:dyDescent="0.2">
      <c r="A89" s="147"/>
      <c r="B89" s="143"/>
      <c r="C89" s="142"/>
      <c r="D89" s="158"/>
      <c r="F89" s="24"/>
      <c r="G89" s="22"/>
      <c r="H89" s="25"/>
      <c r="I89" s="22"/>
      <c r="J89" s="24"/>
      <c r="K89" s="22"/>
      <c r="L89" s="25"/>
    </row>
    <row r="90" spans="1:14" s="10" customFormat="1" ht="15.95" customHeight="1" x14ac:dyDescent="0.2">
      <c r="A90" s="147" t="s">
        <v>32</v>
      </c>
      <c r="B90" s="143"/>
      <c r="C90" s="142"/>
      <c r="D90" s="158"/>
      <c r="F90" s="24"/>
      <c r="G90" s="22"/>
      <c r="H90" s="25"/>
      <c r="I90" s="22"/>
      <c r="J90" s="24"/>
      <c r="K90" s="22"/>
      <c r="L90" s="25"/>
    </row>
    <row r="91" spans="1:14" s="10" customFormat="1" ht="12" customHeight="1" x14ac:dyDescent="0.2">
      <c r="A91" s="143"/>
      <c r="B91" s="143"/>
      <c r="C91" s="142"/>
      <c r="D91" s="158"/>
      <c r="F91" s="24"/>
      <c r="G91" s="22"/>
      <c r="H91" s="25"/>
      <c r="I91" s="22"/>
      <c r="J91" s="24"/>
      <c r="K91" s="22"/>
      <c r="L91" s="25"/>
    </row>
    <row r="92" spans="1:14" s="10" customFormat="1" ht="15.95" customHeight="1" x14ac:dyDescent="0.2">
      <c r="A92" s="142" t="s">
        <v>148</v>
      </c>
      <c r="B92" s="142"/>
      <c r="C92" s="142"/>
      <c r="D92" s="158"/>
      <c r="F92" s="24"/>
      <c r="G92" s="22"/>
      <c r="H92" s="21"/>
      <c r="I92" s="21"/>
      <c r="J92" s="23"/>
      <c r="K92" s="21"/>
      <c r="L92" s="21"/>
    </row>
    <row r="93" spans="1:14" s="10" customFormat="1" ht="15.95" customHeight="1" x14ac:dyDescent="0.2">
      <c r="A93" s="142"/>
      <c r="B93" s="142" t="s">
        <v>145</v>
      </c>
      <c r="C93" s="142"/>
      <c r="D93" s="158">
        <v>22</v>
      </c>
      <c r="F93" s="260">
        <v>4299866958</v>
      </c>
      <c r="G93" s="22"/>
      <c r="H93" s="25">
        <v>3043716325</v>
      </c>
      <c r="I93" s="22"/>
      <c r="J93" s="266">
        <v>3418410434</v>
      </c>
      <c r="K93" s="22"/>
      <c r="L93" s="25">
        <v>3043716325</v>
      </c>
    </row>
    <row r="94" spans="1:14" s="10" customFormat="1" ht="15.95" customHeight="1" x14ac:dyDescent="0.2">
      <c r="A94" s="142" t="s">
        <v>233</v>
      </c>
      <c r="B94" s="142"/>
      <c r="C94" s="142"/>
      <c r="D94" s="158"/>
      <c r="F94" s="24">
        <v>0</v>
      </c>
      <c r="G94" s="22"/>
      <c r="H94" s="22">
        <v>155280815</v>
      </c>
      <c r="I94" s="22"/>
      <c r="J94" s="26">
        <v>0</v>
      </c>
      <c r="K94" s="22"/>
      <c r="L94" s="25">
        <v>0</v>
      </c>
    </row>
    <row r="95" spans="1:14" s="10" customFormat="1" ht="15.95" customHeight="1" x14ac:dyDescent="0.2">
      <c r="A95" s="142" t="s">
        <v>33</v>
      </c>
      <c r="B95" s="142"/>
      <c r="C95" s="142"/>
      <c r="D95" s="158"/>
      <c r="F95" s="24">
        <v>21904862</v>
      </c>
      <c r="G95" s="22"/>
      <c r="H95" s="25">
        <v>8167427</v>
      </c>
      <c r="I95" s="22"/>
      <c r="J95" s="266">
        <v>8871567</v>
      </c>
      <c r="K95" s="22"/>
      <c r="L95" s="25">
        <v>8089257</v>
      </c>
    </row>
    <row r="96" spans="1:14" s="10" customFormat="1" ht="15.95" customHeight="1" x14ac:dyDescent="0.2">
      <c r="A96" s="142" t="s">
        <v>198</v>
      </c>
      <c r="B96" s="142"/>
      <c r="C96" s="142"/>
      <c r="D96" s="158"/>
      <c r="F96" s="24">
        <v>0</v>
      </c>
      <c r="G96" s="22"/>
      <c r="H96" s="25">
        <v>1000000</v>
      </c>
      <c r="I96" s="22"/>
      <c r="J96" s="26">
        <v>0</v>
      </c>
      <c r="K96" s="22"/>
      <c r="L96" s="25">
        <v>0</v>
      </c>
    </row>
    <row r="97" spans="1:12" s="10" customFormat="1" ht="15.95" customHeight="1" x14ac:dyDescent="0.2">
      <c r="A97" s="142" t="s">
        <v>34</v>
      </c>
      <c r="B97" s="142"/>
      <c r="C97" s="142"/>
      <c r="D97" s="158">
        <v>19</v>
      </c>
      <c r="F97" s="24">
        <v>280581255</v>
      </c>
      <c r="G97" s="22"/>
      <c r="H97" s="25">
        <v>322343332</v>
      </c>
      <c r="I97" s="22"/>
      <c r="J97" s="268">
        <v>72118227</v>
      </c>
      <c r="K97" s="22"/>
      <c r="L97" s="25">
        <v>104900073</v>
      </c>
    </row>
    <row r="98" spans="1:12" s="10" customFormat="1" ht="15.95" customHeight="1" x14ac:dyDescent="0.2">
      <c r="A98" s="142" t="s">
        <v>35</v>
      </c>
      <c r="B98" s="142"/>
      <c r="C98" s="142"/>
      <c r="D98" s="158">
        <v>23</v>
      </c>
      <c r="F98" s="24">
        <v>484993223</v>
      </c>
      <c r="G98" s="22"/>
      <c r="H98" s="22">
        <v>333880092</v>
      </c>
      <c r="I98" s="22"/>
      <c r="J98" s="269">
        <v>390565970</v>
      </c>
      <c r="K98" s="22"/>
      <c r="L98" s="22">
        <v>270616985</v>
      </c>
    </row>
    <row r="99" spans="1:12" s="10" customFormat="1" ht="15.95" customHeight="1" x14ac:dyDescent="0.2">
      <c r="A99" s="142" t="s">
        <v>36</v>
      </c>
      <c r="B99" s="142"/>
      <c r="C99" s="142"/>
      <c r="D99" s="158"/>
      <c r="F99" s="28">
        <v>12361789</v>
      </c>
      <c r="G99" s="22"/>
      <c r="H99" s="29">
        <v>11676217</v>
      </c>
      <c r="I99" s="22"/>
      <c r="J99" s="270">
        <v>214000</v>
      </c>
      <c r="K99" s="22"/>
      <c r="L99" s="29">
        <v>160000</v>
      </c>
    </row>
    <row r="100" spans="1:12" s="10" customFormat="1" ht="12" customHeight="1" x14ac:dyDescent="0.2">
      <c r="A100" s="142"/>
      <c r="B100" s="142"/>
      <c r="C100" s="142"/>
      <c r="D100" s="158"/>
      <c r="F100" s="24"/>
      <c r="G100" s="22"/>
      <c r="H100" s="25"/>
      <c r="I100" s="22"/>
      <c r="J100" s="24"/>
      <c r="K100" s="22"/>
      <c r="L100" s="25"/>
    </row>
    <row r="101" spans="1:12" s="10" customFormat="1" ht="15.95" customHeight="1" x14ac:dyDescent="0.2">
      <c r="A101" s="147" t="s">
        <v>37</v>
      </c>
      <c r="B101" s="143"/>
      <c r="C101" s="142"/>
      <c r="D101" s="158"/>
      <c r="F101" s="30">
        <f>SUM(F92:F100)</f>
        <v>5099708087</v>
      </c>
      <c r="G101" s="22"/>
      <c r="H101" s="29">
        <f>SUM(H93:H100)</f>
        <v>3876064208</v>
      </c>
      <c r="I101" s="22"/>
      <c r="J101" s="30">
        <f>SUM(J93:J100)</f>
        <v>3890180198</v>
      </c>
      <c r="K101" s="22"/>
      <c r="L101" s="29">
        <f>SUM(L93:L100)</f>
        <v>3427482640</v>
      </c>
    </row>
    <row r="102" spans="1:12" s="10" customFormat="1" ht="12" customHeight="1" x14ac:dyDescent="0.2">
      <c r="A102" s="143"/>
      <c r="B102" s="143"/>
      <c r="C102" s="142"/>
      <c r="D102" s="158"/>
      <c r="F102" s="24"/>
      <c r="G102" s="22"/>
      <c r="H102" s="25"/>
      <c r="I102" s="22"/>
      <c r="J102" s="24"/>
      <c r="K102" s="22"/>
      <c r="L102" s="25"/>
    </row>
    <row r="103" spans="1:12" s="10" customFormat="1" ht="15.95" customHeight="1" x14ac:dyDescent="0.2">
      <c r="A103" s="147" t="s">
        <v>38</v>
      </c>
      <c r="B103" s="143"/>
      <c r="C103" s="142"/>
      <c r="D103" s="158"/>
      <c r="F103" s="30">
        <f>F88+F101</f>
        <v>11462491604</v>
      </c>
      <c r="G103" s="22"/>
      <c r="H103" s="29">
        <f>H88+H101</f>
        <v>9201046944</v>
      </c>
      <c r="I103" s="22"/>
      <c r="J103" s="30">
        <f>J88+J101</f>
        <v>8774078880</v>
      </c>
      <c r="K103" s="22"/>
      <c r="L103" s="29">
        <f>L88+L101</f>
        <v>7186591070</v>
      </c>
    </row>
    <row r="104" spans="1:12" ht="15.95" customHeight="1" x14ac:dyDescent="0.2">
      <c r="A104" s="152"/>
      <c r="B104" s="153"/>
      <c r="F104" s="46"/>
      <c r="G104" s="47"/>
      <c r="H104" s="46"/>
      <c r="I104" s="47"/>
      <c r="J104" s="46"/>
      <c r="K104" s="47"/>
      <c r="L104" s="46"/>
    </row>
    <row r="105" spans="1:12" ht="15.95" customHeight="1" x14ac:dyDescent="0.2">
      <c r="A105" s="152"/>
      <c r="B105" s="153"/>
      <c r="F105" s="46"/>
      <c r="G105" s="47"/>
      <c r="H105" s="46"/>
      <c r="I105" s="47"/>
      <c r="J105" s="46"/>
      <c r="K105" s="47"/>
      <c r="L105" s="46"/>
    </row>
    <row r="106" spans="1:12" ht="15" customHeight="1" x14ac:dyDescent="0.2">
      <c r="A106" s="152"/>
      <c r="B106" s="153"/>
      <c r="F106" s="46"/>
      <c r="G106" s="47"/>
      <c r="H106" s="46"/>
      <c r="I106" s="47"/>
      <c r="J106" s="46"/>
      <c r="K106" s="47"/>
      <c r="L106" s="46"/>
    </row>
    <row r="107" spans="1:12" ht="21.95" customHeight="1" x14ac:dyDescent="0.2">
      <c r="A107" s="148" t="str">
        <f>+A57</f>
        <v>The accompanying notes on pages 15 to 40 form part of this interim financial information.</v>
      </c>
      <c r="B107" s="150"/>
      <c r="C107" s="148"/>
      <c r="D107" s="208"/>
      <c r="E107" s="39"/>
      <c r="F107" s="48"/>
      <c r="G107" s="6"/>
      <c r="H107" s="48"/>
      <c r="I107" s="6"/>
      <c r="J107" s="48"/>
      <c r="K107" s="6"/>
      <c r="L107" s="48"/>
    </row>
    <row r="108" spans="1:12" s="4" customFormat="1" ht="15.95" customHeight="1" x14ac:dyDescent="0.2">
      <c r="A108" s="134" t="str">
        <f>A58</f>
        <v>Thonburi Healthcare Group Public Company Limited</v>
      </c>
      <c r="B108" s="135"/>
      <c r="C108" s="136"/>
      <c r="D108" s="159"/>
      <c r="E108" s="3"/>
      <c r="F108" s="3"/>
      <c r="G108" s="3"/>
      <c r="H108" s="3"/>
      <c r="I108" s="3"/>
      <c r="J108" s="3"/>
      <c r="K108" s="3"/>
      <c r="L108" s="3"/>
    </row>
    <row r="109" spans="1:12" s="4" customFormat="1" ht="15.95" customHeight="1" x14ac:dyDescent="0.2">
      <c r="A109" s="134" t="str">
        <f>A59</f>
        <v>Statement of Financial Position</v>
      </c>
      <c r="B109" s="135"/>
      <c r="C109" s="136"/>
      <c r="D109" s="159"/>
      <c r="E109" s="3"/>
      <c r="F109" s="3"/>
      <c r="G109" s="3"/>
      <c r="H109" s="3"/>
      <c r="I109" s="3"/>
      <c r="J109" s="1"/>
      <c r="K109" s="3"/>
      <c r="L109" s="1"/>
    </row>
    <row r="110" spans="1:12" s="4" customFormat="1" ht="15.95" customHeight="1" x14ac:dyDescent="0.2">
      <c r="A110" s="137" t="str">
        <f>A60</f>
        <v>As at 30 September 2019</v>
      </c>
      <c r="B110" s="138"/>
      <c r="C110" s="139"/>
      <c r="D110" s="208"/>
      <c r="E110" s="7"/>
      <c r="F110" s="7"/>
      <c r="G110" s="7"/>
      <c r="H110" s="7"/>
      <c r="I110" s="7"/>
      <c r="J110" s="5"/>
      <c r="K110" s="7"/>
      <c r="L110" s="5"/>
    </row>
    <row r="111" spans="1:12" ht="15.95" customHeight="1" x14ac:dyDescent="0.2">
      <c r="C111" s="141"/>
      <c r="E111" s="3"/>
      <c r="F111" s="3"/>
      <c r="G111" s="3"/>
      <c r="H111" s="3"/>
      <c r="I111" s="3"/>
      <c r="J111" s="9"/>
      <c r="K111" s="3"/>
      <c r="L111" s="3"/>
    </row>
    <row r="112" spans="1:12" ht="15.95" customHeight="1" x14ac:dyDescent="0.2">
      <c r="C112" s="141"/>
      <c r="E112" s="3"/>
      <c r="F112" s="3"/>
      <c r="G112" s="3"/>
      <c r="H112" s="3"/>
      <c r="I112" s="3"/>
      <c r="J112" s="9"/>
      <c r="K112" s="3"/>
      <c r="L112" s="3"/>
    </row>
    <row r="113" spans="1:12" s="10" customFormat="1" ht="15.95" customHeight="1" x14ac:dyDescent="0.2">
      <c r="A113" s="142"/>
      <c r="B113" s="142"/>
      <c r="C113" s="142"/>
      <c r="D113" s="158"/>
      <c r="F113" s="347" t="s">
        <v>1</v>
      </c>
      <c r="G113" s="347"/>
      <c r="H113" s="347"/>
      <c r="I113" s="12"/>
      <c r="J113" s="347" t="s">
        <v>171</v>
      </c>
      <c r="K113" s="347"/>
      <c r="L113" s="347"/>
    </row>
    <row r="114" spans="1:12" s="10" customFormat="1" ht="15.95" customHeight="1" x14ac:dyDescent="0.2">
      <c r="A114" s="142"/>
      <c r="B114" s="142"/>
      <c r="C114" s="142"/>
      <c r="D114" s="158"/>
      <c r="F114" s="346" t="s">
        <v>170</v>
      </c>
      <c r="G114" s="346"/>
      <c r="H114" s="346"/>
      <c r="I114" s="12"/>
      <c r="J114" s="346" t="s">
        <v>170</v>
      </c>
      <c r="K114" s="346"/>
      <c r="L114" s="346"/>
    </row>
    <row r="115" spans="1:12" s="10" customFormat="1" ht="15.95" customHeight="1" x14ac:dyDescent="0.2">
      <c r="A115" s="142"/>
      <c r="B115" s="142"/>
      <c r="C115" s="142"/>
      <c r="D115" s="158"/>
      <c r="F115" s="13" t="s">
        <v>2</v>
      </c>
      <c r="G115" s="240"/>
      <c r="H115" s="13" t="s">
        <v>3</v>
      </c>
      <c r="I115" s="240"/>
      <c r="J115" s="13" t="s">
        <v>2</v>
      </c>
      <c r="K115" s="240"/>
      <c r="L115" s="13" t="s">
        <v>3</v>
      </c>
    </row>
    <row r="116" spans="1:12" s="10" customFormat="1" ht="15.95" customHeight="1" x14ac:dyDescent="0.2">
      <c r="A116" s="142"/>
      <c r="B116" s="142"/>
      <c r="C116" s="142"/>
      <c r="D116" s="158"/>
      <c r="F116" s="13" t="s">
        <v>304</v>
      </c>
      <c r="G116" s="17"/>
      <c r="H116" s="13" t="s">
        <v>4</v>
      </c>
      <c r="I116" s="17"/>
      <c r="J116" s="13" t="s">
        <v>304</v>
      </c>
      <c r="K116" s="49"/>
      <c r="L116" s="13" t="s">
        <v>4</v>
      </c>
    </row>
    <row r="117" spans="1:12" s="10" customFormat="1" ht="15.95" customHeight="1" x14ac:dyDescent="0.2">
      <c r="A117" s="142"/>
      <c r="B117" s="142"/>
      <c r="C117" s="142"/>
      <c r="D117" s="213"/>
      <c r="E117" s="16"/>
      <c r="F117" s="13" t="s">
        <v>231</v>
      </c>
      <c r="G117" s="49"/>
      <c r="H117" s="13" t="s">
        <v>195</v>
      </c>
      <c r="I117" s="49"/>
      <c r="J117" s="13" t="s">
        <v>231</v>
      </c>
      <c r="K117" s="49"/>
      <c r="L117" s="13" t="s">
        <v>195</v>
      </c>
    </row>
    <row r="118" spans="1:12" s="10" customFormat="1" ht="15.95" customHeight="1" x14ac:dyDescent="0.2">
      <c r="A118" s="142"/>
      <c r="B118" s="142"/>
      <c r="C118" s="142"/>
      <c r="D118" s="213"/>
      <c r="E118" s="16"/>
      <c r="F118" s="18" t="s">
        <v>6</v>
      </c>
      <c r="G118" s="49"/>
      <c r="H118" s="18" t="s">
        <v>6</v>
      </c>
      <c r="I118" s="49"/>
      <c r="J118" s="18" t="s">
        <v>6</v>
      </c>
      <c r="K118" s="49"/>
      <c r="L118" s="18" t="s">
        <v>6</v>
      </c>
    </row>
    <row r="119" spans="1:12" s="10" customFormat="1" ht="15.95" customHeight="1" x14ac:dyDescent="0.2">
      <c r="A119" s="142"/>
      <c r="B119" s="142"/>
      <c r="C119" s="142"/>
      <c r="D119" s="213"/>
      <c r="E119" s="16"/>
      <c r="F119" s="44"/>
      <c r="G119" s="17"/>
      <c r="H119" s="14"/>
      <c r="I119" s="17"/>
      <c r="J119" s="44"/>
      <c r="K119" s="17"/>
      <c r="L119" s="14"/>
    </row>
    <row r="120" spans="1:12" s="10" customFormat="1" ht="15.95" customHeight="1" x14ac:dyDescent="0.2">
      <c r="A120" s="147" t="s">
        <v>219</v>
      </c>
      <c r="B120" s="142"/>
      <c r="C120" s="142"/>
      <c r="D120" s="213"/>
      <c r="E120" s="16"/>
      <c r="F120" s="44"/>
      <c r="G120" s="17"/>
      <c r="H120" s="14"/>
      <c r="I120" s="17"/>
      <c r="J120" s="44"/>
      <c r="K120" s="17"/>
      <c r="L120" s="14"/>
    </row>
    <row r="121" spans="1:12" s="10" customFormat="1" ht="15.95" customHeight="1" x14ac:dyDescent="0.2">
      <c r="A121" s="142"/>
      <c r="B121" s="147"/>
      <c r="C121" s="142"/>
      <c r="D121" s="158"/>
      <c r="F121" s="23"/>
      <c r="G121" s="21"/>
      <c r="H121" s="21"/>
      <c r="I121" s="21"/>
      <c r="J121" s="23"/>
      <c r="K121" s="21"/>
      <c r="L121" s="21"/>
    </row>
    <row r="122" spans="1:12" s="10" customFormat="1" ht="15.95" customHeight="1" x14ac:dyDescent="0.2">
      <c r="A122" s="147" t="s">
        <v>164</v>
      </c>
      <c r="B122" s="143"/>
      <c r="C122" s="142"/>
      <c r="D122" s="158"/>
      <c r="F122" s="23"/>
      <c r="G122" s="21"/>
      <c r="H122" s="21"/>
      <c r="I122" s="21"/>
      <c r="J122" s="23"/>
      <c r="K122" s="21"/>
      <c r="L122" s="21"/>
    </row>
    <row r="123" spans="1:12" s="10" customFormat="1" ht="15.95" customHeight="1" x14ac:dyDescent="0.2">
      <c r="A123" s="143"/>
      <c r="B123" s="143"/>
      <c r="C123" s="142"/>
      <c r="D123" s="158"/>
      <c r="F123" s="23"/>
      <c r="G123" s="21"/>
      <c r="H123" s="21"/>
      <c r="I123" s="21"/>
      <c r="J123" s="23"/>
      <c r="K123" s="21"/>
      <c r="L123" s="21"/>
    </row>
    <row r="124" spans="1:12" s="10" customFormat="1" ht="15.95" customHeight="1" x14ac:dyDescent="0.2">
      <c r="A124" s="142" t="s">
        <v>39</v>
      </c>
      <c r="B124" s="142"/>
      <c r="C124" s="142"/>
      <c r="D124" s="158"/>
      <c r="F124" s="23"/>
      <c r="G124" s="21"/>
      <c r="H124" s="21"/>
      <c r="I124" s="21"/>
      <c r="J124" s="23"/>
      <c r="K124" s="21"/>
      <c r="L124" s="21"/>
    </row>
    <row r="125" spans="1:12" s="10" customFormat="1" ht="15.95" customHeight="1" x14ac:dyDescent="0.2">
      <c r="A125" s="142"/>
      <c r="B125" s="142" t="s">
        <v>40</v>
      </c>
      <c r="C125" s="142"/>
      <c r="D125" s="158"/>
      <c r="F125" s="23"/>
      <c r="G125" s="21"/>
      <c r="H125" s="21"/>
      <c r="I125" s="21"/>
      <c r="J125" s="23"/>
      <c r="K125" s="21"/>
      <c r="L125" s="21"/>
    </row>
    <row r="126" spans="1:12" s="10" customFormat="1" ht="15.95" customHeight="1" x14ac:dyDescent="0.2">
      <c r="A126" s="142"/>
      <c r="B126" s="142"/>
      <c r="C126" s="154" t="s">
        <v>158</v>
      </c>
      <c r="D126" s="158"/>
      <c r="F126" s="23"/>
      <c r="G126" s="21"/>
      <c r="H126" s="21"/>
      <c r="I126" s="21"/>
      <c r="J126" s="23"/>
      <c r="K126" s="21"/>
      <c r="L126" s="21"/>
    </row>
    <row r="127" spans="1:12" s="10" customFormat="1" ht="15.95" customHeight="1" thickBot="1" x14ac:dyDescent="0.25">
      <c r="A127" s="142"/>
      <c r="B127" s="142"/>
      <c r="C127" s="154" t="s">
        <v>149</v>
      </c>
      <c r="D127" s="158"/>
      <c r="F127" s="50">
        <v>849080000</v>
      </c>
      <c r="G127" s="21"/>
      <c r="H127" s="51">
        <v>849080000</v>
      </c>
      <c r="I127" s="21"/>
      <c r="J127" s="50">
        <v>849080000</v>
      </c>
      <c r="K127" s="21"/>
      <c r="L127" s="51">
        <v>849080000</v>
      </c>
    </row>
    <row r="128" spans="1:12" s="10" customFormat="1" ht="15.95" customHeight="1" thickTop="1" x14ac:dyDescent="0.2">
      <c r="A128" s="142"/>
      <c r="B128" s="142"/>
      <c r="C128" s="154"/>
      <c r="D128" s="158"/>
      <c r="F128" s="20"/>
      <c r="G128" s="21"/>
      <c r="H128" s="21"/>
      <c r="I128" s="21"/>
      <c r="J128" s="23"/>
      <c r="K128" s="21"/>
      <c r="L128" s="21"/>
    </row>
    <row r="129" spans="1:12" s="10" customFormat="1" ht="15.95" customHeight="1" x14ac:dyDescent="0.2">
      <c r="B129" s="155" t="s">
        <v>41</v>
      </c>
      <c r="C129" s="154"/>
      <c r="D129" s="158"/>
      <c r="F129" s="24"/>
      <c r="G129" s="21"/>
      <c r="H129" s="25"/>
      <c r="I129" s="21"/>
      <c r="J129" s="24"/>
      <c r="K129" s="21"/>
      <c r="L129" s="25"/>
    </row>
    <row r="130" spans="1:12" s="10" customFormat="1" ht="15.95" customHeight="1" x14ac:dyDescent="0.2">
      <c r="A130" s="155"/>
      <c r="B130" s="154"/>
      <c r="C130" s="156" t="s">
        <v>158</v>
      </c>
      <c r="D130" s="158"/>
      <c r="F130" s="24"/>
      <c r="G130" s="21"/>
      <c r="H130" s="21"/>
      <c r="I130" s="21"/>
      <c r="J130" s="23"/>
      <c r="K130" s="21"/>
      <c r="L130" s="21"/>
    </row>
    <row r="131" spans="1:12" s="10" customFormat="1" ht="15.95" customHeight="1" x14ac:dyDescent="0.2">
      <c r="A131" s="155"/>
      <c r="B131" s="154"/>
      <c r="C131" s="154" t="s">
        <v>149</v>
      </c>
      <c r="D131" s="158"/>
      <c r="F131" s="24">
        <v>849080000</v>
      </c>
      <c r="G131" s="21"/>
      <c r="H131" s="25">
        <v>849080000</v>
      </c>
      <c r="I131" s="21"/>
      <c r="J131" s="24">
        <v>849080000</v>
      </c>
      <c r="K131" s="21"/>
      <c r="L131" s="25">
        <v>849080000</v>
      </c>
    </row>
    <row r="132" spans="1:12" s="10" customFormat="1" ht="15.95" customHeight="1" x14ac:dyDescent="0.2">
      <c r="A132" s="154" t="s">
        <v>154</v>
      </c>
      <c r="B132" s="142"/>
      <c r="C132" s="142"/>
      <c r="D132" s="158"/>
      <c r="F132" s="23"/>
      <c r="G132" s="21"/>
      <c r="H132" s="21"/>
      <c r="I132" s="21"/>
      <c r="J132" s="23"/>
      <c r="K132" s="21"/>
      <c r="L132" s="21"/>
    </row>
    <row r="133" spans="1:12" s="10" customFormat="1" ht="15.95" customHeight="1" x14ac:dyDescent="0.2">
      <c r="A133" s="154"/>
      <c r="B133" s="142" t="s">
        <v>205</v>
      </c>
      <c r="C133" s="142"/>
      <c r="D133" s="158"/>
      <c r="E133" s="11"/>
      <c r="F133" s="266">
        <v>6861242864</v>
      </c>
      <c r="G133" s="21"/>
      <c r="H133" s="25">
        <v>6861242864</v>
      </c>
      <c r="I133" s="21"/>
      <c r="J133" s="266">
        <v>6861242864</v>
      </c>
      <c r="K133" s="21"/>
      <c r="L133" s="25">
        <v>6861242864</v>
      </c>
    </row>
    <row r="134" spans="1:12" s="10" customFormat="1" ht="15.95" customHeight="1" x14ac:dyDescent="0.2">
      <c r="A134" s="142" t="s">
        <v>42</v>
      </c>
      <c r="B134" s="155"/>
      <c r="C134" s="151"/>
      <c r="D134" s="158"/>
      <c r="F134" s="23"/>
      <c r="G134" s="21"/>
      <c r="H134" s="21"/>
      <c r="I134" s="21"/>
      <c r="J134" s="23"/>
      <c r="K134" s="21"/>
      <c r="L134" s="21"/>
    </row>
    <row r="135" spans="1:12" s="10" customFormat="1" ht="15.95" customHeight="1" x14ac:dyDescent="0.2">
      <c r="A135" s="142"/>
      <c r="B135" s="142" t="s">
        <v>43</v>
      </c>
      <c r="C135" s="142"/>
      <c r="D135" s="158"/>
      <c r="F135" s="266">
        <v>112524039</v>
      </c>
      <c r="G135" s="21"/>
      <c r="H135" s="25">
        <v>112524039</v>
      </c>
      <c r="I135" s="21"/>
      <c r="J135" s="266">
        <v>112524039</v>
      </c>
      <c r="K135" s="21"/>
      <c r="L135" s="25">
        <v>112524039</v>
      </c>
    </row>
    <row r="136" spans="1:12" s="10" customFormat="1" ht="15.95" customHeight="1" x14ac:dyDescent="0.2">
      <c r="A136" s="142"/>
      <c r="B136" s="142" t="s">
        <v>44</v>
      </c>
      <c r="C136" s="142"/>
      <c r="D136" s="158"/>
      <c r="F136" s="266">
        <v>1031774594</v>
      </c>
      <c r="G136" s="22"/>
      <c r="H136" s="25">
        <v>1066997493</v>
      </c>
      <c r="I136" s="22"/>
      <c r="J136" s="266">
        <v>1722892715</v>
      </c>
      <c r="K136" s="22"/>
      <c r="L136" s="25">
        <v>1509503153</v>
      </c>
    </row>
    <row r="137" spans="1:12" s="10" customFormat="1" ht="15.95" customHeight="1" x14ac:dyDescent="0.2">
      <c r="A137" s="142" t="s">
        <v>45</v>
      </c>
      <c r="B137" s="142"/>
      <c r="C137" s="142"/>
      <c r="D137" s="158"/>
      <c r="F137" s="24"/>
      <c r="G137" s="22"/>
      <c r="H137" s="21"/>
      <c r="I137" s="21"/>
      <c r="J137" s="23"/>
      <c r="K137" s="21"/>
      <c r="L137" s="21"/>
    </row>
    <row r="138" spans="1:12" s="10" customFormat="1" ht="15.95" customHeight="1" x14ac:dyDescent="0.2">
      <c r="A138" s="142"/>
      <c r="B138" s="142" t="s">
        <v>46</v>
      </c>
      <c r="C138" s="142"/>
      <c r="D138" s="158"/>
      <c r="F138" s="266">
        <v>-1099805884</v>
      </c>
      <c r="G138" s="22"/>
      <c r="H138" s="25">
        <v>-1099805884</v>
      </c>
      <c r="I138" s="22"/>
      <c r="J138" s="24">
        <v>0</v>
      </c>
      <c r="K138" s="22"/>
      <c r="L138" s="25">
        <v>0</v>
      </c>
    </row>
    <row r="139" spans="1:12" s="10" customFormat="1" ht="15.95" customHeight="1" x14ac:dyDescent="0.2">
      <c r="A139" s="142" t="s">
        <v>165</v>
      </c>
      <c r="B139" s="142"/>
      <c r="C139" s="142"/>
      <c r="D139" s="158"/>
      <c r="F139" s="271">
        <v>449644660</v>
      </c>
      <c r="G139" s="22"/>
      <c r="H139" s="29">
        <v>426881040</v>
      </c>
      <c r="I139" s="22"/>
      <c r="J139" s="267">
        <v>393514432</v>
      </c>
      <c r="K139" s="22"/>
      <c r="L139" s="29">
        <v>438852865</v>
      </c>
    </row>
    <row r="140" spans="1:12" s="10" customFormat="1" ht="15.95" customHeight="1" x14ac:dyDescent="0.2">
      <c r="A140" s="142"/>
      <c r="B140" s="142"/>
      <c r="C140" s="142"/>
      <c r="D140" s="158"/>
      <c r="F140" s="23"/>
      <c r="G140" s="21"/>
      <c r="H140" s="21"/>
      <c r="I140" s="21"/>
      <c r="J140" s="23"/>
      <c r="K140" s="21"/>
      <c r="L140" s="21"/>
    </row>
    <row r="141" spans="1:12" s="10" customFormat="1" ht="15.95" customHeight="1" x14ac:dyDescent="0.2">
      <c r="A141" s="143" t="s">
        <v>286</v>
      </c>
      <c r="B141" s="143"/>
      <c r="C141" s="142"/>
      <c r="D141" s="158"/>
      <c r="F141" s="24"/>
      <c r="G141" s="25"/>
      <c r="H141" s="21"/>
      <c r="I141" s="21"/>
      <c r="J141" s="23"/>
      <c r="K141" s="21"/>
      <c r="L141" s="21"/>
    </row>
    <row r="142" spans="1:12" s="10" customFormat="1" ht="15.95" customHeight="1" x14ac:dyDescent="0.2">
      <c r="A142" s="142" t="s">
        <v>74</v>
      </c>
      <c r="C142" s="142"/>
      <c r="D142" s="214"/>
      <c r="F142" s="24">
        <f>SUM(F131:F139)</f>
        <v>8204460273</v>
      </c>
      <c r="G142" s="25"/>
      <c r="H142" s="25">
        <f>SUM(H131:H139)</f>
        <v>8216919552</v>
      </c>
      <c r="I142" s="25"/>
      <c r="J142" s="24">
        <f>SUM(J131:J139)</f>
        <v>9939254050</v>
      </c>
      <c r="K142" s="25"/>
      <c r="L142" s="25">
        <f>SUM(L131:L139)</f>
        <v>9771202921</v>
      </c>
    </row>
    <row r="143" spans="1:12" s="10" customFormat="1" ht="15.95" customHeight="1" x14ac:dyDescent="0.2">
      <c r="A143" s="142" t="s">
        <v>47</v>
      </c>
      <c r="B143" s="142"/>
      <c r="C143" s="157"/>
      <c r="D143" s="158"/>
      <c r="F143" s="272">
        <v>490181227</v>
      </c>
      <c r="G143" s="22"/>
      <c r="H143" s="29">
        <v>508964985</v>
      </c>
      <c r="I143" s="22"/>
      <c r="J143" s="30">
        <v>0</v>
      </c>
      <c r="K143" s="22"/>
      <c r="L143" s="29">
        <v>0</v>
      </c>
    </row>
    <row r="144" spans="1:12" s="10" customFormat="1" ht="15.95" customHeight="1" x14ac:dyDescent="0.2">
      <c r="A144" s="142"/>
      <c r="B144" s="142"/>
      <c r="C144" s="157"/>
      <c r="D144" s="214"/>
      <c r="F144" s="24"/>
      <c r="G144" s="22"/>
      <c r="H144" s="25"/>
      <c r="I144" s="22"/>
      <c r="J144" s="24"/>
      <c r="K144" s="22"/>
      <c r="L144" s="25"/>
    </row>
    <row r="145" spans="1:12" s="10" customFormat="1" ht="15.95" customHeight="1" x14ac:dyDescent="0.2">
      <c r="A145" s="147" t="s">
        <v>166</v>
      </c>
      <c r="B145" s="143"/>
      <c r="C145" s="157"/>
      <c r="D145" s="214"/>
      <c r="F145" s="30">
        <f>SUM(F142:F144)</f>
        <v>8694641500</v>
      </c>
      <c r="G145" s="21"/>
      <c r="H145" s="29">
        <f>SUM(H142:H143)</f>
        <v>8725884537</v>
      </c>
      <c r="I145" s="21"/>
      <c r="J145" s="30">
        <f>SUM(J142:J143)</f>
        <v>9939254050</v>
      </c>
      <c r="K145" s="21"/>
      <c r="L145" s="29">
        <f>SUM(L142:L143)</f>
        <v>9771202921</v>
      </c>
    </row>
    <row r="146" spans="1:12" s="10" customFormat="1" ht="15.95" customHeight="1" x14ac:dyDescent="0.2">
      <c r="A146" s="142"/>
      <c r="B146" s="143"/>
      <c r="C146" s="157"/>
      <c r="D146" s="214"/>
      <c r="F146" s="24"/>
      <c r="G146" s="22"/>
      <c r="H146" s="25"/>
      <c r="I146" s="22"/>
      <c r="J146" s="24"/>
      <c r="K146" s="22"/>
      <c r="L146" s="25"/>
    </row>
    <row r="147" spans="1:12" s="10" customFormat="1" ht="15.95" customHeight="1" thickBot="1" x14ac:dyDescent="0.25">
      <c r="A147" s="147" t="s">
        <v>167</v>
      </c>
      <c r="B147" s="147"/>
      <c r="C147" s="158"/>
      <c r="D147" s="158"/>
      <c r="F147" s="50">
        <f>+F145+F103</f>
        <v>20157133104</v>
      </c>
      <c r="G147" s="21"/>
      <c r="H147" s="51">
        <f>+H145+H103</f>
        <v>17926931481</v>
      </c>
      <c r="I147" s="21"/>
      <c r="J147" s="50">
        <f>+J145+J103</f>
        <v>18713332930</v>
      </c>
      <c r="K147" s="21"/>
      <c r="L147" s="51">
        <f>+L145+L103</f>
        <v>16957793991</v>
      </c>
    </row>
    <row r="148" spans="1:12" ht="15.95" customHeight="1" thickTop="1" x14ac:dyDescent="0.2">
      <c r="A148" s="152"/>
      <c r="B148" s="152"/>
      <c r="C148" s="159"/>
      <c r="F148" s="46"/>
      <c r="G148" s="9"/>
      <c r="H148" s="46"/>
      <c r="I148" s="9"/>
      <c r="J148" s="46"/>
      <c r="K148" s="9"/>
      <c r="L148" s="46"/>
    </row>
    <row r="149" spans="1:12" ht="15.95" customHeight="1" x14ac:dyDescent="0.2">
      <c r="A149" s="152"/>
      <c r="B149" s="152"/>
      <c r="C149" s="159"/>
      <c r="F149" s="46"/>
      <c r="G149" s="9"/>
      <c r="H149" s="46"/>
      <c r="I149" s="9"/>
      <c r="J149" s="46"/>
      <c r="K149" s="9"/>
      <c r="L149" s="46"/>
    </row>
    <row r="150" spans="1:12" ht="15.95" customHeight="1" x14ac:dyDescent="0.2">
      <c r="A150" s="152"/>
      <c r="B150" s="152"/>
      <c r="C150" s="159"/>
      <c r="F150" s="46"/>
      <c r="G150" s="9"/>
      <c r="H150" s="46"/>
      <c r="I150" s="9"/>
      <c r="J150" s="46"/>
      <c r="K150" s="9"/>
      <c r="L150" s="46"/>
    </row>
    <row r="151" spans="1:12" ht="15.95" customHeight="1" x14ac:dyDescent="0.2">
      <c r="A151" s="152"/>
      <c r="B151" s="152"/>
      <c r="C151" s="159"/>
      <c r="F151" s="46"/>
      <c r="H151" s="46"/>
      <c r="J151" s="46"/>
      <c r="L151" s="46"/>
    </row>
    <row r="152" spans="1:12" ht="15.95" customHeight="1" x14ac:dyDescent="0.2">
      <c r="A152" s="152"/>
      <c r="B152" s="152"/>
      <c r="C152" s="159"/>
      <c r="F152" s="46"/>
      <c r="H152" s="46"/>
      <c r="J152" s="46"/>
      <c r="L152" s="46"/>
    </row>
    <row r="153" spans="1:12" ht="15.75" customHeight="1" x14ac:dyDescent="0.2">
      <c r="A153" s="152"/>
      <c r="B153" s="152"/>
      <c r="C153" s="159"/>
      <c r="F153" s="46"/>
      <c r="H153" s="46"/>
      <c r="J153" s="46"/>
      <c r="L153" s="46"/>
    </row>
    <row r="154" spans="1:12" ht="19.5" customHeight="1" x14ac:dyDescent="0.2">
      <c r="A154" s="152"/>
      <c r="B154" s="152"/>
      <c r="C154" s="159"/>
      <c r="F154" s="46"/>
      <c r="H154" s="46"/>
      <c r="J154" s="46"/>
      <c r="L154" s="46"/>
    </row>
    <row r="155" spans="1:12" ht="21.95" customHeight="1" x14ac:dyDescent="0.2">
      <c r="A155" s="148" t="str">
        <f>A57:L57</f>
        <v>The accompanying notes on pages 15 to 40 form part of this interim financial information.</v>
      </c>
      <c r="B155" s="150"/>
      <c r="C155" s="148"/>
      <c r="D155" s="208"/>
      <c r="E155" s="39"/>
      <c r="F155" s="53"/>
      <c r="G155" s="54"/>
      <c r="H155" s="53"/>
      <c r="I155" s="54"/>
      <c r="J155" s="53"/>
      <c r="K155" s="54"/>
      <c r="L155" s="53"/>
    </row>
  </sheetData>
  <mergeCells count="12">
    <mergeCell ref="F6:H6"/>
    <mergeCell ref="J6:L6"/>
    <mergeCell ref="F63:H63"/>
    <mergeCell ref="J63:L63"/>
    <mergeCell ref="F113:H113"/>
    <mergeCell ref="J113:L113"/>
    <mergeCell ref="F114:H114"/>
    <mergeCell ref="J114:L114"/>
    <mergeCell ref="F7:H7"/>
    <mergeCell ref="J7:L7"/>
    <mergeCell ref="F64:H64"/>
    <mergeCell ref="J64:L6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ignoredErrors>
    <ignoredError sqref="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2"/>
  <sheetViews>
    <sheetView topLeftCell="A97" zoomScale="120" zoomScaleNormal="120" workbookViewId="0">
      <selection activeCell="C9" sqref="C9"/>
    </sheetView>
  </sheetViews>
  <sheetFormatPr defaultColWidth="9.140625" defaultRowHeight="12" x14ac:dyDescent="0.2"/>
  <cols>
    <col min="1" max="2" width="1.28515625" style="140" customWidth="1"/>
    <col min="3" max="3" width="28.85546875" style="140" customWidth="1"/>
    <col min="4" max="4" width="5" style="2" customWidth="1"/>
    <col min="5" max="5" width="0.5703125" style="8" customWidth="1"/>
    <col min="6" max="6" width="13.42578125" style="8" customWidth="1"/>
    <col min="7" max="7" width="0.5703125" style="8" customWidth="1"/>
    <col min="8" max="8" width="13.42578125" style="8" customWidth="1"/>
    <col min="9" max="9" width="0.5703125" style="8" customWidth="1"/>
    <col min="10" max="10" width="12.7109375" style="8" customWidth="1"/>
    <col min="11" max="11" width="0.5703125" style="8" customWidth="1"/>
    <col min="12" max="12" width="12.7109375" style="8" customWidth="1"/>
    <col min="13" max="16" width="9.140625" style="56"/>
    <col min="17" max="17" width="15.5703125" style="56" customWidth="1"/>
    <col min="18" max="16384" width="9.140625" style="56"/>
  </cols>
  <sheetData>
    <row r="1" spans="1:12" ht="16.5" customHeight="1" x14ac:dyDescent="0.2">
      <c r="A1" s="134" t="str">
        <f>+'2-4'!A1</f>
        <v>Thonburi Healthcare Group Public Company Limited</v>
      </c>
      <c r="B1" s="135"/>
      <c r="C1" s="136"/>
      <c r="E1" s="3"/>
      <c r="F1" s="3"/>
      <c r="G1" s="3"/>
      <c r="H1" s="3"/>
      <c r="I1" s="3"/>
      <c r="J1" s="3"/>
      <c r="K1" s="3"/>
      <c r="L1" s="3"/>
    </row>
    <row r="2" spans="1:12" ht="16.5" customHeight="1" x14ac:dyDescent="0.2">
      <c r="A2" s="160" t="s">
        <v>276</v>
      </c>
      <c r="B2" s="161"/>
      <c r="C2" s="162"/>
      <c r="D2" s="41"/>
      <c r="E2" s="62"/>
      <c r="F2" s="62"/>
      <c r="G2" s="62"/>
      <c r="H2" s="62"/>
      <c r="I2" s="62"/>
      <c r="J2" s="62"/>
      <c r="K2" s="62"/>
      <c r="L2" s="62"/>
    </row>
    <row r="3" spans="1:12" ht="16.5" customHeight="1" x14ac:dyDescent="0.2">
      <c r="A3" s="137" t="s">
        <v>305</v>
      </c>
      <c r="B3" s="138"/>
      <c r="C3" s="163"/>
      <c r="D3" s="6"/>
      <c r="E3" s="7"/>
      <c r="F3" s="7"/>
      <c r="G3" s="7"/>
      <c r="H3" s="7"/>
      <c r="I3" s="7"/>
      <c r="J3" s="7"/>
      <c r="K3" s="7"/>
      <c r="L3" s="7"/>
    </row>
    <row r="4" spans="1:12" ht="16.5" customHeight="1" x14ac:dyDescent="0.2">
      <c r="A4" s="160"/>
      <c r="B4" s="161"/>
      <c r="C4" s="164"/>
      <c r="D4" s="41"/>
      <c r="E4" s="62"/>
      <c r="F4" s="62"/>
      <c r="G4" s="62"/>
      <c r="H4" s="62"/>
      <c r="I4" s="62"/>
      <c r="J4" s="62"/>
      <c r="K4" s="62"/>
      <c r="L4" s="62"/>
    </row>
    <row r="5" spans="1:12" ht="16.5" customHeight="1" x14ac:dyDescent="0.2">
      <c r="A5" s="165"/>
      <c r="B5" s="161"/>
      <c r="C5" s="162"/>
      <c r="D5" s="41"/>
      <c r="E5" s="62"/>
      <c r="F5" s="62"/>
      <c r="G5" s="62"/>
      <c r="H5" s="62"/>
      <c r="I5" s="62"/>
      <c r="J5" s="62"/>
      <c r="K5" s="62"/>
      <c r="L5" s="62"/>
    </row>
    <row r="6" spans="1:12" s="8" customFormat="1" ht="15.95" customHeight="1" x14ac:dyDescent="0.2">
      <c r="A6" s="140"/>
      <c r="B6" s="140"/>
      <c r="C6" s="140"/>
      <c r="D6" s="2"/>
      <c r="F6" s="349" t="s">
        <v>1</v>
      </c>
      <c r="G6" s="349"/>
      <c r="H6" s="349"/>
      <c r="I6" s="40"/>
      <c r="J6" s="349" t="s">
        <v>171</v>
      </c>
      <c r="K6" s="349"/>
      <c r="L6" s="349"/>
    </row>
    <row r="7" spans="1:12" s="8" customFormat="1" ht="15.95" customHeight="1" x14ac:dyDescent="0.2">
      <c r="A7" s="140"/>
      <c r="B7" s="140"/>
      <c r="C7" s="140"/>
      <c r="D7" s="2"/>
      <c r="F7" s="348" t="s">
        <v>170</v>
      </c>
      <c r="G7" s="348"/>
      <c r="H7" s="348"/>
      <c r="I7" s="40"/>
      <c r="J7" s="348" t="s">
        <v>170</v>
      </c>
      <c r="K7" s="348"/>
      <c r="L7" s="348"/>
    </row>
    <row r="8" spans="1:12" ht="15.95" customHeight="1" x14ac:dyDescent="0.2">
      <c r="A8" s="165"/>
      <c r="B8" s="161"/>
      <c r="C8" s="162"/>
      <c r="D8" s="41"/>
      <c r="E8" s="62"/>
      <c r="F8" s="63" t="s">
        <v>2</v>
      </c>
      <c r="G8" s="63"/>
      <c r="H8" s="63" t="s">
        <v>2</v>
      </c>
      <c r="I8" s="45"/>
      <c r="J8" s="63" t="s">
        <v>2</v>
      </c>
      <c r="K8" s="45"/>
      <c r="L8" s="63" t="s">
        <v>2</v>
      </c>
    </row>
    <row r="9" spans="1:12" ht="15.95" customHeight="1" x14ac:dyDescent="0.2">
      <c r="A9" s="165"/>
      <c r="B9" s="161"/>
      <c r="C9" s="162"/>
      <c r="D9" s="41"/>
      <c r="E9" s="62"/>
      <c r="F9" s="64" t="s">
        <v>304</v>
      </c>
      <c r="G9" s="64"/>
      <c r="H9" s="64" t="s">
        <v>304</v>
      </c>
      <c r="I9" s="45"/>
      <c r="J9" s="64" t="s">
        <v>304</v>
      </c>
      <c r="K9" s="45"/>
      <c r="L9" s="64" t="s">
        <v>304</v>
      </c>
    </row>
    <row r="10" spans="1:12" ht="15.95" customHeight="1" x14ac:dyDescent="0.2">
      <c r="D10" s="333"/>
      <c r="E10" s="66"/>
      <c r="F10" s="64" t="s">
        <v>231</v>
      </c>
      <c r="G10" s="67"/>
      <c r="H10" s="64" t="s">
        <v>195</v>
      </c>
      <c r="I10" s="40"/>
      <c r="J10" s="64" t="s">
        <v>231</v>
      </c>
      <c r="K10" s="67"/>
      <c r="L10" s="64" t="s">
        <v>195</v>
      </c>
    </row>
    <row r="11" spans="1:12" ht="15.95" customHeight="1" x14ac:dyDescent="0.2">
      <c r="D11" s="333"/>
      <c r="E11" s="66"/>
      <c r="F11" s="68" t="s">
        <v>48</v>
      </c>
      <c r="G11" s="63"/>
      <c r="H11" s="68" t="s">
        <v>48</v>
      </c>
      <c r="I11" s="40"/>
      <c r="J11" s="68" t="s">
        <v>48</v>
      </c>
      <c r="K11" s="40"/>
      <c r="L11" s="68" t="s">
        <v>48</v>
      </c>
    </row>
    <row r="12" spans="1:12" ht="15.95" customHeight="1" x14ac:dyDescent="0.2">
      <c r="D12" s="333"/>
      <c r="E12" s="66"/>
      <c r="F12" s="75"/>
      <c r="G12" s="63"/>
      <c r="H12" s="63"/>
      <c r="I12" s="63"/>
      <c r="J12" s="75"/>
      <c r="K12" s="63"/>
      <c r="L12" s="63"/>
    </row>
    <row r="13" spans="1:12" ht="15.95" customHeight="1" x14ac:dyDescent="0.2">
      <c r="A13" s="153" t="s">
        <v>49</v>
      </c>
      <c r="D13" s="333"/>
      <c r="E13" s="66"/>
      <c r="F13" s="227"/>
      <c r="G13" s="66"/>
      <c r="H13" s="66"/>
      <c r="I13" s="63"/>
      <c r="J13" s="75"/>
      <c r="K13" s="63"/>
      <c r="L13" s="63"/>
    </row>
    <row r="14" spans="1:12" ht="15.95" customHeight="1" x14ac:dyDescent="0.2">
      <c r="D14" s="333"/>
      <c r="E14" s="66"/>
      <c r="F14" s="227"/>
      <c r="G14" s="66"/>
      <c r="H14" s="66"/>
      <c r="I14" s="63"/>
      <c r="J14" s="75"/>
      <c r="K14" s="63"/>
      <c r="L14" s="63"/>
    </row>
    <row r="15" spans="1:12" ht="15.95" customHeight="1" x14ac:dyDescent="0.2">
      <c r="A15" s="140" t="s">
        <v>50</v>
      </c>
      <c r="B15" s="166"/>
      <c r="C15" s="167"/>
      <c r="F15" s="253">
        <v>1880497738</v>
      </c>
      <c r="G15" s="9"/>
      <c r="H15" s="46">
        <v>1554544570</v>
      </c>
      <c r="I15" s="9"/>
      <c r="J15" s="253">
        <v>1373230536</v>
      </c>
      <c r="K15" s="9"/>
      <c r="L15" s="9">
        <v>1373001365</v>
      </c>
    </row>
    <row r="16" spans="1:12" ht="15.95" customHeight="1" x14ac:dyDescent="0.2">
      <c r="A16" s="140" t="s">
        <v>51</v>
      </c>
      <c r="B16" s="166"/>
      <c r="C16" s="167"/>
      <c r="F16" s="253">
        <v>65403978</v>
      </c>
      <c r="G16" s="9"/>
      <c r="H16" s="46">
        <v>94409568</v>
      </c>
      <c r="I16" s="9"/>
      <c r="J16" s="253">
        <v>0</v>
      </c>
      <c r="K16" s="9"/>
      <c r="L16" s="46">
        <v>0</v>
      </c>
    </row>
    <row r="17" spans="1:12" ht="15.95" customHeight="1" x14ac:dyDescent="0.2">
      <c r="A17" s="140" t="s">
        <v>52</v>
      </c>
      <c r="B17" s="166"/>
      <c r="C17" s="167"/>
      <c r="F17" s="253">
        <v>192657214</v>
      </c>
      <c r="G17" s="9"/>
      <c r="H17" s="46">
        <v>204611966</v>
      </c>
      <c r="I17" s="9"/>
      <c r="J17" s="253">
        <v>112309119</v>
      </c>
      <c r="K17" s="9"/>
      <c r="L17" s="46">
        <v>118844329</v>
      </c>
    </row>
    <row r="18" spans="1:12" ht="15.95" customHeight="1" x14ac:dyDescent="0.2">
      <c r="A18" s="140" t="s">
        <v>246</v>
      </c>
      <c r="B18" s="166"/>
      <c r="C18" s="167"/>
      <c r="F18" s="253">
        <v>96434296</v>
      </c>
      <c r="G18" s="9"/>
      <c r="H18" s="335" t="s">
        <v>313</v>
      </c>
      <c r="I18" s="9"/>
      <c r="J18" s="253">
        <v>0</v>
      </c>
      <c r="K18" s="9"/>
      <c r="L18" s="46">
        <v>0</v>
      </c>
    </row>
    <row r="19" spans="1:12" ht="15.95" customHeight="1" x14ac:dyDescent="0.2">
      <c r="A19" s="140" t="s">
        <v>53</v>
      </c>
      <c r="F19" s="253">
        <v>-1344361653</v>
      </c>
      <c r="G19" s="47"/>
      <c r="H19" s="46">
        <v>-1083223342</v>
      </c>
      <c r="I19" s="47"/>
      <c r="J19" s="253">
        <v>-966215530</v>
      </c>
      <c r="K19" s="9"/>
      <c r="L19" s="9">
        <v>-947255841</v>
      </c>
    </row>
    <row r="20" spans="1:12" ht="15.95" customHeight="1" x14ac:dyDescent="0.2">
      <c r="A20" s="140" t="s">
        <v>54</v>
      </c>
      <c r="F20" s="253">
        <v>-41712850</v>
      </c>
      <c r="G20" s="47"/>
      <c r="H20" s="46">
        <v>-69456053</v>
      </c>
      <c r="I20" s="47"/>
      <c r="J20" s="253">
        <v>0</v>
      </c>
      <c r="K20" s="9"/>
      <c r="L20" s="9">
        <v>0</v>
      </c>
    </row>
    <row r="21" spans="1:12" ht="15.95" customHeight="1" x14ac:dyDescent="0.2">
      <c r="A21" s="140" t="s">
        <v>55</v>
      </c>
      <c r="F21" s="253">
        <v>-166692526</v>
      </c>
      <c r="G21" s="47"/>
      <c r="H21" s="46">
        <v>-184264839</v>
      </c>
      <c r="I21" s="47"/>
      <c r="J21" s="253">
        <v>-111123957</v>
      </c>
      <c r="K21" s="47"/>
      <c r="L21" s="46">
        <v>-121558104</v>
      </c>
    </row>
    <row r="22" spans="1:12" ht="15.95" customHeight="1" x14ac:dyDescent="0.2">
      <c r="A22" s="140" t="s">
        <v>240</v>
      </c>
      <c r="F22" s="255">
        <v>-67747508</v>
      </c>
      <c r="G22" s="47"/>
      <c r="H22" s="336" t="s">
        <v>313</v>
      </c>
      <c r="I22" s="9"/>
      <c r="J22" s="255">
        <v>0</v>
      </c>
      <c r="K22" s="9"/>
      <c r="L22" s="54">
        <v>0</v>
      </c>
    </row>
    <row r="23" spans="1:12" ht="15.95" customHeight="1" x14ac:dyDescent="0.2">
      <c r="A23" s="153"/>
      <c r="B23" s="153"/>
      <c r="F23" s="218"/>
      <c r="G23" s="47"/>
      <c r="H23" s="47"/>
      <c r="I23" s="9"/>
      <c r="J23" s="224"/>
      <c r="K23" s="9"/>
      <c r="L23" s="9"/>
    </row>
    <row r="24" spans="1:12" ht="15.95" customHeight="1" x14ac:dyDescent="0.2">
      <c r="A24" s="153" t="s">
        <v>56</v>
      </c>
      <c r="F24" s="222">
        <f>SUM(F15:F23)</f>
        <v>614478689</v>
      </c>
      <c r="G24" s="47"/>
      <c r="H24" s="46">
        <f>SUM(H15:H23)</f>
        <v>516621870</v>
      </c>
      <c r="I24" s="47"/>
      <c r="J24" s="222">
        <f>SUM(J15:J23)</f>
        <v>408200168</v>
      </c>
      <c r="K24" s="47"/>
      <c r="L24" s="46">
        <f>SUM(L15:L23)</f>
        <v>423031749</v>
      </c>
    </row>
    <row r="25" spans="1:12" ht="15.95" customHeight="1" x14ac:dyDescent="0.2">
      <c r="A25" s="140" t="s">
        <v>58</v>
      </c>
      <c r="F25" s="254">
        <v>32871389</v>
      </c>
      <c r="G25" s="47"/>
      <c r="H25" s="225">
        <v>30966585</v>
      </c>
      <c r="I25" s="47"/>
      <c r="J25" s="226">
        <v>68235152</v>
      </c>
      <c r="K25" s="47"/>
      <c r="L25" s="48">
        <v>46690077</v>
      </c>
    </row>
    <row r="26" spans="1:12" ht="15.95" customHeight="1" x14ac:dyDescent="0.2">
      <c r="F26" s="218"/>
      <c r="G26" s="47"/>
      <c r="H26" s="47"/>
      <c r="I26" s="9"/>
      <c r="J26" s="224"/>
      <c r="K26" s="9"/>
      <c r="L26" s="9"/>
    </row>
    <row r="27" spans="1:12" ht="15.95" customHeight="1" x14ac:dyDescent="0.2">
      <c r="A27" s="153" t="s">
        <v>59</v>
      </c>
      <c r="F27" s="226">
        <f>SUM(F24:F25)</f>
        <v>647350078</v>
      </c>
      <c r="G27" s="47"/>
      <c r="H27" s="48">
        <f>SUM(H24:H25)</f>
        <v>547588455</v>
      </c>
      <c r="I27" s="9"/>
      <c r="J27" s="226">
        <f>SUM(J24:J26)</f>
        <v>476435320</v>
      </c>
      <c r="K27" s="9"/>
      <c r="L27" s="48">
        <f>SUM(L24:L26)</f>
        <v>469721826</v>
      </c>
    </row>
    <row r="28" spans="1:12" ht="15.95" customHeight="1" x14ac:dyDescent="0.2">
      <c r="A28" s="153"/>
      <c r="B28" s="153"/>
      <c r="F28" s="218"/>
      <c r="G28" s="47"/>
      <c r="H28" s="47"/>
      <c r="I28" s="9"/>
      <c r="J28" s="222"/>
      <c r="K28" s="9"/>
      <c r="L28" s="46"/>
    </row>
    <row r="29" spans="1:12" ht="15.95" customHeight="1" x14ac:dyDescent="0.2">
      <c r="A29" s="140" t="s">
        <v>60</v>
      </c>
      <c r="F29" s="222">
        <v>-57298825</v>
      </c>
      <c r="G29" s="9"/>
      <c r="H29" s="46">
        <v>-60284708</v>
      </c>
      <c r="I29" s="9"/>
      <c r="J29" s="224">
        <v>-18349942</v>
      </c>
      <c r="K29" s="46"/>
      <c r="L29" s="46">
        <v>-18696986</v>
      </c>
    </row>
    <row r="30" spans="1:12" ht="15.95" customHeight="1" x14ac:dyDescent="0.2">
      <c r="A30" s="140" t="s">
        <v>61</v>
      </c>
      <c r="C30" s="168"/>
      <c r="F30" s="253">
        <v>-326083718</v>
      </c>
      <c r="G30" s="9"/>
      <c r="H30" s="46">
        <v>-271544939</v>
      </c>
      <c r="I30" s="9"/>
      <c r="J30" s="253">
        <v>-171977179</v>
      </c>
      <c r="K30" s="46"/>
      <c r="L30" s="46">
        <v>-156044847</v>
      </c>
    </row>
    <row r="31" spans="1:12" ht="15.95" customHeight="1" x14ac:dyDescent="0.2">
      <c r="A31" s="140" t="s">
        <v>155</v>
      </c>
      <c r="C31" s="168"/>
      <c r="F31" s="222"/>
      <c r="G31" s="9"/>
      <c r="H31" s="46"/>
      <c r="I31" s="9"/>
      <c r="J31" s="222"/>
      <c r="K31" s="9"/>
      <c r="L31" s="46"/>
    </row>
    <row r="32" spans="1:12" ht="15.95" customHeight="1" x14ac:dyDescent="0.2">
      <c r="B32" s="169" t="s">
        <v>250</v>
      </c>
      <c r="C32" s="168"/>
      <c r="F32" s="253">
        <v>-2977633</v>
      </c>
      <c r="G32" s="9"/>
      <c r="H32" s="46">
        <v>-3130816</v>
      </c>
      <c r="I32" s="9"/>
      <c r="J32" s="253">
        <v>-3542546</v>
      </c>
      <c r="K32" s="46"/>
      <c r="L32" s="46">
        <v>-4472328</v>
      </c>
    </row>
    <row r="33" spans="1:13" ht="15.95" customHeight="1" x14ac:dyDescent="0.2">
      <c r="A33" s="140" t="s">
        <v>62</v>
      </c>
      <c r="C33" s="168"/>
      <c r="F33" s="253">
        <v>-329657</v>
      </c>
      <c r="G33" s="47"/>
      <c r="H33" s="46">
        <v>-76</v>
      </c>
      <c r="I33" s="47"/>
      <c r="J33" s="253">
        <v>-20</v>
      </c>
      <c r="K33" s="46"/>
      <c r="L33" s="46">
        <v>9480</v>
      </c>
    </row>
    <row r="34" spans="1:13" ht="15.95" customHeight="1" x14ac:dyDescent="0.2">
      <c r="A34" s="140" t="s">
        <v>63</v>
      </c>
      <c r="C34" s="168"/>
      <c r="F34" s="253">
        <v>-56691362</v>
      </c>
      <c r="G34" s="47"/>
      <c r="H34" s="46">
        <v>-36224767</v>
      </c>
      <c r="I34" s="47"/>
      <c r="J34" s="253">
        <v>-60461616</v>
      </c>
      <c r="K34" s="46"/>
      <c r="L34" s="46">
        <v>-41669130</v>
      </c>
    </row>
    <row r="35" spans="1:13" ht="15.95" customHeight="1" x14ac:dyDescent="0.2">
      <c r="A35" s="140" t="s">
        <v>64</v>
      </c>
      <c r="C35" s="168"/>
      <c r="F35" s="216"/>
      <c r="G35" s="47"/>
      <c r="H35" s="46"/>
      <c r="I35" s="47"/>
      <c r="J35" s="253"/>
      <c r="K35" s="47"/>
      <c r="L35" s="46"/>
    </row>
    <row r="36" spans="1:13" ht="15.95" customHeight="1" x14ac:dyDescent="0.2">
      <c r="B36" s="140" t="s">
        <v>65</v>
      </c>
      <c r="C36" s="168"/>
      <c r="F36" s="251">
        <v>19932978</v>
      </c>
      <c r="G36" s="47"/>
      <c r="H36" s="46">
        <v>16941475</v>
      </c>
      <c r="I36" s="47"/>
      <c r="J36" s="259">
        <v>0</v>
      </c>
      <c r="K36" s="228"/>
      <c r="L36" s="228">
        <v>0</v>
      </c>
      <c r="M36" s="61"/>
    </row>
    <row r="37" spans="1:13" ht="15.95" customHeight="1" x14ac:dyDescent="0.2">
      <c r="A37" s="140" t="s">
        <v>225</v>
      </c>
      <c r="C37" s="168"/>
      <c r="F37" s="216"/>
      <c r="G37" s="47"/>
      <c r="H37" s="47"/>
      <c r="I37" s="47"/>
      <c r="J37" s="224"/>
      <c r="K37" s="47"/>
      <c r="L37" s="9"/>
    </row>
    <row r="38" spans="1:13" ht="15.95" customHeight="1" x14ac:dyDescent="0.2">
      <c r="B38" s="140" t="s">
        <v>206</v>
      </c>
      <c r="C38" s="168"/>
      <c r="F38" s="256">
        <v>-31228990</v>
      </c>
      <c r="G38" s="47"/>
      <c r="H38" s="225">
        <v>-48746367</v>
      </c>
      <c r="I38" s="47"/>
      <c r="J38" s="226">
        <v>0</v>
      </c>
      <c r="K38" s="47"/>
      <c r="L38" s="48">
        <v>0</v>
      </c>
    </row>
    <row r="39" spans="1:13" ht="15.95" customHeight="1" x14ac:dyDescent="0.2">
      <c r="C39" s="168"/>
      <c r="F39" s="218"/>
      <c r="G39" s="47"/>
      <c r="H39" s="47"/>
      <c r="I39" s="47"/>
      <c r="J39" s="222"/>
      <c r="K39" s="47"/>
      <c r="L39" s="46"/>
    </row>
    <row r="40" spans="1:13" ht="15.95" customHeight="1" x14ac:dyDescent="0.2">
      <c r="A40" s="153" t="s">
        <v>66</v>
      </c>
      <c r="B40" s="153"/>
      <c r="C40" s="168"/>
      <c r="F40" s="222">
        <f>SUM(F27,F29:F38)</f>
        <v>192672871</v>
      </c>
      <c r="G40" s="47"/>
      <c r="H40" s="46">
        <f>SUM(H27,H29:H38)</f>
        <v>144598257</v>
      </c>
      <c r="I40" s="47"/>
      <c r="J40" s="222">
        <f>SUM(J27,J29:J38)</f>
        <v>222104017</v>
      </c>
      <c r="K40" s="47"/>
      <c r="L40" s="46">
        <f>SUM(L27,L29:L38)</f>
        <v>248848015</v>
      </c>
    </row>
    <row r="41" spans="1:13" ht="15.95" customHeight="1" x14ac:dyDescent="0.2">
      <c r="A41" s="140" t="s">
        <v>67</v>
      </c>
      <c r="B41" s="166"/>
      <c r="C41" s="168"/>
      <c r="F41" s="257">
        <v>-43241561</v>
      </c>
      <c r="G41" s="47"/>
      <c r="H41" s="229">
        <v>-40167024</v>
      </c>
      <c r="I41" s="47"/>
      <c r="J41" s="258">
        <v>-41234498</v>
      </c>
      <c r="K41" s="47"/>
      <c r="L41" s="54">
        <v>-43531066</v>
      </c>
    </row>
    <row r="42" spans="1:13" ht="15.95" customHeight="1" x14ac:dyDescent="0.2">
      <c r="C42" s="168"/>
      <c r="F42" s="218"/>
      <c r="G42" s="47"/>
      <c r="H42" s="47"/>
      <c r="I42" s="9"/>
      <c r="J42" s="222"/>
      <c r="K42" s="9"/>
      <c r="L42" s="46"/>
    </row>
    <row r="43" spans="1:13" ht="15.95" customHeight="1" x14ac:dyDescent="0.2">
      <c r="A43" s="153" t="s">
        <v>249</v>
      </c>
      <c r="C43" s="168"/>
      <c r="F43" s="230">
        <f>SUM(F40:F41)</f>
        <v>149431310</v>
      </c>
      <c r="G43" s="47"/>
      <c r="H43" s="54">
        <f>SUM(H40:H41)</f>
        <v>104431233</v>
      </c>
      <c r="I43" s="47"/>
      <c r="J43" s="230">
        <f>SUM(J40:J41)</f>
        <v>180869519</v>
      </c>
      <c r="K43" s="47"/>
      <c r="L43" s="54">
        <f>SUM(L40:L41)</f>
        <v>205316949</v>
      </c>
    </row>
    <row r="44" spans="1:13" ht="16.5" customHeight="1" x14ac:dyDescent="0.2">
      <c r="A44" s="153"/>
      <c r="C44" s="168"/>
      <c r="F44" s="9"/>
      <c r="G44" s="9"/>
      <c r="H44" s="9"/>
      <c r="I44" s="47"/>
      <c r="J44" s="47"/>
      <c r="K44" s="47"/>
      <c r="L44" s="47"/>
    </row>
    <row r="45" spans="1:13" ht="16.5" customHeight="1" x14ac:dyDescent="0.2">
      <c r="A45" s="153"/>
      <c r="C45" s="168"/>
      <c r="F45" s="9"/>
      <c r="G45" s="9"/>
      <c r="H45" s="9"/>
      <c r="I45" s="47"/>
      <c r="J45" s="47"/>
      <c r="K45" s="47"/>
      <c r="L45" s="47"/>
    </row>
    <row r="46" spans="1:13" ht="16.5" customHeight="1" x14ac:dyDescent="0.2">
      <c r="A46" s="153"/>
      <c r="C46" s="168"/>
      <c r="I46" s="42"/>
      <c r="J46" s="42"/>
      <c r="K46" s="42"/>
      <c r="L46" s="42"/>
    </row>
    <row r="47" spans="1:13" ht="16.5" customHeight="1" x14ac:dyDescent="0.2">
      <c r="A47" s="153"/>
      <c r="C47" s="168"/>
      <c r="I47" s="42"/>
      <c r="J47" s="42"/>
      <c r="K47" s="42"/>
      <c r="L47" s="42"/>
    </row>
    <row r="48" spans="1:13" s="61" customFormat="1" ht="21.95" customHeight="1" x14ac:dyDescent="0.2">
      <c r="A48" s="170" t="str">
        <f>'2-4'!A57</f>
        <v>The accompanying notes on pages 15 to 40 form part of this interim financial information.</v>
      </c>
      <c r="B48" s="148"/>
      <c r="C48" s="170"/>
      <c r="D48" s="6"/>
      <c r="E48" s="39"/>
      <c r="F48" s="39"/>
      <c r="G48" s="39"/>
      <c r="H48" s="39"/>
      <c r="I48" s="39"/>
      <c r="J48" s="54"/>
      <c r="K48" s="39"/>
      <c r="L48" s="54"/>
    </row>
    <row r="49" spans="1:12" ht="16.5" customHeight="1" x14ac:dyDescent="0.2">
      <c r="A49" s="134" t="str">
        <f>+A1</f>
        <v>Thonburi Healthcare Group Public Company Limited</v>
      </c>
      <c r="B49" s="135"/>
      <c r="C49" s="136"/>
      <c r="E49" s="3"/>
      <c r="F49" s="3"/>
      <c r="G49" s="3"/>
      <c r="H49" s="3"/>
      <c r="I49" s="3"/>
      <c r="J49" s="3"/>
      <c r="K49" s="3"/>
      <c r="L49" s="3"/>
    </row>
    <row r="50" spans="1:12" ht="16.5" customHeight="1" x14ac:dyDescent="0.2">
      <c r="A50" s="134" t="str">
        <f>+A2</f>
        <v>Statement of Comprehensive Income</v>
      </c>
      <c r="B50" s="161"/>
      <c r="C50" s="162"/>
      <c r="D50" s="41"/>
      <c r="E50" s="62"/>
      <c r="F50" s="62"/>
      <c r="G50" s="62"/>
      <c r="H50" s="62"/>
      <c r="I50" s="62"/>
      <c r="J50" s="62"/>
      <c r="K50" s="62"/>
      <c r="L50" s="62"/>
    </row>
    <row r="51" spans="1:12" ht="16.5" customHeight="1" x14ac:dyDescent="0.2">
      <c r="A51" s="137" t="str">
        <f>A3</f>
        <v>For the three-month period ended 30 September 2019</v>
      </c>
      <c r="B51" s="138"/>
      <c r="C51" s="139"/>
      <c r="D51" s="6"/>
      <c r="E51" s="7"/>
      <c r="F51" s="7"/>
      <c r="G51" s="7"/>
      <c r="H51" s="7"/>
      <c r="I51" s="7"/>
      <c r="J51" s="7"/>
      <c r="K51" s="7"/>
      <c r="L51" s="7"/>
    </row>
    <row r="52" spans="1:12" ht="15" customHeight="1" x14ac:dyDescent="0.2">
      <c r="C52" s="168"/>
      <c r="J52" s="47"/>
      <c r="L52" s="47"/>
    </row>
    <row r="53" spans="1:12" ht="15" customHeight="1" x14ac:dyDescent="0.2">
      <c r="C53" s="168"/>
      <c r="J53" s="47"/>
      <c r="L53" s="47"/>
    </row>
    <row r="54" spans="1:12" s="8" customFormat="1" ht="15" customHeight="1" x14ac:dyDescent="0.2">
      <c r="A54" s="140"/>
      <c r="B54" s="140"/>
      <c r="C54" s="140"/>
      <c r="D54" s="2"/>
      <c r="F54" s="349" t="s">
        <v>1</v>
      </c>
      <c r="G54" s="349"/>
      <c r="H54" s="349"/>
      <c r="I54" s="40"/>
      <c r="J54" s="349" t="s">
        <v>171</v>
      </c>
      <c r="K54" s="349"/>
      <c r="L54" s="349"/>
    </row>
    <row r="55" spans="1:12" s="8" customFormat="1" ht="15" customHeight="1" x14ac:dyDescent="0.2">
      <c r="A55" s="140"/>
      <c r="B55" s="140"/>
      <c r="C55" s="140"/>
      <c r="D55" s="2"/>
      <c r="F55" s="348" t="s">
        <v>170</v>
      </c>
      <c r="G55" s="348"/>
      <c r="H55" s="348"/>
      <c r="I55" s="40"/>
      <c r="J55" s="348" t="s">
        <v>170</v>
      </c>
      <c r="K55" s="348"/>
      <c r="L55" s="348"/>
    </row>
    <row r="56" spans="1:12" ht="15" customHeight="1" x14ac:dyDescent="0.2">
      <c r="A56" s="165"/>
      <c r="B56" s="161"/>
      <c r="C56" s="162"/>
      <c r="D56" s="41"/>
      <c r="E56" s="62"/>
      <c r="F56" s="63" t="s">
        <v>2</v>
      </c>
      <c r="G56" s="63"/>
      <c r="H56" s="63" t="s">
        <v>2</v>
      </c>
      <c r="I56" s="45"/>
      <c r="J56" s="63" t="s">
        <v>2</v>
      </c>
      <c r="K56" s="45"/>
      <c r="L56" s="63" t="s">
        <v>2</v>
      </c>
    </row>
    <row r="57" spans="1:12" ht="15" customHeight="1" x14ac:dyDescent="0.2">
      <c r="A57" s="165"/>
      <c r="B57" s="161"/>
      <c r="C57" s="162"/>
      <c r="D57" s="41"/>
      <c r="E57" s="62"/>
      <c r="F57" s="64" t="s">
        <v>304</v>
      </c>
      <c r="G57" s="64"/>
      <c r="H57" s="64" t="s">
        <v>304</v>
      </c>
      <c r="I57" s="45"/>
      <c r="J57" s="64" t="s">
        <v>304</v>
      </c>
      <c r="K57" s="45"/>
      <c r="L57" s="64" t="s">
        <v>304</v>
      </c>
    </row>
    <row r="58" spans="1:12" ht="15" customHeight="1" x14ac:dyDescent="0.2">
      <c r="D58" s="333"/>
      <c r="E58" s="66"/>
      <c r="F58" s="64" t="s">
        <v>231</v>
      </c>
      <c r="G58" s="67"/>
      <c r="H58" s="64" t="s">
        <v>195</v>
      </c>
      <c r="I58" s="40"/>
      <c r="J58" s="64" t="s">
        <v>231</v>
      </c>
      <c r="K58" s="67"/>
      <c r="L58" s="64" t="s">
        <v>195</v>
      </c>
    </row>
    <row r="59" spans="1:12" ht="15" customHeight="1" x14ac:dyDescent="0.2">
      <c r="D59" s="332" t="s">
        <v>121</v>
      </c>
      <c r="E59" s="66"/>
      <c r="F59" s="68" t="s">
        <v>48</v>
      </c>
      <c r="G59" s="63"/>
      <c r="H59" s="68" t="s">
        <v>48</v>
      </c>
      <c r="I59" s="40"/>
      <c r="J59" s="68" t="s">
        <v>48</v>
      </c>
      <c r="K59" s="40"/>
      <c r="L59" s="68" t="s">
        <v>48</v>
      </c>
    </row>
    <row r="60" spans="1:12" ht="15" customHeight="1" x14ac:dyDescent="0.2">
      <c r="A60" s="153" t="s">
        <v>68</v>
      </c>
      <c r="D60" s="41"/>
      <c r="E60" s="66"/>
      <c r="F60" s="75"/>
      <c r="G60" s="63"/>
      <c r="H60" s="63"/>
      <c r="I60" s="63"/>
      <c r="J60" s="75"/>
      <c r="K60" s="63"/>
      <c r="L60" s="63"/>
    </row>
    <row r="61" spans="1:12" ht="15" customHeight="1" x14ac:dyDescent="0.2">
      <c r="A61" s="140" t="s">
        <v>254</v>
      </c>
      <c r="D61" s="159"/>
      <c r="E61" s="66"/>
      <c r="F61" s="75"/>
      <c r="G61" s="63"/>
      <c r="H61" s="63"/>
      <c r="I61" s="63"/>
      <c r="J61" s="75"/>
      <c r="K61" s="63"/>
      <c r="L61" s="63"/>
    </row>
    <row r="62" spans="1:12" ht="15" customHeight="1" x14ac:dyDescent="0.2">
      <c r="B62" s="140" t="s">
        <v>162</v>
      </c>
      <c r="D62" s="159"/>
      <c r="E62" s="66"/>
      <c r="F62" s="75"/>
      <c r="G62" s="63"/>
      <c r="H62" s="63"/>
      <c r="I62" s="63"/>
      <c r="J62" s="75"/>
      <c r="K62" s="63"/>
      <c r="L62" s="63"/>
    </row>
    <row r="63" spans="1:12" ht="15" customHeight="1" x14ac:dyDescent="0.2">
      <c r="B63" s="169" t="s">
        <v>255</v>
      </c>
      <c r="D63" s="159"/>
      <c r="E63" s="66"/>
      <c r="F63" s="75"/>
      <c r="G63" s="63"/>
      <c r="H63" s="63"/>
      <c r="I63" s="63"/>
      <c r="J63" s="75"/>
      <c r="K63" s="63"/>
      <c r="L63" s="63"/>
    </row>
    <row r="64" spans="1:12" ht="15" customHeight="1" x14ac:dyDescent="0.2">
      <c r="B64" s="169"/>
      <c r="C64" s="140" t="s">
        <v>256</v>
      </c>
      <c r="D64" s="159">
        <v>23</v>
      </c>
      <c r="E64" s="66"/>
      <c r="F64" s="223">
        <v>-35315186</v>
      </c>
      <c r="G64" s="63"/>
      <c r="H64" s="46">
        <v>0</v>
      </c>
      <c r="I64" s="9"/>
      <c r="J64" s="223">
        <v>-30175486</v>
      </c>
      <c r="K64" s="47"/>
      <c r="L64" s="46">
        <v>0</v>
      </c>
    </row>
    <row r="65" spans="1:13" s="8" customFormat="1" ht="15" customHeight="1" x14ac:dyDescent="0.2">
      <c r="A65" s="140" t="s">
        <v>161</v>
      </c>
      <c r="B65" s="140"/>
      <c r="C65" s="140"/>
      <c r="D65" s="159"/>
      <c r="F65" s="223"/>
      <c r="G65" s="9"/>
      <c r="H65" s="221"/>
      <c r="I65" s="47"/>
      <c r="J65" s="223"/>
      <c r="K65" s="47"/>
      <c r="L65" s="221"/>
      <c r="M65" s="42"/>
    </row>
    <row r="66" spans="1:13" s="8" customFormat="1" ht="15" customHeight="1" x14ac:dyDescent="0.2">
      <c r="A66" s="140"/>
      <c r="B66" s="140" t="s">
        <v>162</v>
      </c>
      <c r="C66" s="140"/>
      <c r="D66" s="159"/>
      <c r="F66" s="223"/>
      <c r="G66" s="9"/>
      <c r="H66" s="221"/>
      <c r="I66" s="47"/>
      <c r="J66" s="223"/>
      <c r="K66" s="47"/>
      <c r="L66" s="221"/>
      <c r="M66" s="42"/>
    </row>
    <row r="67" spans="1:13" s="8" customFormat="1" ht="15" customHeight="1" x14ac:dyDescent="0.2">
      <c r="A67" s="140"/>
      <c r="B67" s="169" t="s">
        <v>173</v>
      </c>
      <c r="C67" s="140"/>
      <c r="D67" s="159"/>
      <c r="F67" s="224"/>
      <c r="G67" s="9"/>
      <c r="H67" s="9"/>
      <c r="I67" s="47"/>
      <c r="J67" s="222"/>
      <c r="K67" s="47"/>
      <c r="L67" s="46"/>
      <c r="M67" s="42"/>
    </row>
    <row r="68" spans="1:13" s="8" customFormat="1" ht="15" customHeight="1" x14ac:dyDescent="0.2">
      <c r="A68" s="140"/>
      <c r="B68" s="169"/>
      <c r="C68" s="140" t="s">
        <v>174</v>
      </c>
      <c r="D68" s="159"/>
      <c r="F68" s="224"/>
      <c r="G68" s="9"/>
      <c r="H68" s="9"/>
      <c r="I68" s="47"/>
      <c r="J68" s="222"/>
      <c r="K68" s="47"/>
      <c r="L68" s="46"/>
      <c r="M68" s="42"/>
    </row>
    <row r="69" spans="1:13" s="8" customFormat="1" ht="15" customHeight="1" x14ac:dyDescent="0.2">
      <c r="A69" s="140"/>
      <c r="B69" s="140"/>
      <c r="C69" s="140" t="s">
        <v>175</v>
      </c>
      <c r="D69" s="159"/>
      <c r="F69" s="252">
        <v>60398146</v>
      </c>
      <c r="G69" s="245"/>
      <c r="H69" s="245">
        <v>100735157</v>
      </c>
      <c r="I69" s="245"/>
      <c r="J69" s="252">
        <v>60345945</v>
      </c>
      <c r="K69" s="9"/>
      <c r="L69" s="221">
        <v>100598743</v>
      </c>
      <c r="M69" s="42"/>
    </row>
    <row r="70" spans="1:13" s="8" customFormat="1" ht="15" customHeight="1" x14ac:dyDescent="0.2">
      <c r="A70" s="140"/>
      <c r="B70" s="169" t="s">
        <v>180</v>
      </c>
      <c r="C70" s="140"/>
      <c r="D70" s="159"/>
      <c r="F70" s="218"/>
      <c r="G70" s="47"/>
      <c r="H70" s="47"/>
      <c r="I70" s="47"/>
      <c r="J70" s="218"/>
      <c r="K70" s="47"/>
      <c r="L70" s="46"/>
      <c r="M70" s="42"/>
    </row>
    <row r="71" spans="1:13" s="8" customFormat="1" ht="15" customHeight="1" x14ac:dyDescent="0.2">
      <c r="A71" s="140"/>
      <c r="B71" s="140"/>
      <c r="C71" s="140" t="s">
        <v>207</v>
      </c>
      <c r="D71" s="159"/>
      <c r="F71" s="218"/>
      <c r="G71" s="47"/>
      <c r="H71" s="47"/>
      <c r="I71" s="47"/>
      <c r="J71" s="218"/>
      <c r="K71" s="47"/>
      <c r="L71" s="46"/>
      <c r="M71" s="42"/>
    </row>
    <row r="72" spans="1:13" s="8" customFormat="1" ht="15" customHeight="1" x14ac:dyDescent="0.2">
      <c r="A72" s="140"/>
      <c r="B72" s="140"/>
      <c r="C72" s="140" t="s">
        <v>181</v>
      </c>
      <c r="D72" s="159"/>
      <c r="F72" s="252">
        <v>13621717</v>
      </c>
      <c r="G72" s="245"/>
      <c r="H72" s="243">
        <v>-20953379</v>
      </c>
      <c r="I72" s="245"/>
      <c r="J72" s="252">
        <v>0</v>
      </c>
      <c r="K72" s="47"/>
      <c r="L72" s="46">
        <v>0</v>
      </c>
      <c r="M72" s="42"/>
    </row>
    <row r="73" spans="1:13" s="8" customFormat="1" ht="15" customHeight="1" x14ac:dyDescent="0.2">
      <c r="A73" s="140" t="s">
        <v>69</v>
      </c>
      <c r="B73" s="140"/>
      <c r="C73" s="140"/>
      <c r="D73" s="159"/>
      <c r="F73" s="224"/>
      <c r="G73" s="9"/>
      <c r="H73" s="9"/>
      <c r="I73" s="9"/>
      <c r="J73" s="224"/>
      <c r="K73" s="9"/>
      <c r="L73" s="9"/>
      <c r="M73" s="42"/>
    </row>
    <row r="74" spans="1:13" s="8" customFormat="1" ht="15" customHeight="1" x14ac:dyDescent="0.2">
      <c r="A74" s="140"/>
      <c r="B74" s="140" t="s">
        <v>70</v>
      </c>
      <c r="C74" s="140"/>
      <c r="D74" s="159"/>
      <c r="F74" s="254">
        <v>-5016592</v>
      </c>
      <c r="G74" s="245"/>
      <c r="H74" s="244">
        <v>-20147031</v>
      </c>
      <c r="I74" s="245"/>
      <c r="J74" s="258">
        <v>-6034092</v>
      </c>
      <c r="K74" s="47"/>
      <c r="L74" s="48">
        <v>-20119748</v>
      </c>
      <c r="M74" s="42"/>
    </row>
    <row r="75" spans="1:13" s="8" customFormat="1" ht="6" customHeight="1" x14ac:dyDescent="0.2">
      <c r="A75" s="140"/>
      <c r="B75" s="140"/>
      <c r="C75" s="168"/>
      <c r="D75" s="159"/>
      <c r="F75" s="224"/>
      <c r="G75" s="9"/>
      <c r="H75" s="9"/>
      <c r="I75" s="9"/>
      <c r="J75" s="222"/>
      <c r="K75" s="9"/>
      <c r="L75" s="46"/>
    </row>
    <row r="76" spans="1:13" s="8" customFormat="1" ht="15" customHeight="1" x14ac:dyDescent="0.2">
      <c r="A76" s="153" t="s">
        <v>71</v>
      </c>
      <c r="B76" s="140"/>
      <c r="C76" s="168"/>
      <c r="D76" s="159"/>
      <c r="F76" s="224"/>
      <c r="G76" s="9"/>
      <c r="H76" s="9"/>
      <c r="I76" s="228"/>
      <c r="J76" s="224"/>
      <c r="K76" s="228"/>
      <c r="L76" s="228"/>
    </row>
    <row r="77" spans="1:13" s="8" customFormat="1" ht="15" customHeight="1" x14ac:dyDescent="0.2">
      <c r="A77" s="153"/>
      <c r="B77" s="171" t="s">
        <v>72</v>
      </c>
      <c r="C77" s="168"/>
      <c r="D77" s="2"/>
      <c r="F77" s="230">
        <f>SUM(F64:F74)</f>
        <v>33688085</v>
      </c>
      <c r="G77" s="9"/>
      <c r="H77" s="54">
        <f>SUM(H64:H74)</f>
        <v>59634747</v>
      </c>
      <c r="I77" s="9"/>
      <c r="J77" s="230">
        <f>SUM(J64:J74)</f>
        <v>24136367</v>
      </c>
      <c r="K77" s="9"/>
      <c r="L77" s="54">
        <f>SUM(L64:L74)</f>
        <v>80478995</v>
      </c>
    </row>
    <row r="78" spans="1:13" s="8" customFormat="1" ht="6" customHeight="1" x14ac:dyDescent="0.2">
      <c r="A78" s="153"/>
      <c r="B78" s="171"/>
      <c r="C78" s="168"/>
      <c r="D78" s="2"/>
      <c r="F78" s="224"/>
      <c r="G78" s="9"/>
      <c r="H78" s="9"/>
      <c r="I78" s="47"/>
      <c r="J78" s="231"/>
      <c r="K78" s="47"/>
      <c r="L78" s="232"/>
    </row>
    <row r="79" spans="1:13" s="8" customFormat="1" ht="15" customHeight="1" x14ac:dyDescent="0.2">
      <c r="A79" s="149" t="s">
        <v>75</v>
      </c>
      <c r="B79" s="171"/>
      <c r="C79" s="168"/>
      <c r="D79" s="2"/>
      <c r="F79" s="224"/>
      <c r="G79" s="9"/>
      <c r="H79" s="9"/>
      <c r="I79" s="47"/>
      <c r="J79" s="218"/>
      <c r="K79" s="47"/>
      <c r="L79" s="47"/>
    </row>
    <row r="80" spans="1:13" s="42" customFormat="1" ht="15" customHeight="1" thickBot="1" x14ac:dyDescent="0.25">
      <c r="A80" s="172"/>
      <c r="B80" s="149" t="s">
        <v>159</v>
      </c>
      <c r="C80" s="173"/>
      <c r="D80" s="41"/>
      <c r="F80" s="236">
        <f>SUM(F43+F77)</f>
        <v>183119395</v>
      </c>
      <c r="G80" s="9"/>
      <c r="H80" s="237">
        <f>SUM(H43+H77)</f>
        <v>164065980</v>
      </c>
      <c r="I80" s="9"/>
      <c r="J80" s="236">
        <f>SUM(J43+J77)</f>
        <v>205005886</v>
      </c>
      <c r="K80" s="9"/>
      <c r="L80" s="237">
        <f>SUM(L43+L77)</f>
        <v>285795944</v>
      </c>
    </row>
    <row r="81" spans="1:17" s="8" customFormat="1" ht="15" customHeight="1" thickTop="1" x14ac:dyDescent="0.2">
      <c r="A81" s="140"/>
      <c r="B81" s="140"/>
      <c r="C81" s="168"/>
      <c r="D81" s="2"/>
      <c r="F81" s="224"/>
      <c r="G81" s="9"/>
      <c r="H81" s="9"/>
      <c r="I81" s="9"/>
      <c r="J81" s="218"/>
      <c r="K81" s="9"/>
      <c r="L81" s="47"/>
    </row>
    <row r="82" spans="1:17" s="8" customFormat="1" ht="15" customHeight="1" x14ac:dyDescent="0.2">
      <c r="A82" s="153" t="s">
        <v>73</v>
      </c>
      <c r="B82" s="153"/>
      <c r="C82" s="168"/>
      <c r="D82" s="2"/>
      <c r="F82" s="224"/>
      <c r="G82" s="9"/>
      <c r="H82" s="9"/>
      <c r="I82" s="9"/>
      <c r="J82" s="222"/>
      <c r="K82" s="9"/>
      <c r="L82" s="46"/>
    </row>
    <row r="83" spans="1:17" s="8" customFormat="1" ht="15" customHeight="1" x14ac:dyDescent="0.2">
      <c r="A83" s="140"/>
      <c r="B83" s="140" t="s">
        <v>74</v>
      </c>
      <c r="C83" s="168"/>
      <c r="D83" s="2"/>
      <c r="F83" s="253">
        <v>147996561</v>
      </c>
      <c r="G83" s="245"/>
      <c r="H83" s="243">
        <v>96283987</v>
      </c>
      <c r="I83" s="245"/>
      <c r="J83" s="253">
        <v>180869519</v>
      </c>
      <c r="K83" s="245"/>
      <c r="L83" s="243">
        <v>205316949</v>
      </c>
    </row>
    <row r="84" spans="1:17" s="8" customFormat="1" ht="15" customHeight="1" x14ac:dyDescent="0.2">
      <c r="A84" s="140"/>
      <c r="B84" s="140" t="s">
        <v>47</v>
      </c>
      <c r="C84" s="168"/>
      <c r="D84" s="159"/>
      <c r="F84" s="254">
        <v>1434749</v>
      </c>
      <c r="G84" s="245"/>
      <c r="H84" s="244">
        <v>8147246</v>
      </c>
      <c r="I84" s="245"/>
      <c r="J84" s="255">
        <v>0</v>
      </c>
      <c r="K84" s="245"/>
      <c r="L84" s="247">
        <v>0</v>
      </c>
    </row>
    <row r="85" spans="1:17" s="8" customFormat="1" ht="6" customHeight="1" x14ac:dyDescent="0.2">
      <c r="A85" s="140"/>
      <c r="B85" s="140"/>
      <c r="C85" s="168"/>
      <c r="D85" s="2"/>
      <c r="F85" s="224"/>
      <c r="G85" s="9"/>
      <c r="H85" s="9"/>
      <c r="I85" s="9"/>
      <c r="J85" s="222"/>
      <c r="K85" s="9"/>
      <c r="L85" s="46"/>
    </row>
    <row r="86" spans="1:17" s="8" customFormat="1" ht="15" customHeight="1" thickBot="1" x14ac:dyDescent="0.25">
      <c r="A86" s="140"/>
      <c r="B86" s="140"/>
      <c r="C86" s="168"/>
      <c r="D86" s="2"/>
      <c r="F86" s="238">
        <f>SUM(F83:F85)</f>
        <v>149431310</v>
      </c>
      <c r="G86" s="9"/>
      <c r="H86" s="238">
        <f>SUM(H83:H85)</f>
        <v>104431233</v>
      </c>
      <c r="I86" s="47"/>
      <c r="J86" s="238">
        <f>SUM(J83:J85)</f>
        <v>180869519</v>
      </c>
      <c r="K86" s="47"/>
      <c r="L86" s="238">
        <f>SUM(L83:L85)</f>
        <v>205316949</v>
      </c>
      <c r="Q86" s="246"/>
    </row>
    <row r="87" spans="1:17" s="8" customFormat="1" ht="15" customHeight="1" thickTop="1" x14ac:dyDescent="0.2">
      <c r="A87" s="140"/>
      <c r="B87" s="140"/>
      <c r="C87" s="168"/>
      <c r="D87" s="2"/>
      <c r="F87" s="224"/>
      <c r="G87" s="9"/>
      <c r="H87" s="9"/>
      <c r="I87" s="9"/>
      <c r="J87" s="222"/>
      <c r="K87" s="9"/>
      <c r="L87" s="46"/>
      <c r="Q87" s="246"/>
    </row>
    <row r="88" spans="1:17" s="8" customFormat="1" ht="15" customHeight="1" x14ac:dyDescent="0.2">
      <c r="A88" s="153" t="s">
        <v>75</v>
      </c>
      <c r="B88" s="140"/>
      <c r="C88" s="168"/>
      <c r="D88" s="2"/>
      <c r="F88" s="224"/>
      <c r="G88" s="9"/>
      <c r="H88" s="9"/>
      <c r="I88" s="9"/>
      <c r="J88" s="222"/>
      <c r="K88" s="9"/>
      <c r="L88" s="46"/>
    </row>
    <row r="89" spans="1:17" s="8" customFormat="1" ht="15" customHeight="1" x14ac:dyDescent="0.2">
      <c r="A89" s="153"/>
      <c r="B89" s="153" t="s">
        <v>76</v>
      </c>
      <c r="C89" s="168"/>
      <c r="D89" s="2"/>
      <c r="F89" s="224"/>
      <c r="G89" s="9"/>
      <c r="H89" s="9"/>
      <c r="I89" s="9"/>
      <c r="J89" s="224"/>
      <c r="K89" s="9"/>
      <c r="L89" s="9"/>
    </row>
    <row r="90" spans="1:17" s="8" customFormat="1" ht="15" customHeight="1" x14ac:dyDescent="0.2">
      <c r="A90" s="140"/>
      <c r="B90" s="140" t="s">
        <v>74</v>
      </c>
      <c r="C90" s="168"/>
      <c r="D90" s="2"/>
      <c r="F90" s="252">
        <v>183439832</v>
      </c>
      <c r="G90" s="47"/>
      <c r="H90" s="47">
        <v>155871107</v>
      </c>
      <c r="I90" s="47"/>
      <c r="J90" s="252">
        <v>205005886</v>
      </c>
      <c r="K90" s="9"/>
      <c r="L90" s="221">
        <v>285795944</v>
      </c>
    </row>
    <row r="91" spans="1:17" s="8" customFormat="1" ht="15" customHeight="1" x14ac:dyDescent="0.2">
      <c r="A91" s="140"/>
      <c r="B91" s="140" t="s">
        <v>47</v>
      </c>
      <c r="C91" s="168"/>
      <c r="D91" s="159"/>
      <c r="F91" s="256">
        <v>-320437</v>
      </c>
      <c r="G91" s="47"/>
      <c r="H91" s="225">
        <v>8194873</v>
      </c>
      <c r="I91" s="47"/>
      <c r="J91" s="226">
        <v>0</v>
      </c>
      <c r="K91" s="9"/>
      <c r="L91" s="48">
        <v>0</v>
      </c>
    </row>
    <row r="92" spans="1:17" s="8" customFormat="1" ht="6" customHeight="1" x14ac:dyDescent="0.2">
      <c r="A92" s="140"/>
      <c r="B92" s="140"/>
      <c r="C92" s="168"/>
      <c r="D92" s="2"/>
      <c r="F92" s="224"/>
      <c r="G92" s="9"/>
      <c r="H92" s="9"/>
      <c r="I92" s="9"/>
      <c r="J92" s="222"/>
      <c r="K92" s="9"/>
      <c r="L92" s="46"/>
    </row>
    <row r="93" spans="1:17" s="8" customFormat="1" ht="15" customHeight="1" thickBot="1" x14ac:dyDescent="0.25">
      <c r="A93" s="140"/>
      <c r="B93" s="140"/>
      <c r="C93" s="168"/>
      <c r="D93" s="2"/>
      <c r="F93" s="238">
        <f>SUM(F90:F92)</f>
        <v>183119395</v>
      </c>
      <c r="G93" s="9"/>
      <c r="H93" s="239">
        <f>SUM(H90:H92)</f>
        <v>164065980</v>
      </c>
      <c r="I93" s="47"/>
      <c r="J93" s="238">
        <f>SUM(J90:J92)</f>
        <v>205005886</v>
      </c>
      <c r="K93" s="47"/>
      <c r="L93" s="239">
        <f>SUM(L90:L92)</f>
        <v>285795944</v>
      </c>
    </row>
    <row r="94" spans="1:17" s="8" customFormat="1" ht="15" customHeight="1" thickTop="1" x14ac:dyDescent="0.2">
      <c r="A94" s="140"/>
      <c r="B94" s="140"/>
      <c r="C94" s="168"/>
      <c r="D94" s="2"/>
      <c r="F94" s="224"/>
      <c r="G94" s="9"/>
      <c r="H94" s="9"/>
      <c r="I94" s="9"/>
      <c r="J94" s="222"/>
      <c r="K94" s="9"/>
      <c r="L94" s="46"/>
    </row>
    <row r="95" spans="1:17" s="8" customFormat="1" ht="15" customHeight="1" x14ac:dyDescent="0.2">
      <c r="A95" s="153" t="s">
        <v>248</v>
      </c>
      <c r="B95" s="140"/>
      <c r="C95" s="168"/>
      <c r="D95" s="2"/>
      <c r="F95" s="224"/>
      <c r="G95" s="9"/>
      <c r="H95" s="9"/>
      <c r="I95" s="9"/>
      <c r="J95" s="222"/>
      <c r="K95" s="9"/>
      <c r="L95" s="46"/>
    </row>
    <row r="96" spans="1:17" s="8" customFormat="1" ht="6" customHeight="1" x14ac:dyDescent="0.2">
      <c r="A96" s="140"/>
      <c r="B96" s="140"/>
      <c r="C96" s="168"/>
      <c r="D96" s="2"/>
      <c r="F96" s="224"/>
      <c r="G96" s="9"/>
      <c r="H96" s="9"/>
      <c r="I96" s="9"/>
      <c r="J96" s="222"/>
      <c r="K96" s="9"/>
      <c r="L96" s="46"/>
    </row>
    <row r="97" spans="1:12" s="8" customFormat="1" ht="15" customHeight="1" x14ac:dyDescent="0.2">
      <c r="A97" s="140" t="s">
        <v>287</v>
      </c>
      <c r="B97" s="153"/>
      <c r="C97" s="168"/>
      <c r="D97" s="2"/>
      <c r="F97" s="216"/>
      <c r="J97" s="216"/>
    </row>
    <row r="98" spans="1:12" s="8" customFormat="1" ht="15" customHeight="1" thickBot="1" x14ac:dyDescent="0.25">
      <c r="A98" s="140"/>
      <c r="B98" s="140" t="s">
        <v>288</v>
      </c>
      <c r="C98" s="168"/>
      <c r="D98" s="2"/>
      <c r="F98" s="233">
        <v>0.17399999999999999</v>
      </c>
      <c r="G98" s="234"/>
      <c r="H98" s="334">
        <v>0.113</v>
      </c>
      <c r="I98" s="235"/>
      <c r="J98" s="233">
        <v>0.21299999999999999</v>
      </c>
      <c r="K98" s="235"/>
      <c r="L98" s="334">
        <v>0.24199999999999999</v>
      </c>
    </row>
    <row r="99" spans="1:12" s="8" customFormat="1" ht="15" customHeight="1" thickTop="1" x14ac:dyDescent="0.2">
      <c r="A99" s="140"/>
      <c r="B99" s="140"/>
      <c r="C99" s="168"/>
      <c r="D99" s="2"/>
      <c r="F99" s="337"/>
      <c r="G99" s="234"/>
      <c r="H99" s="337"/>
      <c r="I99" s="235"/>
      <c r="J99" s="337"/>
      <c r="K99" s="235"/>
      <c r="L99" s="337"/>
    </row>
    <row r="100" spans="1:12" s="8" customFormat="1" ht="15" customHeight="1" x14ac:dyDescent="0.2">
      <c r="A100" s="140"/>
      <c r="B100" s="140"/>
      <c r="C100" s="168"/>
      <c r="D100" s="2"/>
      <c r="F100" s="337"/>
      <c r="G100" s="234"/>
      <c r="H100" s="337"/>
      <c r="I100" s="235"/>
      <c r="J100" s="337"/>
      <c r="K100" s="235"/>
      <c r="L100" s="337"/>
    </row>
    <row r="101" spans="1:12" s="8" customFormat="1" ht="15" customHeight="1" x14ac:dyDescent="0.2">
      <c r="A101" s="140"/>
      <c r="B101" s="140"/>
      <c r="C101" s="168"/>
      <c r="D101" s="2"/>
      <c r="F101" s="337"/>
      <c r="G101" s="234"/>
      <c r="H101" s="337"/>
      <c r="I101" s="235"/>
      <c r="J101" s="337"/>
      <c r="K101" s="235"/>
      <c r="L101" s="337"/>
    </row>
    <row r="102" spans="1:12" s="61" customFormat="1" ht="21.95" customHeight="1" x14ac:dyDescent="0.2">
      <c r="A102" s="148" t="str">
        <f>'2-4'!A57</f>
        <v>The accompanying notes on pages 15 to 40 form part of this interim financial information.</v>
      </c>
      <c r="B102" s="148"/>
      <c r="C102" s="170"/>
      <c r="D102" s="6"/>
      <c r="E102" s="39"/>
      <c r="F102" s="39"/>
      <c r="G102" s="39"/>
      <c r="H102" s="39"/>
      <c r="I102" s="39"/>
      <c r="J102" s="54"/>
      <c r="K102" s="39"/>
      <c r="L102" s="54"/>
    </row>
  </sheetData>
  <mergeCells count="8">
    <mergeCell ref="F7:H7"/>
    <mergeCell ref="J7:L7"/>
    <mergeCell ref="F55:H55"/>
    <mergeCell ref="J55:L55"/>
    <mergeCell ref="F6:H6"/>
    <mergeCell ref="J6:L6"/>
    <mergeCell ref="F54:H54"/>
    <mergeCell ref="J54:L5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2"/>
  <sheetViews>
    <sheetView topLeftCell="A97" zoomScale="110" zoomScaleNormal="110" workbookViewId="0">
      <selection activeCell="C7" sqref="C7"/>
    </sheetView>
  </sheetViews>
  <sheetFormatPr defaultColWidth="9.140625" defaultRowHeight="12" x14ac:dyDescent="0.2"/>
  <cols>
    <col min="1" max="2" width="1.28515625" style="140" customWidth="1"/>
    <col min="3" max="3" width="29" style="140" customWidth="1"/>
    <col min="4" max="4" width="5" style="2" customWidth="1"/>
    <col min="5" max="5" width="0.5703125" style="8" customWidth="1"/>
    <col min="6" max="6" width="13.140625" style="8" customWidth="1"/>
    <col min="7" max="7" width="0.5703125" style="8" customWidth="1"/>
    <col min="8" max="8" width="13.28515625" style="8" customWidth="1"/>
    <col min="9" max="9" width="0.5703125" style="8" customWidth="1"/>
    <col min="10" max="10" width="13" style="8" customWidth="1"/>
    <col min="11" max="11" width="0.5703125" style="8" customWidth="1"/>
    <col min="12" max="12" width="13.28515625" style="8" customWidth="1"/>
    <col min="13" max="16" width="9.140625" style="56"/>
    <col min="17" max="17" width="15.5703125" style="56" customWidth="1"/>
    <col min="18" max="16384" width="9.140625" style="56"/>
  </cols>
  <sheetData>
    <row r="1" spans="1:12" ht="16.5" customHeight="1" x14ac:dyDescent="0.2">
      <c r="A1" s="134" t="str">
        <f>+'2-4'!A1</f>
        <v>Thonburi Healthcare Group Public Company Limited</v>
      </c>
      <c r="B1" s="135"/>
      <c r="C1" s="136"/>
      <c r="E1" s="3"/>
      <c r="F1" s="3"/>
      <c r="G1" s="3"/>
      <c r="H1" s="3"/>
      <c r="I1" s="3"/>
      <c r="J1" s="3"/>
      <c r="K1" s="3"/>
      <c r="L1" s="3"/>
    </row>
    <row r="2" spans="1:12" ht="16.5" customHeight="1" x14ac:dyDescent="0.2">
      <c r="A2" s="160" t="s">
        <v>276</v>
      </c>
      <c r="B2" s="161"/>
      <c r="C2" s="162"/>
      <c r="D2" s="41"/>
      <c r="E2" s="62"/>
      <c r="F2" s="62"/>
      <c r="G2" s="62"/>
      <c r="H2" s="62"/>
      <c r="I2" s="62"/>
      <c r="J2" s="62"/>
      <c r="K2" s="62"/>
      <c r="L2" s="62"/>
    </row>
    <row r="3" spans="1:12" ht="16.5" customHeight="1" x14ac:dyDescent="0.2">
      <c r="A3" s="137" t="s">
        <v>306</v>
      </c>
      <c r="B3" s="138"/>
      <c r="C3" s="163"/>
      <c r="D3" s="6"/>
      <c r="E3" s="7"/>
      <c r="F3" s="7"/>
      <c r="G3" s="7"/>
      <c r="H3" s="7"/>
      <c r="I3" s="7"/>
      <c r="J3" s="7"/>
      <c r="K3" s="7"/>
      <c r="L3" s="7"/>
    </row>
    <row r="4" spans="1:12" ht="16.5" customHeight="1" x14ac:dyDescent="0.2">
      <c r="A4" s="160"/>
      <c r="B4" s="161"/>
      <c r="C4" s="164"/>
      <c r="D4" s="41"/>
      <c r="E4" s="62"/>
      <c r="F4" s="62"/>
      <c r="G4" s="62"/>
      <c r="H4" s="62"/>
      <c r="I4" s="62"/>
      <c r="J4" s="62"/>
      <c r="K4" s="62"/>
      <c r="L4" s="62"/>
    </row>
    <row r="5" spans="1:12" ht="16.5" customHeight="1" x14ac:dyDescent="0.2">
      <c r="A5" s="165"/>
      <c r="B5" s="161"/>
      <c r="C5" s="162"/>
      <c r="D5" s="41"/>
      <c r="E5" s="62"/>
      <c r="F5" s="62"/>
      <c r="G5" s="62"/>
      <c r="H5" s="62"/>
      <c r="I5" s="62"/>
      <c r="J5" s="62"/>
      <c r="K5" s="62"/>
      <c r="L5" s="62"/>
    </row>
    <row r="6" spans="1:12" s="8" customFormat="1" ht="15.95" customHeight="1" x14ac:dyDescent="0.2">
      <c r="A6" s="140"/>
      <c r="B6" s="140"/>
      <c r="C6" s="140"/>
      <c r="D6" s="2"/>
      <c r="F6" s="349" t="s">
        <v>1</v>
      </c>
      <c r="G6" s="349"/>
      <c r="H6" s="349"/>
      <c r="I6" s="40"/>
      <c r="J6" s="349" t="s">
        <v>171</v>
      </c>
      <c r="K6" s="349"/>
      <c r="L6" s="349"/>
    </row>
    <row r="7" spans="1:12" s="8" customFormat="1" ht="15.95" customHeight="1" x14ac:dyDescent="0.2">
      <c r="A7" s="140"/>
      <c r="B7" s="140"/>
      <c r="C7" s="140"/>
      <c r="D7" s="2"/>
      <c r="F7" s="348" t="s">
        <v>170</v>
      </c>
      <c r="G7" s="348"/>
      <c r="H7" s="348"/>
      <c r="I7" s="40"/>
      <c r="J7" s="348" t="s">
        <v>170</v>
      </c>
      <c r="K7" s="348"/>
      <c r="L7" s="348"/>
    </row>
    <row r="8" spans="1:12" ht="15.95" customHeight="1" x14ac:dyDescent="0.2">
      <c r="A8" s="165"/>
      <c r="B8" s="161"/>
      <c r="C8" s="162"/>
      <c r="D8" s="41"/>
      <c r="E8" s="62"/>
      <c r="F8" s="63" t="s">
        <v>2</v>
      </c>
      <c r="G8" s="63"/>
      <c r="H8" s="63" t="s">
        <v>2</v>
      </c>
      <c r="I8" s="45"/>
      <c r="J8" s="63" t="s">
        <v>2</v>
      </c>
      <c r="K8" s="45"/>
      <c r="L8" s="63" t="s">
        <v>2</v>
      </c>
    </row>
    <row r="9" spans="1:12" ht="15.95" customHeight="1" x14ac:dyDescent="0.2">
      <c r="A9" s="165"/>
      <c r="B9" s="161"/>
      <c r="C9" s="162"/>
      <c r="D9" s="41"/>
      <c r="E9" s="62"/>
      <c r="F9" s="64" t="s">
        <v>304</v>
      </c>
      <c r="G9" s="64"/>
      <c r="H9" s="64" t="s">
        <v>304</v>
      </c>
      <c r="I9" s="45"/>
      <c r="J9" s="64" t="s">
        <v>304</v>
      </c>
      <c r="K9" s="45"/>
      <c r="L9" s="64" t="s">
        <v>304</v>
      </c>
    </row>
    <row r="10" spans="1:12" ht="15.95" customHeight="1" x14ac:dyDescent="0.2">
      <c r="D10" s="65"/>
      <c r="E10" s="66"/>
      <c r="F10" s="64" t="s">
        <v>231</v>
      </c>
      <c r="G10" s="67"/>
      <c r="H10" s="64" t="s">
        <v>195</v>
      </c>
      <c r="I10" s="40"/>
      <c r="J10" s="64" t="s">
        <v>231</v>
      </c>
      <c r="K10" s="67"/>
      <c r="L10" s="64" t="s">
        <v>195</v>
      </c>
    </row>
    <row r="11" spans="1:12" ht="15.95" customHeight="1" x14ac:dyDescent="0.2">
      <c r="D11" s="241" t="s">
        <v>5</v>
      </c>
      <c r="E11" s="66"/>
      <c r="F11" s="68" t="s">
        <v>48</v>
      </c>
      <c r="G11" s="63"/>
      <c r="H11" s="68" t="s">
        <v>48</v>
      </c>
      <c r="I11" s="40"/>
      <c r="J11" s="68" t="s">
        <v>48</v>
      </c>
      <c r="K11" s="40"/>
      <c r="L11" s="68" t="s">
        <v>48</v>
      </c>
    </row>
    <row r="12" spans="1:12" ht="15.95" customHeight="1" x14ac:dyDescent="0.2">
      <c r="D12" s="242"/>
      <c r="E12" s="66"/>
      <c r="F12" s="75"/>
      <c r="G12" s="63"/>
      <c r="H12" s="63"/>
      <c r="I12" s="63"/>
      <c r="J12" s="75"/>
      <c r="K12" s="63"/>
      <c r="L12" s="63"/>
    </row>
    <row r="13" spans="1:12" ht="15.95" customHeight="1" x14ac:dyDescent="0.2">
      <c r="A13" s="153" t="s">
        <v>49</v>
      </c>
      <c r="D13" s="242"/>
      <c r="E13" s="66"/>
      <c r="F13" s="227"/>
      <c r="G13" s="66"/>
      <c r="H13" s="66"/>
      <c r="I13" s="63"/>
      <c r="J13" s="75"/>
      <c r="K13" s="63"/>
      <c r="L13" s="63"/>
    </row>
    <row r="14" spans="1:12" ht="15.95" customHeight="1" x14ac:dyDescent="0.2">
      <c r="D14" s="242"/>
      <c r="E14" s="66"/>
      <c r="F14" s="227"/>
      <c r="G14" s="66"/>
      <c r="H14" s="66"/>
      <c r="I14" s="63"/>
      <c r="J14" s="75"/>
      <c r="K14" s="63"/>
      <c r="L14" s="63"/>
    </row>
    <row r="15" spans="1:12" ht="15.95" customHeight="1" x14ac:dyDescent="0.2">
      <c r="A15" s="140" t="s">
        <v>50</v>
      </c>
      <c r="B15" s="166"/>
      <c r="C15" s="167"/>
      <c r="F15" s="253">
        <v>4932871471</v>
      </c>
      <c r="G15" s="9"/>
      <c r="H15" s="46">
        <v>4335394403</v>
      </c>
      <c r="I15" s="9"/>
      <c r="J15" s="253">
        <v>3836880519</v>
      </c>
      <c r="K15" s="9"/>
      <c r="L15" s="9">
        <v>3842242326</v>
      </c>
    </row>
    <row r="16" spans="1:12" ht="15.95" customHeight="1" x14ac:dyDescent="0.2">
      <c r="A16" s="140" t="s">
        <v>51</v>
      </c>
      <c r="B16" s="166"/>
      <c r="C16" s="167"/>
      <c r="F16" s="253">
        <v>238477914</v>
      </c>
      <c r="G16" s="9"/>
      <c r="H16" s="46">
        <v>271119335</v>
      </c>
      <c r="I16" s="9"/>
      <c r="J16" s="253">
        <v>0</v>
      </c>
      <c r="K16" s="9"/>
      <c r="L16" s="46">
        <v>0</v>
      </c>
    </row>
    <row r="17" spans="1:12" ht="15.95" customHeight="1" x14ac:dyDescent="0.2">
      <c r="A17" s="140" t="s">
        <v>52</v>
      </c>
      <c r="B17" s="166"/>
      <c r="C17" s="167"/>
      <c r="F17" s="253">
        <v>550220981</v>
      </c>
      <c r="G17" s="9"/>
      <c r="H17" s="46">
        <v>604616681</v>
      </c>
      <c r="I17" s="9"/>
      <c r="J17" s="253">
        <v>332959231</v>
      </c>
      <c r="K17" s="9"/>
      <c r="L17" s="46">
        <v>382768954</v>
      </c>
    </row>
    <row r="18" spans="1:12" ht="15.95" customHeight="1" x14ac:dyDescent="0.2">
      <c r="A18" s="140" t="s">
        <v>246</v>
      </c>
      <c r="B18" s="166"/>
      <c r="C18" s="167"/>
      <c r="F18" s="253">
        <v>394073200</v>
      </c>
      <c r="G18" s="9"/>
      <c r="H18" s="335" t="s">
        <v>313</v>
      </c>
      <c r="I18" s="9"/>
      <c r="J18" s="253">
        <v>0</v>
      </c>
      <c r="K18" s="9"/>
      <c r="L18" s="46">
        <v>0</v>
      </c>
    </row>
    <row r="19" spans="1:12" ht="15.95" customHeight="1" x14ac:dyDescent="0.2">
      <c r="A19" s="140" t="s">
        <v>53</v>
      </c>
      <c r="F19" s="253">
        <v>-3813148880</v>
      </c>
      <c r="G19" s="47"/>
      <c r="H19" s="46">
        <v>-3090887349</v>
      </c>
      <c r="I19" s="47"/>
      <c r="J19" s="253">
        <v>-2842952664</v>
      </c>
      <c r="K19" s="47"/>
      <c r="L19" s="47">
        <v>-2708475820</v>
      </c>
    </row>
    <row r="20" spans="1:12" ht="15.95" customHeight="1" x14ac:dyDescent="0.2">
      <c r="A20" s="140" t="s">
        <v>54</v>
      </c>
      <c r="F20" s="253">
        <v>-149057813</v>
      </c>
      <c r="G20" s="47"/>
      <c r="H20" s="46">
        <v>-180386220</v>
      </c>
      <c r="I20" s="47"/>
      <c r="J20" s="253">
        <v>0</v>
      </c>
      <c r="K20" s="47"/>
      <c r="L20" s="46">
        <v>0</v>
      </c>
    </row>
    <row r="21" spans="1:12" ht="15.95" customHeight="1" x14ac:dyDescent="0.2">
      <c r="A21" s="140" t="s">
        <v>55</v>
      </c>
      <c r="F21" s="253">
        <v>-482001770</v>
      </c>
      <c r="G21" s="47"/>
      <c r="H21" s="46">
        <v>-516123632</v>
      </c>
      <c r="I21" s="47"/>
      <c r="J21" s="253">
        <v>-327083959</v>
      </c>
      <c r="K21" s="47"/>
      <c r="L21" s="46">
        <v>-343433534</v>
      </c>
    </row>
    <row r="22" spans="1:12" ht="15.95" customHeight="1" x14ac:dyDescent="0.2">
      <c r="A22" s="140" t="s">
        <v>240</v>
      </c>
      <c r="F22" s="255">
        <v>-261597663</v>
      </c>
      <c r="G22" s="47"/>
      <c r="H22" s="336" t="s">
        <v>313</v>
      </c>
      <c r="I22" s="9"/>
      <c r="J22" s="255">
        <v>0</v>
      </c>
      <c r="K22" s="9"/>
      <c r="L22" s="48">
        <v>0</v>
      </c>
    </row>
    <row r="23" spans="1:12" ht="15.95" customHeight="1" x14ac:dyDescent="0.2">
      <c r="A23" s="153"/>
      <c r="B23" s="153"/>
      <c r="F23" s="218"/>
      <c r="G23" s="47"/>
      <c r="H23" s="47"/>
      <c r="I23" s="9"/>
      <c r="J23" s="224"/>
      <c r="K23" s="9"/>
      <c r="L23" s="9"/>
    </row>
    <row r="24" spans="1:12" ht="15.95" customHeight="1" x14ac:dyDescent="0.2">
      <c r="A24" s="153" t="s">
        <v>56</v>
      </c>
      <c r="F24" s="222">
        <f>SUM(F15:F23)</f>
        <v>1409837440</v>
      </c>
      <c r="G24" s="47"/>
      <c r="H24" s="46">
        <f>SUM(H15:H23)</f>
        <v>1423733218</v>
      </c>
      <c r="I24" s="47"/>
      <c r="J24" s="222">
        <f>SUM(J15:J23)</f>
        <v>999803127</v>
      </c>
      <c r="K24" s="47"/>
      <c r="L24" s="46">
        <f>SUM(L15:L23)</f>
        <v>1173101926</v>
      </c>
    </row>
    <row r="25" spans="1:12" ht="15.95" customHeight="1" x14ac:dyDescent="0.2">
      <c r="A25" s="140" t="s">
        <v>58</v>
      </c>
      <c r="F25" s="254">
        <v>382762149</v>
      </c>
      <c r="G25" s="47"/>
      <c r="H25" s="225">
        <v>174064540</v>
      </c>
      <c r="I25" s="47"/>
      <c r="J25" s="255">
        <v>520133163</v>
      </c>
      <c r="K25" s="47"/>
      <c r="L25" s="48">
        <v>218717137</v>
      </c>
    </row>
    <row r="26" spans="1:12" ht="15.95" customHeight="1" x14ac:dyDescent="0.2">
      <c r="F26" s="218"/>
      <c r="G26" s="47"/>
      <c r="H26" s="47"/>
      <c r="I26" s="9"/>
      <c r="J26" s="224"/>
      <c r="K26" s="9"/>
      <c r="L26" s="9"/>
    </row>
    <row r="27" spans="1:12" ht="15.95" customHeight="1" x14ac:dyDescent="0.2">
      <c r="A27" s="153" t="s">
        <v>59</v>
      </c>
      <c r="F27" s="226">
        <f>SUM(F24:F25)</f>
        <v>1792599589</v>
      </c>
      <c r="G27" s="47"/>
      <c r="H27" s="48">
        <f>SUM(H24:H25)</f>
        <v>1597797758</v>
      </c>
      <c r="I27" s="9"/>
      <c r="J27" s="226">
        <f>SUM(J24:J26)</f>
        <v>1519936290</v>
      </c>
      <c r="K27" s="9"/>
      <c r="L27" s="48">
        <f>SUM(L24:L26)</f>
        <v>1391819063</v>
      </c>
    </row>
    <row r="28" spans="1:12" ht="15.95" customHeight="1" x14ac:dyDescent="0.2">
      <c r="A28" s="153"/>
      <c r="B28" s="153"/>
      <c r="F28" s="218"/>
      <c r="G28" s="47"/>
      <c r="H28" s="47"/>
      <c r="I28" s="9"/>
      <c r="J28" s="222"/>
      <c r="K28" s="9"/>
      <c r="L28" s="46"/>
    </row>
    <row r="29" spans="1:12" ht="15.95" customHeight="1" x14ac:dyDescent="0.2">
      <c r="A29" s="140" t="s">
        <v>60</v>
      </c>
      <c r="F29" s="253">
        <v>-170767010</v>
      </c>
      <c r="G29" s="9"/>
      <c r="H29" s="46">
        <v>-178858106</v>
      </c>
      <c r="I29" s="9"/>
      <c r="J29" s="253">
        <v>-54800159</v>
      </c>
      <c r="K29" s="46"/>
      <c r="L29" s="46">
        <v>-60232482</v>
      </c>
    </row>
    <row r="30" spans="1:12" ht="15.95" customHeight="1" x14ac:dyDescent="0.2">
      <c r="A30" s="140" t="s">
        <v>61</v>
      </c>
      <c r="C30" s="168"/>
      <c r="F30" s="253">
        <v>-926453345</v>
      </c>
      <c r="G30" s="9"/>
      <c r="H30" s="46">
        <v>-798259339</v>
      </c>
      <c r="I30" s="9"/>
      <c r="J30" s="253">
        <v>-529093233</v>
      </c>
      <c r="K30" s="9"/>
      <c r="L30" s="46">
        <v>-471913088</v>
      </c>
    </row>
    <row r="31" spans="1:12" ht="15.95" customHeight="1" x14ac:dyDescent="0.2">
      <c r="A31" s="140" t="s">
        <v>155</v>
      </c>
      <c r="C31" s="168"/>
      <c r="F31" s="216"/>
      <c r="J31" s="216"/>
    </row>
    <row r="32" spans="1:12" ht="15.95" customHeight="1" x14ac:dyDescent="0.2">
      <c r="B32" s="169" t="s">
        <v>250</v>
      </c>
      <c r="C32" s="168"/>
      <c r="F32" s="253">
        <v>-7327696</v>
      </c>
      <c r="G32" s="9"/>
      <c r="H32" s="46">
        <v>-1201877</v>
      </c>
      <c r="I32" s="9"/>
      <c r="J32" s="253">
        <v>-9602943</v>
      </c>
      <c r="K32" s="46"/>
      <c r="L32" s="46">
        <v>-2447857</v>
      </c>
    </row>
    <row r="33" spans="1:13" ht="15.95" customHeight="1" x14ac:dyDescent="0.2">
      <c r="A33" s="140" t="s">
        <v>62</v>
      </c>
      <c r="C33" s="168"/>
      <c r="F33" s="253">
        <v>-696804</v>
      </c>
      <c r="G33" s="47"/>
      <c r="H33" s="46">
        <v>-378919</v>
      </c>
      <c r="I33" s="47"/>
      <c r="J33" s="253">
        <v>-256146</v>
      </c>
      <c r="K33" s="46"/>
      <c r="L33" s="46">
        <v>-187715</v>
      </c>
    </row>
    <row r="34" spans="1:13" ht="15.95" customHeight="1" x14ac:dyDescent="0.2">
      <c r="A34" s="140" t="s">
        <v>63</v>
      </c>
      <c r="C34" s="168"/>
      <c r="F34" s="253">
        <v>-147908134</v>
      </c>
      <c r="G34" s="47"/>
      <c r="H34" s="46">
        <v>-105477856</v>
      </c>
      <c r="I34" s="47"/>
      <c r="J34" s="253">
        <v>-170315207</v>
      </c>
      <c r="K34" s="46"/>
      <c r="L34" s="46">
        <v>-113419951</v>
      </c>
    </row>
    <row r="35" spans="1:13" ht="15.95" customHeight="1" x14ac:dyDescent="0.2">
      <c r="A35" s="140" t="s">
        <v>64</v>
      </c>
      <c r="C35" s="168"/>
      <c r="F35" s="216"/>
      <c r="G35" s="47"/>
      <c r="H35" s="46"/>
      <c r="I35" s="47"/>
      <c r="J35" s="222"/>
      <c r="K35" s="47"/>
      <c r="L35" s="46"/>
    </row>
    <row r="36" spans="1:13" ht="15.95" customHeight="1" x14ac:dyDescent="0.2">
      <c r="B36" s="140" t="s">
        <v>65</v>
      </c>
      <c r="C36" s="168"/>
      <c r="D36" s="2" t="s">
        <v>282</v>
      </c>
      <c r="F36" s="253">
        <v>43863540</v>
      </c>
      <c r="G36" s="47"/>
      <c r="H36" s="46">
        <v>37214951</v>
      </c>
      <c r="I36" s="47"/>
      <c r="J36" s="222">
        <v>0</v>
      </c>
      <c r="K36" s="46"/>
      <c r="L36" s="46">
        <v>0</v>
      </c>
      <c r="M36" s="61"/>
    </row>
    <row r="37" spans="1:13" ht="15.95" customHeight="1" x14ac:dyDescent="0.2">
      <c r="A37" s="140" t="s">
        <v>225</v>
      </c>
      <c r="C37" s="168"/>
      <c r="F37" s="216"/>
      <c r="J37" s="224"/>
      <c r="K37" s="47"/>
      <c r="L37" s="9"/>
    </row>
    <row r="38" spans="1:13" ht="15.95" customHeight="1" x14ac:dyDescent="0.2">
      <c r="B38" s="140" t="s">
        <v>206</v>
      </c>
      <c r="C38" s="168"/>
      <c r="D38" s="2" t="s">
        <v>282</v>
      </c>
      <c r="F38" s="256">
        <v>-99011138</v>
      </c>
      <c r="G38" s="47"/>
      <c r="H38" s="54">
        <v>-103652987</v>
      </c>
      <c r="I38" s="47"/>
      <c r="J38" s="230">
        <v>0</v>
      </c>
      <c r="K38" s="47"/>
      <c r="L38" s="48">
        <v>0</v>
      </c>
    </row>
    <row r="39" spans="1:13" ht="15.95" customHeight="1" x14ac:dyDescent="0.2">
      <c r="C39" s="168"/>
      <c r="F39" s="218"/>
      <c r="G39" s="47"/>
      <c r="H39" s="47"/>
      <c r="I39" s="47"/>
      <c r="J39" s="222"/>
      <c r="K39" s="47"/>
      <c r="L39" s="46"/>
    </row>
    <row r="40" spans="1:13" ht="15.95" customHeight="1" x14ac:dyDescent="0.2">
      <c r="A40" s="153" t="s">
        <v>66</v>
      </c>
      <c r="B40" s="153"/>
      <c r="C40" s="168"/>
      <c r="F40" s="222">
        <f>SUM(F27,F29:F38)</f>
        <v>484299002</v>
      </c>
      <c r="G40" s="47"/>
      <c r="H40" s="46">
        <f>SUM(H27,H29:H38)</f>
        <v>447183625</v>
      </c>
      <c r="I40" s="47"/>
      <c r="J40" s="222">
        <f>SUM(J27,J29:J38)</f>
        <v>755868602</v>
      </c>
      <c r="K40" s="47"/>
      <c r="L40" s="46">
        <f>SUM(L27,L29:L38)</f>
        <v>743617970</v>
      </c>
    </row>
    <row r="41" spans="1:13" ht="15.95" customHeight="1" x14ac:dyDescent="0.2">
      <c r="A41" s="140" t="s">
        <v>67</v>
      </c>
      <c r="B41" s="166"/>
      <c r="C41" s="168"/>
      <c r="D41" s="159">
        <v>25</v>
      </c>
      <c r="F41" s="257">
        <v>-104740585</v>
      </c>
      <c r="G41" s="47"/>
      <c r="H41" s="229">
        <v>-110103243</v>
      </c>
      <c r="I41" s="47"/>
      <c r="J41" s="258">
        <v>-130217554</v>
      </c>
      <c r="K41" s="47"/>
      <c r="L41" s="54">
        <v>-128889455</v>
      </c>
    </row>
    <row r="42" spans="1:13" ht="15.95" customHeight="1" x14ac:dyDescent="0.2">
      <c r="C42" s="168"/>
      <c r="F42" s="218"/>
      <c r="G42" s="47"/>
      <c r="H42" s="47"/>
      <c r="I42" s="9"/>
      <c r="J42" s="222"/>
      <c r="K42" s="9"/>
      <c r="L42" s="46"/>
    </row>
    <row r="43" spans="1:13" ht="15.95" customHeight="1" x14ac:dyDescent="0.2">
      <c r="A43" s="153" t="s">
        <v>249</v>
      </c>
      <c r="C43" s="168"/>
      <c r="F43" s="230">
        <f>SUM(F40:F41)</f>
        <v>379558417</v>
      </c>
      <c r="G43" s="47"/>
      <c r="H43" s="54">
        <f>SUM(H40:H41)</f>
        <v>337080382</v>
      </c>
      <c r="I43" s="47"/>
      <c r="J43" s="230">
        <f>SUM(J40:J42)</f>
        <v>625651048</v>
      </c>
      <c r="K43" s="47"/>
      <c r="L43" s="54">
        <f>SUM(L40:L42)</f>
        <v>614728515</v>
      </c>
    </row>
    <row r="44" spans="1:13" ht="16.5" customHeight="1" x14ac:dyDescent="0.2">
      <c r="A44" s="153"/>
      <c r="C44" s="168"/>
      <c r="F44" s="9"/>
      <c r="G44" s="9"/>
      <c r="H44" s="9"/>
      <c r="I44" s="47"/>
      <c r="J44" s="47"/>
      <c r="K44" s="47"/>
      <c r="L44" s="47"/>
    </row>
    <row r="45" spans="1:13" ht="16.5" customHeight="1" x14ac:dyDescent="0.2">
      <c r="A45" s="153"/>
      <c r="C45" s="168"/>
      <c r="F45" s="9"/>
      <c r="G45" s="9"/>
      <c r="H45" s="9"/>
      <c r="I45" s="47"/>
      <c r="J45" s="47"/>
      <c r="K45" s="47"/>
      <c r="L45" s="47"/>
    </row>
    <row r="46" spans="1:13" ht="16.5" customHeight="1" x14ac:dyDescent="0.2">
      <c r="A46" s="153"/>
      <c r="C46" s="168"/>
      <c r="F46" s="9"/>
      <c r="G46" s="9"/>
      <c r="H46" s="9"/>
      <c r="I46" s="47"/>
      <c r="J46" s="47"/>
      <c r="K46" s="47"/>
      <c r="L46" s="47"/>
    </row>
    <row r="47" spans="1:13" ht="15" customHeight="1" x14ac:dyDescent="0.2">
      <c r="A47" s="153"/>
      <c r="C47" s="168"/>
      <c r="I47" s="42"/>
      <c r="J47" s="42"/>
      <c r="K47" s="42"/>
      <c r="L47" s="42"/>
    </row>
    <row r="48" spans="1:13" s="61" customFormat="1" ht="21.95" customHeight="1" x14ac:dyDescent="0.2">
      <c r="A48" s="170" t="str">
        <f>'2-4'!A57</f>
        <v>The accompanying notes on pages 15 to 40 form part of this interim financial information.</v>
      </c>
      <c r="B48" s="148"/>
      <c r="C48" s="170"/>
      <c r="D48" s="6"/>
      <c r="E48" s="39"/>
      <c r="F48" s="39"/>
      <c r="G48" s="39"/>
      <c r="H48" s="39"/>
      <c r="I48" s="39"/>
      <c r="J48" s="54"/>
      <c r="K48" s="39"/>
      <c r="L48" s="54"/>
    </row>
    <row r="49" spans="1:12" ht="16.5" customHeight="1" x14ac:dyDescent="0.2">
      <c r="A49" s="134" t="str">
        <f>+A1</f>
        <v>Thonburi Healthcare Group Public Company Limited</v>
      </c>
      <c r="B49" s="135"/>
      <c r="C49" s="136"/>
      <c r="E49" s="3"/>
      <c r="F49" s="3"/>
      <c r="G49" s="3"/>
      <c r="H49" s="3"/>
      <c r="I49" s="3"/>
      <c r="J49" s="3"/>
      <c r="K49" s="3"/>
      <c r="L49" s="3"/>
    </row>
    <row r="50" spans="1:12" ht="16.5" customHeight="1" x14ac:dyDescent="0.2">
      <c r="A50" s="134" t="str">
        <f>+A2</f>
        <v>Statement of Comprehensive Income</v>
      </c>
      <c r="B50" s="161"/>
      <c r="C50" s="162"/>
      <c r="D50" s="41"/>
      <c r="E50" s="62"/>
      <c r="F50" s="62"/>
      <c r="G50" s="62"/>
      <c r="H50" s="62"/>
      <c r="I50" s="62"/>
      <c r="J50" s="62"/>
      <c r="K50" s="62"/>
      <c r="L50" s="62"/>
    </row>
    <row r="51" spans="1:12" ht="16.5" customHeight="1" x14ac:dyDescent="0.2">
      <c r="A51" s="137" t="str">
        <f>A3</f>
        <v>For the nine-month period ended 30 September 2019</v>
      </c>
      <c r="B51" s="138"/>
      <c r="C51" s="139"/>
      <c r="D51" s="6"/>
      <c r="E51" s="7"/>
      <c r="F51" s="7"/>
      <c r="G51" s="7"/>
      <c r="H51" s="7"/>
      <c r="I51" s="7"/>
      <c r="J51" s="7"/>
      <c r="K51" s="7"/>
      <c r="L51" s="7"/>
    </row>
    <row r="52" spans="1:12" ht="15" customHeight="1" x14ac:dyDescent="0.2">
      <c r="C52" s="168"/>
      <c r="J52" s="47"/>
      <c r="L52" s="47"/>
    </row>
    <row r="53" spans="1:12" ht="15" customHeight="1" x14ac:dyDescent="0.2">
      <c r="C53" s="168"/>
      <c r="J53" s="47"/>
      <c r="L53" s="47"/>
    </row>
    <row r="54" spans="1:12" s="8" customFormat="1" ht="15" customHeight="1" x14ac:dyDescent="0.2">
      <c r="A54" s="140"/>
      <c r="B54" s="140"/>
      <c r="C54" s="140"/>
      <c r="D54" s="2"/>
      <c r="F54" s="349" t="s">
        <v>1</v>
      </c>
      <c r="G54" s="349"/>
      <c r="H54" s="349"/>
      <c r="I54" s="40"/>
      <c r="J54" s="349" t="s">
        <v>171</v>
      </c>
      <c r="K54" s="349"/>
      <c r="L54" s="349"/>
    </row>
    <row r="55" spans="1:12" s="8" customFormat="1" ht="15" customHeight="1" x14ac:dyDescent="0.2">
      <c r="A55" s="140"/>
      <c r="B55" s="140"/>
      <c r="C55" s="140"/>
      <c r="D55" s="2"/>
      <c r="F55" s="348" t="s">
        <v>170</v>
      </c>
      <c r="G55" s="348"/>
      <c r="H55" s="348"/>
      <c r="I55" s="40"/>
      <c r="J55" s="348" t="s">
        <v>170</v>
      </c>
      <c r="K55" s="348"/>
      <c r="L55" s="348"/>
    </row>
    <row r="56" spans="1:12" ht="15" customHeight="1" x14ac:dyDescent="0.2">
      <c r="A56" s="165"/>
      <c r="B56" s="161"/>
      <c r="C56" s="162"/>
      <c r="D56" s="41"/>
      <c r="E56" s="62"/>
      <c r="F56" s="63" t="s">
        <v>2</v>
      </c>
      <c r="G56" s="63"/>
      <c r="H56" s="63" t="s">
        <v>2</v>
      </c>
      <c r="I56" s="45"/>
      <c r="J56" s="63" t="s">
        <v>2</v>
      </c>
      <c r="K56" s="45"/>
      <c r="L56" s="63" t="s">
        <v>2</v>
      </c>
    </row>
    <row r="57" spans="1:12" ht="15" customHeight="1" x14ac:dyDescent="0.2">
      <c r="A57" s="165"/>
      <c r="B57" s="161"/>
      <c r="C57" s="162"/>
      <c r="D57" s="41"/>
      <c r="E57" s="62"/>
      <c r="F57" s="64" t="s">
        <v>304</v>
      </c>
      <c r="G57" s="64"/>
      <c r="H57" s="64" t="s">
        <v>304</v>
      </c>
      <c r="I57" s="45"/>
      <c r="J57" s="64" t="s">
        <v>304</v>
      </c>
      <c r="K57" s="45"/>
      <c r="L57" s="64" t="s">
        <v>304</v>
      </c>
    </row>
    <row r="58" spans="1:12" ht="15" customHeight="1" x14ac:dyDescent="0.2">
      <c r="D58" s="65"/>
      <c r="E58" s="66"/>
      <c r="F58" s="64" t="s">
        <v>231</v>
      </c>
      <c r="G58" s="67"/>
      <c r="H58" s="64" t="s">
        <v>195</v>
      </c>
      <c r="I58" s="40"/>
      <c r="J58" s="64" t="s">
        <v>231</v>
      </c>
      <c r="K58" s="67"/>
      <c r="L58" s="64" t="s">
        <v>195</v>
      </c>
    </row>
    <row r="59" spans="1:12" ht="15" customHeight="1" x14ac:dyDescent="0.2">
      <c r="D59" s="241" t="s">
        <v>5</v>
      </c>
      <c r="E59" s="66"/>
      <c r="F59" s="68" t="s">
        <v>48</v>
      </c>
      <c r="G59" s="63"/>
      <c r="H59" s="68" t="s">
        <v>48</v>
      </c>
      <c r="I59" s="40"/>
      <c r="J59" s="68" t="s">
        <v>48</v>
      </c>
      <c r="K59" s="40"/>
      <c r="L59" s="68" t="s">
        <v>48</v>
      </c>
    </row>
    <row r="60" spans="1:12" ht="15" customHeight="1" x14ac:dyDescent="0.2">
      <c r="A60" s="153" t="s">
        <v>68</v>
      </c>
      <c r="D60" s="242"/>
      <c r="E60" s="66"/>
      <c r="F60" s="75"/>
      <c r="G60" s="63"/>
      <c r="H60" s="63"/>
      <c r="I60" s="63"/>
      <c r="J60" s="75"/>
      <c r="K60" s="63"/>
      <c r="L60" s="63"/>
    </row>
    <row r="61" spans="1:12" ht="15" customHeight="1" x14ac:dyDescent="0.2">
      <c r="A61" s="140" t="s">
        <v>254</v>
      </c>
      <c r="D61" s="242"/>
      <c r="E61" s="66"/>
      <c r="F61" s="75"/>
      <c r="G61" s="63"/>
      <c r="H61" s="63"/>
      <c r="I61" s="63"/>
      <c r="J61" s="75"/>
      <c r="K61" s="63"/>
      <c r="L61" s="63"/>
    </row>
    <row r="62" spans="1:12" ht="15" customHeight="1" x14ac:dyDescent="0.2">
      <c r="B62" s="140" t="s">
        <v>162</v>
      </c>
      <c r="D62" s="242"/>
      <c r="E62" s="66"/>
      <c r="F62" s="75"/>
      <c r="G62" s="63"/>
      <c r="H62" s="63"/>
      <c r="I62" s="63"/>
      <c r="J62" s="75"/>
      <c r="K62" s="63"/>
      <c r="L62" s="63"/>
    </row>
    <row r="63" spans="1:12" ht="15" customHeight="1" x14ac:dyDescent="0.2">
      <c r="B63" s="169" t="s">
        <v>255</v>
      </c>
      <c r="D63" s="159"/>
      <c r="E63" s="66"/>
      <c r="F63" s="75"/>
      <c r="G63" s="63"/>
      <c r="H63" s="63"/>
      <c r="I63" s="63"/>
      <c r="J63" s="75"/>
      <c r="K63" s="63"/>
      <c r="L63" s="63"/>
    </row>
    <row r="64" spans="1:12" ht="15" customHeight="1" x14ac:dyDescent="0.2">
      <c r="B64" s="169"/>
      <c r="C64" s="140" t="s">
        <v>256</v>
      </c>
      <c r="D64" s="159">
        <v>23</v>
      </c>
      <c r="E64" s="66"/>
      <c r="F64" s="251">
        <v>-35315186</v>
      </c>
      <c r="G64" s="63"/>
      <c r="H64" s="221">
        <v>2225484</v>
      </c>
      <c r="I64" s="9"/>
      <c r="J64" s="251">
        <v>-30175486</v>
      </c>
      <c r="K64" s="47"/>
      <c r="L64" s="46">
        <v>0</v>
      </c>
    </row>
    <row r="65" spans="1:13" s="8" customFormat="1" ht="15" customHeight="1" x14ac:dyDescent="0.2">
      <c r="A65" s="140" t="s">
        <v>161</v>
      </c>
      <c r="B65" s="140"/>
      <c r="C65" s="140"/>
      <c r="D65" s="159"/>
      <c r="F65" s="223"/>
      <c r="G65" s="9"/>
      <c r="H65" s="221"/>
      <c r="I65" s="47"/>
      <c r="J65" s="223"/>
      <c r="K65" s="47"/>
      <c r="L65" s="221"/>
      <c r="M65" s="42"/>
    </row>
    <row r="66" spans="1:13" s="8" customFormat="1" ht="15" customHeight="1" x14ac:dyDescent="0.2">
      <c r="A66" s="140"/>
      <c r="B66" s="140" t="s">
        <v>162</v>
      </c>
      <c r="C66" s="140"/>
      <c r="D66" s="2"/>
      <c r="F66" s="223"/>
      <c r="G66" s="9"/>
      <c r="H66" s="221"/>
      <c r="I66" s="47"/>
      <c r="J66" s="223"/>
      <c r="K66" s="47"/>
      <c r="L66" s="221"/>
      <c r="M66" s="42"/>
    </row>
    <row r="67" spans="1:13" s="8" customFormat="1" ht="15" customHeight="1" x14ac:dyDescent="0.2">
      <c r="A67" s="140"/>
      <c r="B67" s="169" t="s">
        <v>173</v>
      </c>
      <c r="C67" s="140"/>
      <c r="D67" s="2"/>
      <c r="F67" s="224"/>
      <c r="G67" s="9"/>
      <c r="H67" s="9"/>
      <c r="I67" s="47"/>
      <c r="J67" s="222"/>
      <c r="K67" s="47"/>
      <c r="L67" s="46"/>
      <c r="M67" s="42"/>
    </row>
    <row r="68" spans="1:13" s="8" customFormat="1" ht="15" customHeight="1" x14ac:dyDescent="0.2">
      <c r="A68" s="140"/>
      <c r="B68" s="169"/>
      <c r="C68" s="140" t="s">
        <v>174</v>
      </c>
      <c r="D68" s="2"/>
      <c r="F68" s="224"/>
      <c r="G68" s="9"/>
      <c r="H68" s="9"/>
      <c r="I68" s="47"/>
      <c r="J68" s="222"/>
      <c r="K68" s="47"/>
      <c r="L68" s="46"/>
      <c r="M68" s="42"/>
    </row>
    <row r="69" spans="1:13" s="8" customFormat="1" ht="15" customHeight="1" x14ac:dyDescent="0.2">
      <c r="A69" s="140"/>
      <c r="B69" s="140"/>
      <c r="C69" s="140" t="s">
        <v>175</v>
      </c>
      <c r="D69" s="2" t="s">
        <v>279</v>
      </c>
      <c r="F69" s="252">
        <v>-64020573</v>
      </c>
      <c r="G69" s="47"/>
      <c r="H69" s="47">
        <v>18132915</v>
      </c>
      <c r="I69" s="47"/>
      <c r="J69" s="252">
        <v>-64216912</v>
      </c>
      <c r="K69" s="9"/>
      <c r="L69" s="47">
        <v>17873971</v>
      </c>
      <c r="M69" s="42"/>
    </row>
    <row r="70" spans="1:13" s="8" customFormat="1" ht="15" customHeight="1" x14ac:dyDescent="0.2">
      <c r="A70" s="140"/>
      <c r="B70" s="169" t="s">
        <v>180</v>
      </c>
      <c r="C70" s="140"/>
      <c r="D70" s="2"/>
      <c r="F70" s="218"/>
      <c r="G70" s="47"/>
      <c r="H70" s="47"/>
      <c r="I70" s="47"/>
      <c r="J70" s="218"/>
      <c r="K70" s="47"/>
      <c r="L70" s="46"/>
      <c r="M70" s="42"/>
    </row>
    <row r="71" spans="1:13" s="8" customFormat="1" ht="15" customHeight="1" x14ac:dyDescent="0.2">
      <c r="A71" s="140"/>
      <c r="B71" s="140"/>
      <c r="C71" s="140" t="s">
        <v>207</v>
      </c>
      <c r="D71" s="2"/>
      <c r="F71" s="218"/>
      <c r="G71" s="47"/>
      <c r="H71" s="47"/>
      <c r="I71" s="47"/>
      <c r="J71" s="253"/>
      <c r="K71" s="47"/>
      <c r="L71" s="46"/>
      <c r="M71" s="42"/>
    </row>
    <row r="72" spans="1:13" s="8" customFormat="1" ht="15" customHeight="1" x14ac:dyDescent="0.2">
      <c r="A72" s="140"/>
      <c r="B72" s="140"/>
      <c r="C72" s="140" t="s">
        <v>181</v>
      </c>
      <c r="D72" s="2" t="s">
        <v>282</v>
      </c>
      <c r="F72" s="253">
        <v>67427091</v>
      </c>
      <c r="G72" s="47"/>
      <c r="H72" s="46">
        <v>-21377121</v>
      </c>
      <c r="I72" s="47"/>
      <c r="J72" s="218">
        <v>0</v>
      </c>
      <c r="K72" s="47"/>
      <c r="L72" s="46">
        <v>0</v>
      </c>
      <c r="M72" s="42"/>
    </row>
    <row r="73" spans="1:13" s="8" customFormat="1" ht="15" customHeight="1" x14ac:dyDescent="0.2">
      <c r="A73" s="140" t="s">
        <v>69</v>
      </c>
      <c r="B73" s="140"/>
      <c r="C73" s="140"/>
      <c r="D73" s="2"/>
      <c r="F73" s="224"/>
      <c r="G73" s="9"/>
      <c r="H73" s="9"/>
      <c r="I73" s="9"/>
      <c r="J73" s="224"/>
      <c r="K73" s="9"/>
      <c r="L73" s="9"/>
      <c r="M73" s="42"/>
    </row>
    <row r="74" spans="1:13" s="8" customFormat="1" ht="15" customHeight="1" x14ac:dyDescent="0.2">
      <c r="A74" s="140"/>
      <c r="B74" s="140" t="s">
        <v>70</v>
      </c>
      <c r="C74" s="140"/>
      <c r="D74" s="159">
        <v>19</v>
      </c>
      <c r="F74" s="254">
        <v>19867151</v>
      </c>
      <c r="G74" s="47"/>
      <c r="H74" s="225">
        <v>-4071681</v>
      </c>
      <c r="I74" s="47"/>
      <c r="J74" s="255">
        <v>18878479</v>
      </c>
      <c r="K74" s="47"/>
      <c r="L74" s="48">
        <v>-3574794</v>
      </c>
      <c r="M74" s="42"/>
    </row>
    <row r="75" spans="1:13" s="8" customFormat="1" ht="6" customHeight="1" x14ac:dyDescent="0.2">
      <c r="A75" s="140"/>
      <c r="B75" s="140"/>
      <c r="C75" s="168"/>
      <c r="D75" s="2"/>
      <c r="F75" s="224"/>
      <c r="G75" s="9"/>
      <c r="H75" s="9"/>
      <c r="I75" s="9"/>
      <c r="J75" s="222"/>
      <c r="K75" s="9"/>
      <c r="L75" s="46"/>
    </row>
    <row r="76" spans="1:13" s="8" customFormat="1" ht="15" customHeight="1" x14ac:dyDescent="0.2">
      <c r="A76" s="153" t="s">
        <v>71</v>
      </c>
      <c r="B76" s="140"/>
      <c r="C76" s="168"/>
      <c r="D76" s="2"/>
      <c r="F76" s="224"/>
      <c r="G76" s="9"/>
      <c r="H76" s="9"/>
      <c r="I76" s="228"/>
      <c r="J76" s="224"/>
      <c r="K76" s="228"/>
      <c r="L76" s="228"/>
    </row>
    <row r="77" spans="1:13" s="8" customFormat="1" ht="15" customHeight="1" x14ac:dyDescent="0.2">
      <c r="A77" s="153"/>
      <c r="B77" s="171" t="s">
        <v>72</v>
      </c>
      <c r="C77" s="168"/>
      <c r="D77" s="2"/>
      <c r="F77" s="230">
        <f>SUM(F64:F74)</f>
        <v>-12041517</v>
      </c>
      <c r="G77" s="9"/>
      <c r="H77" s="54">
        <f>SUM(H64:H74)</f>
        <v>-5090403</v>
      </c>
      <c r="I77" s="9"/>
      <c r="J77" s="230">
        <f>SUM(J64:J74)</f>
        <v>-75513919</v>
      </c>
      <c r="K77" s="9"/>
      <c r="L77" s="54">
        <f>SUM(L64:L74)</f>
        <v>14299177</v>
      </c>
    </row>
    <row r="78" spans="1:13" s="8" customFormat="1" ht="6" customHeight="1" x14ac:dyDescent="0.2">
      <c r="A78" s="153"/>
      <c r="B78" s="171"/>
      <c r="C78" s="168"/>
      <c r="D78" s="2"/>
      <c r="F78" s="224"/>
      <c r="G78" s="9"/>
      <c r="H78" s="9"/>
      <c r="I78" s="47"/>
      <c r="J78" s="231"/>
      <c r="K78" s="47"/>
      <c r="L78" s="232"/>
    </row>
    <row r="79" spans="1:13" s="8" customFormat="1" ht="15" customHeight="1" x14ac:dyDescent="0.2">
      <c r="A79" s="149" t="s">
        <v>75</v>
      </c>
      <c r="B79" s="171"/>
      <c r="C79" s="168"/>
      <c r="D79" s="2"/>
      <c r="F79" s="224"/>
      <c r="G79" s="9"/>
      <c r="H79" s="9"/>
      <c r="I79" s="47"/>
      <c r="J79" s="218"/>
      <c r="K79" s="47"/>
      <c r="L79" s="47"/>
    </row>
    <row r="80" spans="1:13" s="42" customFormat="1" ht="15" customHeight="1" thickBot="1" x14ac:dyDescent="0.25">
      <c r="A80" s="172"/>
      <c r="B80" s="149" t="s">
        <v>159</v>
      </c>
      <c r="C80" s="173"/>
      <c r="D80" s="41"/>
      <c r="F80" s="236">
        <f>SUM(F43+F77)</f>
        <v>367516900</v>
      </c>
      <c r="G80" s="9"/>
      <c r="H80" s="237">
        <f>SUM(H43+H77)</f>
        <v>331989979</v>
      </c>
      <c r="I80" s="9"/>
      <c r="J80" s="236">
        <f>SUM(J43+J77)</f>
        <v>550137129</v>
      </c>
      <c r="K80" s="9"/>
      <c r="L80" s="237">
        <f>SUM(L43+L77)</f>
        <v>629027692</v>
      </c>
    </row>
    <row r="81" spans="1:17" s="8" customFormat="1" ht="15" customHeight="1" thickTop="1" x14ac:dyDescent="0.2">
      <c r="A81" s="140"/>
      <c r="B81" s="140"/>
      <c r="C81" s="168"/>
      <c r="D81" s="2"/>
      <c r="F81" s="224"/>
      <c r="G81" s="9"/>
      <c r="H81" s="9"/>
      <c r="I81" s="9"/>
      <c r="J81" s="218"/>
      <c r="K81" s="9"/>
      <c r="L81" s="47"/>
    </row>
    <row r="82" spans="1:17" s="8" customFormat="1" ht="15" customHeight="1" x14ac:dyDescent="0.2">
      <c r="A82" s="153" t="s">
        <v>73</v>
      </c>
      <c r="B82" s="153"/>
      <c r="C82" s="168"/>
      <c r="D82" s="2"/>
      <c r="F82" s="224"/>
      <c r="G82" s="9"/>
      <c r="H82" s="9"/>
      <c r="I82" s="9"/>
      <c r="J82" s="222"/>
      <c r="K82" s="9"/>
      <c r="L82" s="46"/>
    </row>
    <row r="83" spans="1:17" s="8" customFormat="1" ht="15" customHeight="1" x14ac:dyDescent="0.2">
      <c r="A83" s="140"/>
      <c r="B83" s="140" t="s">
        <v>74</v>
      </c>
      <c r="C83" s="168"/>
      <c r="D83" s="2"/>
      <c r="F83" s="253">
        <v>379963590</v>
      </c>
      <c r="G83" s="47"/>
      <c r="H83" s="46">
        <v>326168113</v>
      </c>
      <c r="I83" s="47"/>
      <c r="J83" s="222">
        <v>625651048</v>
      </c>
      <c r="K83" s="9"/>
      <c r="L83" s="46">
        <v>614728515</v>
      </c>
    </row>
    <row r="84" spans="1:17" s="8" customFormat="1" ht="15" customHeight="1" x14ac:dyDescent="0.2">
      <c r="A84" s="140"/>
      <c r="B84" s="140" t="s">
        <v>47</v>
      </c>
      <c r="C84" s="168"/>
      <c r="D84" s="2"/>
      <c r="F84" s="254">
        <v>-405173</v>
      </c>
      <c r="G84" s="47"/>
      <c r="H84" s="225">
        <v>10912269</v>
      </c>
      <c r="I84" s="47"/>
      <c r="J84" s="226">
        <v>0</v>
      </c>
      <c r="K84" s="9"/>
      <c r="L84" s="48">
        <v>0</v>
      </c>
    </row>
    <row r="85" spans="1:17" s="8" customFormat="1" ht="6" customHeight="1" x14ac:dyDescent="0.2">
      <c r="A85" s="140"/>
      <c r="B85" s="140"/>
      <c r="C85" s="168"/>
      <c r="D85" s="2"/>
      <c r="F85" s="224"/>
      <c r="G85" s="9"/>
      <c r="H85" s="9"/>
      <c r="I85" s="9"/>
      <c r="J85" s="222"/>
      <c r="K85" s="9"/>
      <c r="L85" s="46"/>
    </row>
    <row r="86" spans="1:17" s="8" customFormat="1" ht="15" customHeight="1" thickBot="1" x14ac:dyDescent="0.25">
      <c r="A86" s="140"/>
      <c r="B86" s="140"/>
      <c r="C86" s="168"/>
      <c r="D86" s="2"/>
      <c r="F86" s="238">
        <f>SUM(F83:F84)</f>
        <v>379558417</v>
      </c>
      <c r="G86" s="9"/>
      <c r="H86" s="239">
        <f>SUM(H83:H84)</f>
        <v>337080382</v>
      </c>
      <c r="I86" s="47"/>
      <c r="J86" s="238">
        <f>SUM(J83:J85)</f>
        <v>625651048</v>
      </c>
      <c r="K86" s="47"/>
      <c r="L86" s="239">
        <f>SUM(L83:L85)</f>
        <v>614728515</v>
      </c>
      <c r="Q86" s="246"/>
    </row>
    <row r="87" spans="1:17" s="8" customFormat="1" ht="15" customHeight="1" thickTop="1" x14ac:dyDescent="0.2">
      <c r="A87" s="140"/>
      <c r="B87" s="140"/>
      <c r="C87" s="168"/>
      <c r="D87" s="2"/>
      <c r="F87" s="224"/>
      <c r="G87" s="9"/>
      <c r="H87" s="9"/>
      <c r="I87" s="9"/>
      <c r="J87" s="222"/>
      <c r="K87" s="9"/>
      <c r="L87" s="46"/>
      <c r="Q87" s="246"/>
    </row>
    <row r="88" spans="1:17" s="8" customFormat="1" ht="15" customHeight="1" x14ac:dyDescent="0.2">
      <c r="A88" s="153" t="s">
        <v>75</v>
      </c>
      <c r="B88" s="140"/>
      <c r="C88" s="168"/>
      <c r="D88" s="2"/>
      <c r="F88" s="224"/>
      <c r="G88" s="9"/>
      <c r="H88" s="9"/>
      <c r="I88" s="9"/>
      <c r="J88" s="222"/>
      <c r="K88" s="9"/>
      <c r="L88" s="46"/>
    </row>
    <row r="89" spans="1:17" s="8" customFormat="1" ht="15" customHeight="1" x14ac:dyDescent="0.2">
      <c r="A89" s="153"/>
      <c r="B89" s="153" t="s">
        <v>76</v>
      </c>
      <c r="C89" s="168"/>
      <c r="D89" s="2"/>
      <c r="F89" s="224"/>
      <c r="G89" s="9"/>
      <c r="H89" s="9"/>
      <c r="I89" s="9"/>
      <c r="J89" s="224"/>
      <c r="K89" s="9"/>
      <c r="L89" s="9"/>
    </row>
    <row r="90" spans="1:17" s="8" customFormat="1" ht="15" customHeight="1" x14ac:dyDescent="0.2">
      <c r="A90" s="140"/>
      <c r="B90" s="140" t="s">
        <v>74</v>
      </c>
      <c r="C90" s="168"/>
      <c r="D90" s="2"/>
      <c r="F90" s="252">
        <v>369626721</v>
      </c>
      <c r="G90" s="47"/>
      <c r="H90" s="47">
        <v>320220675</v>
      </c>
      <c r="I90" s="47"/>
      <c r="J90" s="224">
        <v>550137129</v>
      </c>
      <c r="K90" s="9"/>
      <c r="L90" s="221">
        <v>629027692</v>
      </c>
    </row>
    <row r="91" spans="1:17" s="8" customFormat="1" ht="15" customHeight="1" x14ac:dyDescent="0.2">
      <c r="A91" s="140"/>
      <c r="B91" s="140" t="s">
        <v>47</v>
      </c>
      <c r="C91" s="168"/>
      <c r="D91" s="2"/>
      <c r="F91" s="256">
        <v>-2109821</v>
      </c>
      <c r="G91" s="47"/>
      <c r="H91" s="225">
        <v>11769304</v>
      </c>
      <c r="I91" s="47"/>
      <c r="J91" s="230">
        <v>0</v>
      </c>
      <c r="K91" s="9"/>
      <c r="L91" s="48">
        <v>0</v>
      </c>
    </row>
    <row r="92" spans="1:17" s="8" customFormat="1" ht="6" customHeight="1" x14ac:dyDescent="0.2">
      <c r="A92" s="140"/>
      <c r="B92" s="140"/>
      <c r="C92" s="168"/>
      <c r="D92" s="2"/>
      <c r="F92" s="224"/>
      <c r="G92" s="9"/>
      <c r="H92" s="9"/>
      <c r="I92" s="9"/>
      <c r="J92" s="222"/>
      <c r="K92" s="9"/>
      <c r="L92" s="46"/>
    </row>
    <row r="93" spans="1:17" s="8" customFormat="1" ht="15" customHeight="1" thickBot="1" x14ac:dyDescent="0.25">
      <c r="A93" s="140"/>
      <c r="B93" s="140"/>
      <c r="C93" s="168"/>
      <c r="D93" s="2"/>
      <c r="F93" s="238">
        <f>SUM(F90:F92)</f>
        <v>367516900</v>
      </c>
      <c r="G93" s="9"/>
      <c r="H93" s="239">
        <f>SUM(H90:H92)</f>
        <v>331989979</v>
      </c>
      <c r="I93" s="47"/>
      <c r="J93" s="238">
        <f>SUM(J90:J92)</f>
        <v>550137129</v>
      </c>
      <c r="K93" s="47"/>
      <c r="L93" s="239">
        <f>SUM(L90:L92)</f>
        <v>629027692</v>
      </c>
    </row>
    <row r="94" spans="1:17" s="8" customFormat="1" ht="15" customHeight="1" thickTop="1" x14ac:dyDescent="0.2">
      <c r="A94" s="140"/>
      <c r="B94" s="140"/>
      <c r="C94" s="168"/>
      <c r="D94" s="2"/>
      <c r="F94" s="224"/>
      <c r="G94" s="9"/>
      <c r="H94" s="9"/>
      <c r="I94" s="9"/>
      <c r="J94" s="222"/>
      <c r="K94" s="9"/>
      <c r="L94" s="46"/>
    </row>
    <row r="95" spans="1:17" s="8" customFormat="1" ht="15" customHeight="1" x14ac:dyDescent="0.2">
      <c r="A95" s="153" t="s">
        <v>248</v>
      </c>
      <c r="B95" s="140"/>
      <c r="C95" s="168"/>
      <c r="D95" s="2"/>
      <c r="F95" s="224"/>
      <c r="G95" s="9"/>
      <c r="H95" s="9"/>
      <c r="I95" s="9"/>
      <c r="J95" s="222"/>
      <c r="K95" s="9"/>
      <c r="L95" s="46"/>
    </row>
    <row r="96" spans="1:17" s="8" customFormat="1" ht="6" customHeight="1" x14ac:dyDescent="0.2">
      <c r="A96" s="140"/>
      <c r="B96" s="140"/>
      <c r="C96" s="168"/>
      <c r="D96" s="2"/>
      <c r="F96" s="224"/>
      <c r="G96" s="9"/>
      <c r="H96" s="9"/>
      <c r="I96" s="9"/>
      <c r="J96" s="222"/>
      <c r="K96" s="9"/>
      <c r="L96" s="46"/>
    </row>
    <row r="97" spans="1:12" s="8" customFormat="1" ht="15" customHeight="1" x14ac:dyDescent="0.2">
      <c r="A97" s="140" t="s">
        <v>289</v>
      </c>
      <c r="B97" s="153"/>
      <c r="C97" s="168"/>
      <c r="D97" s="2"/>
      <c r="F97" s="216"/>
      <c r="J97" s="216"/>
    </row>
    <row r="98" spans="1:12" s="8" customFormat="1" ht="15" customHeight="1" thickBot="1" x14ac:dyDescent="0.25">
      <c r="A98" s="153"/>
      <c r="B98" s="140" t="s">
        <v>77</v>
      </c>
      <c r="C98" s="174"/>
      <c r="D98" s="2"/>
      <c r="E98" s="9"/>
      <c r="F98" s="233">
        <v>0.44700000000000001</v>
      </c>
      <c r="G98" s="9"/>
      <c r="H98" s="334">
        <v>0.38400000000000001</v>
      </c>
      <c r="I98" s="47"/>
      <c r="J98" s="233">
        <v>0.73699999999999999</v>
      </c>
      <c r="K98" s="47"/>
      <c r="L98" s="334">
        <v>0.72399999999999998</v>
      </c>
    </row>
    <row r="99" spans="1:12" ht="15" customHeight="1" thickTop="1" x14ac:dyDescent="0.2">
      <c r="F99" s="42"/>
      <c r="H99" s="42"/>
      <c r="I99" s="9"/>
      <c r="J99" s="46"/>
      <c r="K99" s="9"/>
      <c r="L99" s="46"/>
    </row>
    <row r="100" spans="1:12" ht="15" customHeight="1" x14ac:dyDescent="0.2">
      <c r="F100" s="42"/>
      <c r="H100" s="42"/>
      <c r="I100" s="9"/>
      <c r="J100" s="46"/>
      <c r="K100" s="9"/>
      <c r="L100" s="46"/>
    </row>
    <row r="101" spans="1:12" ht="15" customHeight="1" x14ac:dyDescent="0.2">
      <c r="F101" s="42"/>
      <c r="H101" s="42"/>
      <c r="I101" s="9"/>
      <c r="J101" s="46"/>
      <c r="K101" s="9"/>
      <c r="L101" s="46"/>
    </row>
    <row r="102" spans="1:12" s="61" customFormat="1" ht="21.95" customHeight="1" x14ac:dyDescent="0.2">
      <c r="A102" s="148" t="str">
        <f>'2-4'!A57</f>
        <v>The accompanying notes on pages 15 to 40 form part of this interim financial information.</v>
      </c>
      <c r="B102" s="148"/>
      <c r="C102" s="170"/>
      <c r="D102" s="6"/>
      <c r="E102" s="39"/>
      <c r="F102" s="39"/>
      <c r="G102" s="39"/>
      <c r="H102" s="39"/>
      <c r="I102" s="39"/>
      <c r="J102" s="54"/>
      <c r="K102" s="39"/>
      <c r="L102" s="54"/>
    </row>
  </sheetData>
  <mergeCells count="8">
    <mergeCell ref="F55:H55"/>
    <mergeCell ref="J55:L55"/>
    <mergeCell ref="F6:H6"/>
    <mergeCell ref="J6:L6"/>
    <mergeCell ref="F7:H7"/>
    <mergeCell ref="J7:L7"/>
    <mergeCell ref="F54:H54"/>
    <mergeCell ref="J54:L54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ignoredErrors>
    <ignoredError sqref="D69" twoDigitTextYear="1"/>
    <ignoredError sqref="F58:L58 F10:L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4"/>
  <sheetViews>
    <sheetView topLeftCell="A19" zoomScale="120" zoomScaleNormal="120" workbookViewId="0">
      <selection activeCell="A13" sqref="A13"/>
    </sheetView>
  </sheetViews>
  <sheetFormatPr defaultColWidth="9.140625" defaultRowHeight="12.75" x14ac:dyDescent="0.2"/>
  <cols>
    <col min="1" max="1" width="28.140625" style="142" customWidth="1"/>
    <col min="2" max="2" width="8.85546875" style="10" customWidth="1"/>
    <col min="3" max="3" width="0.7109375" style="10" customWidth="1"/>
    <col min="4" max="4" width="10" style="10" customWidth="1"/>
    <col min="5" max="5" width="0.7109375" style="10" customWidth="1"/>
    <col min="6" max="6" width="9.42578125" style="10" customWidth="1"/>
    <col min="7" max="7" width="0.7109375" style="10" customWidth="1"/>
    <col min="8" max="8" width="9.85546875" style="10" customWidth="1"/>
    <col min="9" max="9" width="0.7109375" style="10" customWidth="1"/>
    <col min="10" max="10" width="10.42578125" style="10" customWidth="1"/>
    <col min="11" max="11" width="0.7109375" style="10" customWidth="1"/>
    <col min="12" max="12" width="10.7109375" style="10" customWidth="1"/>
    <col min="13" max="13" width="0.7109375" style="10" customWidth="1"/>
    <col min="14" max="14" width="10" style="10" customWidth="1"/>
    <col min="15" max="15" width="0.7109375" style="10" customWidth="1"/>
    <col min="16" max="16" width="10.140625" style="10" customWidth="1"/>
    <col min="17" max="17" width="0.7109375" style="10" customWidth="1"/>
    <col min="18" max="18" width="9.42578125" style="10" customWidth="1"/>
    <col min="19" max="19" width="0.7109375" style="10" customWidth="1"/>
    <col min="20" max="20" width="9.85546875" style="10" customWidth="1"/>
    <col min="21" max="21" width="0.7109375" style="10" customWidth="1"/>
    <col min="22" max="22" width="8.85546875" style="10" customWidth="1"/>
    <col min="23" max="23" width="0.7109375" style="10" customWidth="1"/>
    <col min="24" max="24" width="10.28515625" style="10" customWidth="1"/>
    <col min="25" max="16384" width="9.140625" style="80"/>
  </cols>
  <sheetData>
    <row r="1" spans="1:24" s="56" customFormat="1" ht="16.5" customHeight="1" x14ac:dyDescent="0.2">
      <c r="A1" s="134" t="str">
        <f>+'2-4'!A1</f>
        <v>Thonburi Healthcare Group Public Company Limited</v>
      </c>
      <c r="B1" s="76"/>
      <c r="C1" s="76"/>
      <c r="D1" s="76"/>
      <c r="E1" s="76"/>
      <c r="F1" s="76"/>
      <c r="G1" s="76"/>
      <c r="H1" s="76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6"/>
      <c r="U1" s="76"/>
      <c r="V1" s="8"/>
      <c r="W1" s="77"/>
      <c r="X1" s="77"/>
    </row>
    <row r="2" spans="1:24" s="56" customFormat="1" ht="16.5" customHeight="1" x14ac:dyDescent="0.2">
      <c r="A2" s="175" t="s">
        <v>168</v>
      </c>
      <c r="B2" s="76"/>
      <c r="C2" s="76"/>
      <c r="D2" s="76"/>
      <c r="E2" s="76"/>
      <c r="F2" s="76"/>
      <c r="G2" s="76"/>
      <c r="H2" s="76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6"/>
      <c r="U2" s="76"/>
      <c r="V2" s="8"/>
      <c r="W2" s="77"/>
      <c r="X2" s="77"/>
    </row>
    <row r="3" spans="1:24" s="56" customFormat="1" ht="16.5" customHeight="1" x14ac:dyDescent="0.2">
      <c r="A3" s="137" t="str">
        <f>+'PL7-8'!A3</f>
        <v>For the nine-month period ended 30 September 2019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39"/>
      <c r="W3" s="78"/>
      <c r="X3" s="78"/>
    </row>
    <row r="4" spans="1:24" ht="9.9499999999999993" customHeight="1" x14ac:dyDescent="0.2">
      <c r="A4" s="176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W4" s="79"/>
      <c r="X4" s="79"/>
    </row>
    <row r="5" spans="1:24" ht="9.9499999999999993" customHeight="1" x14ac:dyDescent="0.2">
      <c r="A5" s="176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W5" s="79"/>
      <c r="X5" s="79"/>
    </row>
    <row r="6" spans="1:24" s="273" customFormat="1" ht="12.95" customHeight="1" x14ac:dyDescent="0.2">
      <c r="A6" s="179"/>
      <c r="B6" s="350" t="s">
        <v>176</v>
      </c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  <c r="S6" s="350"/>
      <c r="T6" s="350"/>
      <c r="U6" s="350"/>
      <c r="V6" s="350"/>
      <c r="W6" s="350"/>
      <c r="X6" s="350"/>
    </row>
    <row r="7" spans="1:24" s="273" customFormat="1" ht="12.95" customHeight="1" x14ac:dyDescent="0.2">
      <c r="A7" s="179"/>
      <c r="B7" s="351" t="s">
        <v>78</v>
      </c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88"/>
      <c r="V7" s="88"/>
      <c r="W7" s="88"/>
      <c r="X7" s="88"/>
    </row>
    <row r="8" spans="1:24" s="273" customFormat="1" ht="12.95" customHeight="1" x14ac:dyDescent="0.2">
      <c r="A8" s="179"/>
      <c r="B8" s="88"/>
      <c r="C8" s="88"/>
      <c r="D8" s="88"/>
      <c r="E8" s="88"/>
      <c r="F8" s="88"/>
      <c r="G8" s="88"/>
      <c r="H8" s="88"/>
      <c r="I8" s="88"/>
      <c r="J8" s="88"/>
      <c r="K8" s="88"/>
      <c r="L8" s="351" t="s">
        <v>165</v>
      </c>
      <c r="M8" s="351"/>
      <c r="N8" s="351"/>
      <c r="O8" s="351"/>
      <c r="P8" s="351"/>
      <c r="Q8" s="351"/>
      <c r="R8" s="351"/>
      <c r="S8" s="88"/>
      <c r="T8" s="88"/>
      <c r="U8" s="88"/>
      <c r="V8" s="88"/>
      <c r="W8" s="88"/>
      <c r="X8" s="88"/>
    </row>
    <row r="9" spans="1:24" s="273" customFormat="1" ht="12.95" customHeight="1" x14ac:dyDescent="0.2">
      <c r="A9" s="180"/>
      <c r="B9" s="91"/>
      <c r="C9" s="91"/>
      <c r="D9" s="91"/>
      <c r="E9" s="90"/>
      <c r="G9" s="89"/>
      <c r="I9" s="88"/>
      <c r="J9" s="88"/>
      <c r="K9" s="88"/>
      <c r="L9" s="351" t="s">
        <v>71</v>
      </c>
      <c r="M9" s="351"/>
      <c r="N9" s="351"/>
      <c r="O9" s="351"/>
      <c r="P9" s="351"/>
      <c r="Q9" s="88"/>
      <c r="R9" s="90"/>
      <c r="S9" s="88"/>
      <c r="T9" s="91"/>
      <c r="U9" s="92"/>
      <c r="V9" s="89"/>
      <c r="W9" s="90"/>
      <c r="X9" s="92"/>
    </row>
    <row r="10" spans="1:24" s="273" customFormat="1" ht="12.95" customHeight="1" x14ac:dyDescent="0.2">
      <c r="A10" s="180"/>
      <c r="B10" s="91"/>
      <c r="C10" s="91"/>
      <c r="D10" s="91"/>
      <c r="E10" s="90"/>
      <c r="F10" s="88"/>
      <c r="G10" s="88"/>
      <c r="H10" s="88"/>
      <c r="I10" s="88"/>
      <c r="J10" s="88"/>
      <c r="K10" s="88"/>
      <c r="L10" s="88"/>
      <c r="M10" s="88"/>
      <c r="N10" s="90" t="s">
        <v>191</v>
      </c>
      <c r="O10" s="88"/>
      <c r="P10" s="88"/>
      <c r="Q10" s="88"/>
      <c r="R10" s="90"/>
      <c r="S10" s="88"/>
      <c r="T10" s="91"/>
      <c r="U10" s="92"/>
      <c r="V10" s="89"/>
      <c r="W10" s="90"/>
      <c r="X10" s="92"/>
    </row>
    <row r="11" spans="1:24" s="273" customFormat="1" ht="12.95" customHeight="1" x14ac:dyDescent="0.2">
      <c r="A11" s="180"/>
      <c r="B11" s="91"/>
      <c r="C11" s="91"/>
      <c r="D11" s="91"/>
      <c r="E11" s="90"/>
      <c r="F11" s="88"/>
      <c r="G11" s="88"/>
      <c r="H11" s="88"/>
      <c r="I11" s="88"/>
      <c r="J11" s="88"/>
      <c r="K11" s="88"/>
      <c r="L11" s="88"/>
      <c r="M11" s="88"/>
      <c r="N11" s="90" t="s">
        <v>188</v>
      </c>
      <c r="O11" s="88"/>
      <c r="P11" s="93" t="s">
        <v>67</v>
      </c>
      <c r="Q11" s="88"/>
      <c r="R11" s="90"/>
      <c r="S11" s="88"/>
      <c r="T11" s="91"/>
      <c r="U11" s="92"/>
      <c r="V11" s="89"/>
      <c r="W11" s="90"/>
      <c r="X11" s="92"/>
    </row>
    <row r="12" spans="1:24" s="273" customFormat="1" ht="12.95" customHeight="1" x14ac:dyDescent="0.2">
      <c r="A12" s="180"/>
      <c r="B12" s="91"/>
      <c r="C12" s="91"/>
      <c r="D12" s="91"/>
      <c r="E12" s="90"/>
      <c r="F12" s="88"/>
      <c r="G12" s="88"/>
      <c r="H12" s="88"/>
      <c r="I12" s="88"/>
      <c r="J12" s="90" t="s">
        <v>80</v>
      </c>
      <c r="K12" s="88"/>
      <c r="L12" s="90" t="s">
        <v>82</v>
      </c>
      <c r="M12" s="90"/>
      <c r="N12" s="90" t="s">
        <v>190</v>
      </c>
      <c r="O12" s="88"/>
      <c r="P12" s="93" t="s">
        <v>83</v>
      </c>
      <c r="Q12" s="88"/>
      <c r="R12" s="90"/>
      <c r="S12" s="88"/>
      <c r="T12" s="91"/>
      <c r="U12" s="92"/>
      <c r="V12" s="89"/>
      <c r="W12" s="90"/>
      <c r="X12" s="92"/>
    </row>
    <row r="13" spans="1:24" s="273" customFormat="1" ht="12.95" customHeight="1" x14ac:dyDescent="0.2">
      <c r="A13" s="180"/>
      <c r="B13" s="94" t="s">
        <v>84</v>
      </c>
      <c r="C13" s="94"/>
      <c r="D13" s="94" t="s">
        <v>112</v>
      </c>
      <c r="E13" s="94"/>
      <c r="F13" s="90"/>
      <c r="G13" s="90"/>
      <c r="H13" s="90"/>
      <c r="I13" s="90"/>
      <c r="J13" s="90" t="s">
        <v>81</v>
      </c>
      <c r="K13" s="90"/>
      <c r="L13" s="90" t="s">
        <v>208</v>
      </c>
      <c r="M13" s="90"/>
      <c r="N13" s="90" t="s">
        <v>209</v>
      </c>
      <c r="O13" s="90"/>
      <c r="P13" s="90" t="s">
        <v>85</v>
      </c>
      <c r="Q13" s="90"/>
      <c r="R13" s="93"/>
      <c r="S13" s="90"/>
      <c r="T13" s="92"/>
      <c r="U13" s="94"/>
      <c r="V13" s="274"/>
      <c r="W13" s="90"/>
      <c r="X13" s="92"/>
    </row>
    <row r="14" spans="1:24" s="273" customFormat="1" ht="12.95" customHeight="1" x14ac:dyDescent="0.2">
      <c r="A14" s="180"/>
      <c r="B14" s="94" t="s">
        <v>87</v>
      </c>
      <c r="C14" s="94"/>
      <c r="D14" s="94" t="s">
        <v>88</v>
      </c>
      <c r="E14" s="94"/>
      <c r="F14" s="350" t="s">
        <v>79</v>
      </c>
      <c r="G14" s="350"/>
      <c r="H14" s="350"/>
      <c r="I14" s="90"/>
      <c r="J14" s="90" t="s">
        <v>89</v>
      </c>
      <c r="K14" s="90"/>
      <c r="L14" s="90" t="s">
        <v>90</v>
      </c>
      <c r="M14" s="90"/>
      <c r="N14" s="94" t="s">
        <v>192</v>
      </c>
      <c r="O14" s="90"/>
      <c r="P14" s="90" t="s">
        <v>91</v>
      </c>
      <c r="Q14" s="274"/>
      <c r="R14" s="93" t="s">
        <v>86</v>
      </c>
      <c r="S14" s="274"/>
      <c r="T14" s="90" t="s">
        <v>93</v>
      </c>
      <c r="U14" s="90"/>
      <c r="V14" s="90" t="s">
        <v>94</v>
      </c>
      <c r="W14" s="90"/>
      <c r="X14" s="274"/>
    </row>
    <row r="15" spans="1:24" s="273" customFormat="1" ht="12.95" customHeight="1" x14ac:dyDescent="0.2">
      <c r="A15" s="180"/>
      <c r="B15" s="94" t="s">
        <v>95</v>
      </c>
      <c r="C15" s="94"/>
      <c r="D15" s="94" t="s">
        <v>96</v>
      </c>
      <c r="E15" s="94"/>
      <c r="F15" s="90" t="s">
        <v>97</v>
      </c>
      <c r="G15" s="92"/>
      <c r="H15" s="90"/>
      <c r="I15" s="90"/>
      <c r="J15" s="90" t="s">
        <v>98</v>
      </c>
      <c r="K15" s="90"/>
      <c r="L15" s="94" t="s">
        <v>99</v>
      </c>
      <c r="M15" s="94"/>
      <c r="N15" s="94" t="s">
        <v>193</v>
      </c>
      <c r="O15" s="90"/>
      <c r="P15" s="90" t="s">
        <v>100</v>
      </c>
      <c r="Q15" s="90"/>
      <c r="R15" s="93" t="s">
        <v>92</v>
      </c>
      <c r="S15" s="90"/>
      <c r="T15" s="90" t="s">
        <v>101</v>
      </c>
      <c r="U15" s="90"/>
      <c r="V15" s="90" t="s">
        <v>102</v>
      </c>
      <c r="W15" s="90"/>
      <c r="X15" s="90" t="s">
        <v>111</v>
      </c>
    </row>
    <row r="16" spans="1:24" s="273" customFormat="1" ht="12.95" customHeight="1" x14ac:dyDescent="0.2">
      <c r="A16" s="180"/>
      <c r="B16" s="95" t="s">
        <v>103</v>
      </c>
      <c r="C16" s="90"/>
      <c r="D16" s="95" t="s">
        <v>301</v>
      </c>
      <c r="E16" s="90"/>
      <c r="F16" s="95" t="s">
        <v>104</v>
      </c>
      <c r="G16" s="91"/>
      <c r="H16" s="95" t="s">
        <v>44</v>
      </c>
      <c r="I16" s="274"/>
      <c r="J16" s="95" t="s">
        <v>105</v>
      </c>
      <c r="K16" s="274"/>
      <c r="L16" s="95" t="s">
        <v>106</v>
      </c>
      <c r="M16" s="90"/>
      <c r="N16" s="95" t="s">
        <v>189</v>
      </c>
      <c r="O16" s="274"/>
      <c r="P16" s="95" t="s">
        <v>107</v>
      </c>
      <c r="Q16" s="90"/>
      <c r="R16" s="95" t="s">
        <v>108</v>
      </c>
      <c r="S16" s="90"/>
      <c r="T16" s="95" t="s">
        <v>109</v>
      </c>
      <c r="U16" s="90"/>
      <c r="V16" s="95" t="s">
        <v>110</v>
      </c>
      <c r="W16" s="274"/>
      <c r="X16" s="95" t="s">
        <v>108</v>
      </c>
    </row>
    <row r="17" spans="1:24" s="273" customFormat="1" ht="6" customHeight="1" x14ac:dyDescent="0.2">
      <c r="A17" s="180"/>
      <c r="B17" s="90"/>
      <c r="C17" s="90"/>
      <c r="D17" s="90"/>
      <c r="E17" s="90"/>
      <c r="F17" s="90"/>
      <c r="G17" s="91"/>
      <c r="H17" s="90"/>
      <c r="I17" s="274"/>
      <c r="J17" s="90"/>
      <c r="K17" s="274"/>
      <c r="L17" s="90"/>
      <c r="M17" s="90"/>
      <c r="N17" s="90"/>
      <c r="O17" s="274"/>
      <c r="P17" s="90"/>
      <c r="Q17" s="90"/>
      <c r="R17" s="90"/>
      <c r="S17" s="90"/>
      <c r="T17" s="90"/>
      <c r="U17" s="90"/>
      <c r="V17" s="90"/>
      <c r="W17" s="274"/>
      <c r="X17" s="90"/>
    </row>
    <row r="18" spans="1:24" s="273" customFormat="1" ht="12.95" customHeight="1" x14ac:dyDescent="0.2">
      <c r="A18" s="181" t="s">
        <v>194</v>
      </c>
      <c r="B18" s="275">
        <v>849080000</v>
      </c>
      <c r="C18" s="275"/>
      <c r="D18" s="275">
        <v>6861242864</v>
      </c>
      <c r="E18" s="275"/>
      <c r="F18" s="275">
        <v>112524039</v>
      </c>
      <c r="G18" s="275"/>
      <c r="H18" s="275">
        <v>1138693486</v>
      </c>
      <c r="I18" s="275"/>
      <c r="J18" s="275">
        <v>-1099295760</v>
      </c>
      <c r="K18" s="276"/>
      <c r="L18" s="275">
        <v>667061498</v>
      </c>
      <c r="M18" s="275"/>
      <c r="N18" s="277">
        <v>4691437</v>
      </c>
      <c r="O18" s="275"/>
      <c r="P18" s="278">
        <v>-130846422</v>
      </c>
      <c r="Q18" s="274"/>
      <c r="R18" s="279">
        <f>SUM(L18:P18)</f>
        <v>540906513</v>
      </c>
      <c r="S18" s="274"/>
      <c r="T18" s="279">
        <f>SUM(R18,J18,H18,F18,D18,B18)</f>
        <v>8403151142</v>
      </c>
      <c r="U18" s="274"/>
      <c r="V18" s="275">
        <v>261652498</v>
      </c>
      <c r="W18" s="274"/>
      <c r="X18" s="279">
        <f>SUM(T18:V18)</f>
        <v>8664803640</v>
      </c>
    </row>
    <row r="19" spans="1:24" s="273" customFormat="1" ht="12.95" customHeight="1" x14ac:dyDescent="0.2">
      <c r="A19" s="181" t="s">
        <v>169</v>
      </c>
      <c r="B19" s="280"/>
      <c r="C19" s="281"/>
      <c r="D19" s="280"/>
      <c r="E19" s="280"/>
      <c r="F19" s="280"/>
      <c r="G19" s="280"/>
      <c r="H19" s="280"/>
      <c r="I19" s="280"/>
      <c r="J19" s="280"/>
      <c r="K19" s="98"/>
      <c r="L19" s="280"/>
      <c r="M19" s="280"/>
      <c r="N19" s="280"/>
      <c r="O19" s="280"/>
      <c r="P19" s="282"/>
      <c r="Q19" s="274"/>
      <c r="R19" s="279"/>
      <c r="S19" s="98"/>
      <c r="T19" s="279"/>
      <c r="U19" s="98"/>
      <c r="V19" s="282"/>
      <c r="W19" s="98"/>
      <c r="X19" s="98"/>
    </row>
    <row r="20" spans="1:24" s="273" customFormat="1" ht="12.95" customHeight="1" x14ac:dyDescent="0.2">
      <c r="A20" s="283" t="s">
        <v>314</v>
      </c>
      <c r="B20" s="277">
        <v>0</v>
      </c>
      <c r="C20" s="277"/>
      <c r="D20" s="277">
        <v>0</v>
      </c>
      <c r="E20" s="284"/>
      <c r="F20" s="277">
        <v>0</v>
      </c>
      <c r="G20" s="280"/>
      <c r="H20" s="280">
        <v>-339632000</v>
      </c>
      <c r="I20" s="280"/>
      <c r="J20" s="277">
        <v>0</v>
      </c>
      <c r="K20" s="98"/>
      <c r="L20" s="277">
        <v>0</v>
      </c>
      <c r="M20" s="277"/>
      <c r="N20" s="277">
        <v>0</v>
      </c>
      <c r="O20" s="280"/>
      <c r="P20" s="277">
        <v>0</v>
      </c>
      <c r="Q20" s="98"/>
      <c r="R20" s="279">
        <v>0</v>
      </c>
      <c r="S20" s="98"/>
      <c r="T20" s="279">
        <f>SUM(R20,J20,H20,F20,D20,B20)</f>
        <v>-339632000</v>
      </c>
      <c r="U20" s="98"/>
      <c r="V20" s="277">
        <v>0</v>
      </c>
      <c r="W20" s="98"/>
      <c r="X20" s="98">
        <f>SUM(V20,T20)</f>
        <v>-339632000</v>
      </c>
    </row>
    <row r="21" spans="1:24" s="273" customFormat="1" ht="12.95" customHeight="1" x14ac:dyDescent="0.2">
      <c r="A21" s="283" t="s">
        <v>307</v>
      </c>
      <c r="B21" s="277">
        <v>0</v>
      </c>
      <c r="C21" s="277"/>
      <c r="D21" s="277">
        <v>0</v>
      </c>
      <c r="E21" s="284"/>
      <c r="F21" s="277">
        <v>0</v>
      </c>
      <c r="G21" s="280"/>
      <c r="H21" s="277">
        <v>0</v>
      </c>
      <c r="I21" s="280"/>
      <c r="J21" s="277">
        <v>-122676</v>
      </c>
      <c r="K21" s="98"/>
      <c r="L21" s="277">
        <v>0</v>
      </c>
      <c r="M21" s="277"/>
      <c r="N21" s="277">
        <v>0</v>
      </c>
      <c r="O21" s="280"/>
      <c r="P21" s="277">
        <v>0</v>
      </c>
      <c r="Q21" s="98"/>
      <c r="R21" s="279">
        <v>0</v>
      </c>
      <c r="S21" s="98"/>
      <c r="T21" s="279">
        <f>SUM(J21)</f>
        <v>-122676</v>
      </c>
      <c r="U21" s="98"/>
      <c r="V21" s="277">
        <v>0</v>
      </c>
      <c r="W21" s="98"/>
      <c r="X21" s="98">
        <f>SUM(T21)</f>
        <v>-122676</v>
      </c>
    </row>
    <row r="22" spans="1:24" s="273" customFormat="1" ht="12.95" customHeight="1" x14ac:dyDescent="0.2">
      <c r="A22" s="283" t="s">
        <v>257</v>
      </c>
      <c r="B22" s="277"/>
      <c r="C22" s="277"/>
      <c r="D22" s="277"/>
      <c r="E22" s="284"/>
      <c r="F22" s="277"/>
      <c r="G22" s="280"/>
      <c r="H22" s="280"/>
      <c r="I22" s="280"/>
      <c r="J22" s="277"/>
      <c r="K22" s="98"/>
      <c r="L22" s="277"/>
      <c r="M22" s="277"/>
      <c r="N22" s="277"/>
      <c r="O22" s="280"/>
      <c r="P22" s="277"/>
      <c r="Q22" s="98"/>
      <c r="R22" s="279"/>
      <c r="S22" s="98"/>
      <c r="T22" s="279"/>
      <c r="U22" s="98"/>
      <c r="V22" s="277"/>
      <c r="W22" s="98"/>
      <c r="X22" s="98"/>
    </row>
    <row r="23" spans="1:24" s="273" customFormat="1" ht="12.95" customHeight="1" x14ac:dyDescent="0.2">
      <c r="A23" s="283" t="s">
        <v>258</v>
      </c>
      <c r="B23" s="277"/>
      <c r="C23" s="277"/>
      <c r="D23" s="277"/>
      <c r="E23" s="284"/>
      <c r="F23" s="277"/>
      <c r="G23" s="280"/>
      <c r="H23" s="280"/>
      <c r="I23" s="280"/>
      <c r="J23" s="277"/>
      <c r="K23" s="98"/>
      <c r="L23" s="277"/>
      <c r="M23" s="277"/>
      <c r="N23" s="277"/>
      <c r="O23" s="280"/>
      <c r="P23" s="277"/>
      <c r="Q23" s="98"/>
      <c r="S23" s="98"/>
      <c r="U23" s="98"/>
      <c r="V23" s="277"/>
      <c r="W23" s="98"/>
      <c r="X23" s="98"/>
    </row>
    <row r="24" spans="1:24" s="273" customFormat="1" ht="12.95" customHeight="1" x14ac:dyDescent="0.2">
      <c r="A24" s="285" t="s">
        <v>259</v>
      </c>
      <c r="B24" s="277">
        <v>0</v>
      </c>
      <c r="C24" s="277"/>
      <c r="D24" s="277">
        <v>0</v>
      </c>
      <c r="E24" s="284"/>
      <c r="F24" s="277">
        <v>0</v>
      </c>
      <c r="G24" s="280"/>
      <c r="H24" s="277">
        <v>0</v>
      </c>
      <c r="I24" s="280"/>
      <c r="J24" s="277">
        <v>0</v>
      </c>
      <c r="K24" s="98"/>
      <c r="L24" s="277">
        <v>0</v>
      </c>
      <c r="M24" s="277"/>
      <c r="N24" s="277">
        <v>0</v>
      </c>
      <c r="O24" s="280"/>
      <c r="P24" s="277">
        <v>0</v>
      </c>
      <c r="Q24" s="98"/>
      <c r="R24" s="279">
        <v>0</v>
      </c>
      <c r="S24" s="98"/>
      <c r="T24" s="98">
        <v>0</v>
      </c>
      <c r="U24" s="98"/>
      <c r="V24" s="277">
        <v>-9263298</v>
      </c>
      <c r="W24" s="98"/>
      <c r="X24" s="98">
        <f>SUM(R24:W24)</f>
        <v>-9263298</v>
      </c>
    </row>
    <row r="25" spans="1:24" s="273" customFormat="1" ht="12.95" customHeight="1" x14ac:dyDescent="0.2">
      <c r="A25" s="285" t="s">
        <v>260</v>
      </c>
      <c r="B25" s="277">
        <v>0</v>
      </c>
      <c r="C25" s="277"/>
      <c r="D25" s="277">
        <v>0</v>
      </c>
      <c r="E25" s="284"/>
      <c r="F25" s="277">
        <v>0</v>
      </c>
      <c r="G25" s="280"/>
      <c r="H25" s="277">
        <v>0</v>
      </c>
      <c r="I25" s="280"/>
      <c r="J25" s="277">
        <v>0</v>
      </c>
      <c r="K25" s="98"/>
      <c r="L25" s="277">
        <v>0</v>
      </c>
      <c r="M25" s="277"/>
      <c r="N25" s="277">
        <v>0</v>
      </c>
      <c r="O25" s="280"/>
      <c r="P25" s="277">
        <v>0</v>
      </c>
      <c r="Q25" s="98"/>
      <c r="R25" s="279">
        <v>0</v>
      </c>
      <c r="S25" s="98"/>
      <c r="T25" s="98">
        <v>0</v>
      </c>
      <c r="U25" s="98"/>
      <c r="V25" s="277">
        <v>261284525</v>
      </c>
      <c r="W25" s="98"/>
      <c r="X25" s="98">
        <f>SUM(V25:W25)</f>
        <v>261284525</v>
      </c>
    </row>
    <row r="26" spans="1:24" s="273" customFormat="1" ht="12.95" customHeight="1" x14ac:dyDescent="0.2">
      <c r="A26" s="285" t="s">
        <v>308</v>
      </c>
      <c r="B26" s="277">
        <v>0</v>
      </c>
      <c r="C26" s="277"/>
      <c r="D26" s="277">
        <v>0</v>
      </c>
      <c r="E26" s="284"/>
      <c r="F26" s="277">
        <v>0</v>
      </c>
      <c r="G26" s="280"/>
      <c r="H26" s="277">
        <v>0</v>
      </c>
      <c r="I26" s="280"/>
      <c r="J26" s="277">
        <v>0</v>
      </c>
      <c r="K26" s="98"/>
      <c r="L26" s="277">
        <v>0</v>
      </c>
      <c r="M26" s="277"/>
      <c r="N26" s="277">
        <v>0</v>
      </c>
      <c r="O26" s="280"/>
      <c r="P26" s="277">
        <v>0</v>
      </c>
      <c r="Q26" s="98"/>
      <c r="R26" s="279">
        <v>0</v>
      </c>
      <c r="S26" s="98"/>
      <c r="T26" s="98">
        <v>0</v>
      </c>
      <c r="U26" s="98"/>
      <c r="V26" s="277">
        <v>-23544823</v>
      </c>
      <c r="W26" s="98"/>
      <c r="X26" s="98">
        <f>SUM(V26:W26)</f>
        <v>-23544823</v>
      </c>
    </row>
    <row r="27" spans="1:24" s="273" customFormat="1" ht="12.95" customHeight="1" x14ac:dyDescent="0.2">
      <c r="A27" s="286" t="s">
        <v>226</v>
      </c>
      <c r="B27" s="287">
        <v>0</v>
      </c>
      <c r="C27" s="281"/>
      <c r="D27" s="287">
        <v>0</v>
      </c>
      <c r="E27" s="284"/>
      <c r="F27" s="287">
        <v>0</v>
      </c>
      <c r="G27" s="288"/>
      <c r="H27" s="289">
        <v>327434637</v>
      </c>
      <c r="I27" s="280"/>
      <c r="J27" s="287">
        <v>0</v>
      </c>
      <c r="K27" s="98"/>
      <c r="L27" s="289">
        <v>18020582</v>
      </c>
      <c r="M27" s="290"/>
      <c r="N27" s="287">
        <v>-21377121</v>
      </c>
      <c r="O27" s="290"/>
      <c r="P27" s="289">
        <v>-3857423</v>
      </c>
      <c r="Q27" s="274"/>
      <c r="R27" s="291">
        <f>SUM(L27:P27)</f>
        <v>-7213962</v>
      </c>
      <c r="S27" s="99"/>
      <c r="T27" s="291">
        <f>SUM(R27,J27,H27,F27,D27,B27)</f>
        <v>320220675</v>
      </c>
      <c r="U27" s="98"/>
      <c r="V27" s="289">
        <v>11769304</v>
      </c>
      <c r="W27" s="99"/>
      <c r="X27" s="292">
        <f>SUM(T27:W27)</f>
        <v>331989979</v>
      </c>
    </row>
    <row r="28" spans="1:24" s="273" customFormat="1" ht="6.95" customHeight="1" x14ac:dyDescent="0.2">
      <c r="A28" s="182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100"/>
      <c r="M28" s="100"/>
      <c r="N28" s="98"/>
      <c r="O28" s="98"/>
      <c r="P28" s="100"/>
      <c r="Q28" s="274"/>
      <c r="R28" s="100"/>
      <c r="S28" s="98"/>
      <c r="T28" s="100"/>
      <c r="U28" s="98"/>
      <c r="V28" s="98"/>
      <c r="W28" s="98"/>
      <c r="X28" s="98"/>
    </row>
    <row r="29" spans="1:24" s="273" customFormat="1" ht="12.95" customHeight="1" thickBot="1" x14ac:dyDescent="0.25">
      <c r="A29" s="181" t="s">
        <v>309</v>
      </c>
      <c r="B29" s="293">
        <f>SUM(B18:B28)</f>
        <v>849080000</v>
      </c>
      <c r="C29" s="100"/>
      <c r="D29" s="293">
        <f>SUM(D18:D28)</f>
        <v>6861242864</v>
      </c>
      <c r="E29" s="96"/>
      <c r="F29" s="293">
        <f>SUM(F18:F28)</f>
        <v>112524039</v>
      </c>
      <c r="G29" s="98"/>
      <c r="H29" s="293">
        <f>SUM(H18:H28)</f>
        <v>1126496123</v>
      </c>
      <c r="I29" s="96"/>
      <c r="J29" s="293">
        <f>SUM(J18:J28)</f>
        <v>-1099418436</v>
      </c>
      <c r="K29" s="96"/>
      <c r="L29" s="293">
        <f>SUM(L18:L28)</f>
        <v>685082080</v>
      </c>
      <c r="M29" s="96"/>
      <c r="N29" s="294">
        <f>SUM(N18:N27)</f>
        <v>-16685684</v>
      </c>
      <c r="O29" s="96"/>
      <c r="P29" s="293">
        <f>SUM(P18:P28)</f>
        <v>-134703845</v>
      </c>
      <c r="Q29" s="274"/>
      <c r="R29" s="293">
        <f>SUM(R18:R28)</f>
        <v>533692551</v>
      </c>
      <c r="S29" s="98"/>
      <c r="T29" s="293">
        <f>SUM(T18:T28)</f>
        <v>8383617141</v>
      </c>
      <c r="U29" s="98"/>
      <c r="V29" s="293">
        <f>SUM(V18:V28)</f>
        <v>501898206</v>
      </c>
      <c r="W29" s="98"/>
      <c r="X29" s="293">
        <f>SUM(X18:X28)</f>
        <v>8885515347</v>
      </c>
    </row>
    <row r="30" spans="1:24" s="273" customFormat="1" ht="9.9499999999999993" customHeight="1" thickTop="1" x14ac:dyDescent="0.2">
      <c r="A30" s="181"/>
      <c r="B30" s="96"/>
      <c r="C30" s="96"/>
      <c r="D30" s="96"/>
      <c r="E30" s="96"/>
      <c r="F30" s="96"/>
      <c r="G30" s="96"/>
      <c r="H30" s="96"/>
      <c r="I30" s="98"/>
      <c r="J30" s="96"/>
      <c r="K30" s="96"/>
      <c r="L30" s="96"/>
      <c r="M30" s="96"/>
      <c r="N30" s="96"/>
      <c r="O30" s="96"/>
      <c r="P30" s="96"/>
      <c r="Q30" s="96"/>
      <c r="R30" s="96"/>
      <c r="S30" s="98"/>
      <c r="T30" s="96"/>
      <c r="U30" s="98"/>
      <c r="V30" s="96"/>
      <c r="W30" s="98"/>
      <c r="X30" s="96"/>
    </row>
    <row r="31" spans="1:24" s="273" customFormat="1" ht="9.9499999999999993" customHeight="1" x14ac:dyDescent="0.2">
      <c r="A31" s="181"/>
      <c r="B31" s="96"/>
      <c r="C31" s="96"/>
      <c r="D31" s="96"/>
      <c r="E31" s="96"/>
      <c r="F31" s="96"/>
      <c r="G31" s="96"/>
      <c r="H31" s="96"/>
      <c r="I31" s="98"/>
      <c r="J31" s="96"/>
      <c r="K31" s="96"/>
      <c r="L31" s="96"/>
      <c r="M31" s="96"/>
      <c r="N31" s="96"/>
      <c r="O31" s="96"/>
      <c r="P31" s="96"/>
      <c r="Q31" s="96"/>
      <c r="R31" s="96"/>
      <c r="S31" s="98"/>
      <c r="T31" s="96"/>
      <c r="U31" s="98"/>
      <c r="V31" s="96"/>
      <c r="W31" s="98"/>
      <c r="X31" s="96"/>
    </row>
    <row r="32" spans="1:24" s="273" customFormat="1" ht="12.95" customHeight="1" x14ac:dyDescent="0.2">
      <c r="A32" s="181" t="s">
        <v>232</v>
      </c>
      <c r="B32" s="295">
        <f>SUM(B29)</f>
        <v>849080000</v>
      </c>
      <c r="C32" s="276"/>
      <c r="D32" s="295">
        <v>6861242864</v>
      </c>
      <c r="E32" s="276"/>
      <c r="F32" s="295">
        <v>112524039</v>
      </c>
      <c r="G32" s="276"/>
      <c r="H32" s="295">
        <v>1066997493</v>
      </c>
      <c r="I32" s="276"/>
      <c r="J32" s="295">
        <v>-1099805884</v>
      </c>
      <c r="K32" s="276"/>
      <c r="L32" s="295">
        <v>527929820</v>
      </c>
      <c r="M32" s="276"/>
      <c r="N32" s="296">
        <v>-13961478</v>
      </c>
      <c r="O32" s="276"/>
      <c r="P32" s="295">
        <v>-87087302</v>
      </c>
      <c r="Q32" s="274"/>
      <c r="R32" s="297">
        <f>SUM(L32:P32)</f>
        <v>426881040</v>
      </c>
      <c r="S32" s="274"/>
      <c r="T32" s="297">
        <f>SUM(R32,J32,H32,F32,D32,B32)</f>
        <v>8216919552</v>
      </c>
      <c r="U32" s="274"/>
      <c r="V32" s="295">
        <v>508964985</v>
      </c>
      <c r="W32" s="274"/>
      <c r="X32" s="297">
        <f>SUM(T32:V32)</f>
        <v>8725884537</v>
      </c>
    </row>
    <row r="33" spans="1:24" s="273" customFormat="1" ht="12.95" customHeight="1" x14ac:dyDescent="0.2">
      <c r="A33" s="181" t="s">
        <v>169</v>
      </c>
      <c r="B33" s="296"/>
      <c r="C33" s="298"/>
      <c r="D33" s="296"/>
      <c r="E33" s="98"/>
      <c r="F33" s="296"/>
      <c r="G33" s="98"/>
      <c r="H33" s="296"/>
      <c r="I33" s="98"/>
      <c r="J33" s="296"/>
      <c r="K33" s="98"/>
      <c r="L33" s="296"/>
      <c r="M33" s="98"/>
      <c r="N33" s="296"/>
      <c r="O33" s="98"/>
      <c r="P33" s="299"/>
      <c r="Q33" s="274"/>
      <c r="R33" s="297"/>
      <c r="S33" s="98"/>
      <c r="T33" s="297"/>
      <c r="U33" s="98"/>
      <c r="V33" s="299"/>
      <c r="W33" s="98"/>
      <c r="X33" s="296"/>
    </row>
    <row r="34" spans="1:24" s="273" customFormat="1" ht="12.95" customHeight="1" x14ac:dyDescent="0.2">
      <c r="A34" s="283" t="s">
        <v>280</v>
      </c>
      <c r="B34" s="296">
        <v>0</v>
      </c>
      <c r="C34" s="298"/>
      <c r="D34" s="296">
        <v>0</v>
      </c>
      <c r="E34" s="98"/>
      <c r="F34" s="296">
        <v>0</v>
      </c>
      <c r="G34" s="98"/>
      <c r="H34" s="300">
        <v>-382086000</v>
      </c>
      <c r="I34" s="98"/>
      <c r="J34" s="296">
        <v>0</v>
      </c>
      <c r="K34" s="98"/>
      <c r="L34" s="296">
        <v>0</v>
      </c>
      <c r="M34" s="98"/>
      <c r="N34" s="296">
        <v>0</v>
      </c>
      <c r="O34" s="98"/>
      <c r="P34" s="296">
        <v>0</v>
      </c>
      <c r="Q34" s="274"/>
      <c r="R34" s="296">
        <v>0</v>
      </c>
      <c r="S34" s="98"/>
      <c r="T34" s="297">
        <f t="shared" ref="T34:T37" si="0">SUM(R34,J34,H34,F34,D34,B34)</f>
        <v>-382086000</v>
      </c>
      <c r="U34" s="98"/>
      <c r="V34" s="338">
        <v>0</v>
      </c>
      <c r="W34" s="98"/>
      <c r="X34" s="297">
        <f>SUM(T34:V34)</f>
        <v>-382086000</v>
      </c>
    </row>
    <row r="35" spans="1:24" s="273" customFormat="1" ht="12.95" customHeight="1" x14ac:dyDescent="0.2">
      <c r="A35" s="283" t="s">
        <v>315</v>
      </c>
      <c r="B35" s="296"/>
      <c r="C35" s="298"/>
      <c r="D35" s="296"/>
      <c r="E35" s="98"/>
      <c r="F35" s="296"/>
      <c r="G35" s="98"/>
      <c r="H35" s="300"/>
      <c r="I35" s="98"/>
      <c r="J35" s="296"/>
      <c r="K35" s="98"/>
      <c r="L35" s="296"/>
      <c r="M35" s="98"/>
      <c r="N35" s="296"/>
      <c r="O35" s="98"/>
      <c r="P35" s="296"/>
      <c r="Q35" s="274"/>
      <c r="R35" s="296"/>
      <c r="S35" s="98"/>
      <c r="T35" s="297"/>
      <c r="U35" s="98"/>
      <c r="V35" s="338"/>
      <c r="W35" s="98"/>
      <c r="X35" s="297"/>
    </row>
    <row r="36" spans="1:24" s="273" customFormat="1" ht="12.95" customHeight="1" x14ac:dyDescent="0.2">
      <c r="A36" s="283" t="s">
        <v>316</v>
      </c>
      <c r="B36" s="296">
        <v>0</v>
      </c>
      <c r="C36" s="298"/>
      <c r="D36" s="296">
        <v>0</v>
      </c>
      <c r="E36" s="98"/>
      <c r="F36" s="296">
        <v>0</v>
      </c>
      <c r="G36" s="98"/>
      <c r="H36" s="338">
        <v>0</v>
      </c>
      <c r="I36" s="98"/>
      <c r="J36" s="296">
        <v>0</v>
      </c>
      <c r="K36" s="98"/>
      <c r="L36" s="296">
        <v>0</v>
      </c>
      <c r="M36" s="98"/>
      <c r="N36" s="296">
        <v>0</v>
      </c>
      <c r="O36" s="98"/>
      <c r="P36" s="296">
        <v>0</v>
      </c>
      <c r="Q36" s="274"/>
      <c r="R36" s="296">
        <v>0</v>
      </c>
      <c r="S36" s="98"/>
      <c r="T36" s="296">
        <v>0</v>
      </c>
      <c r="U36" s="98"/>
      <c r="V36" s="338">
        <v>-16673937</v>
      </c>
      <c r="W36" s="98"/>
      <c r="X36" s="297">
        <f>SUM(T36:V36)</f>
        <v>-16673937</v>
      </c>
    </row>
    <row r="37" spans="1:24" s="273" customFormat="1" ht="12.95" customHeight="1" x14ac:dyDescent="0.2">
      <c r="A37" s="286" t="s">
        <v>226</v>
      </c>
      <c r="B37" s="301">
        <v>0</v>
      </c>
      <c r="C37" s="298"/>
      <c r="D37" s="301">
        <v>0</v>
      </c>
      <c r="E37" s="99"/>
      <c r="F37" s="301">
        <v>0</v>
      </c>
      <c r="G37" s="302"/>
      <c r="H37" s="303">
        <v>346863101</v>
      </c>
      <c r="I37" s="98"/>
      <c r="J37" s="301">
        <v>0</v>
      </c>
      <c r="K37" s="98"/>
      <c r="L37" s="304">
        <v>-64104460</v>
      </c>
      <c r="M37" s="305"/>
      <c r="N37" s="304">
        <v>67427091</v>
      </c>
      <c r="O37" s="305"/>
      <c r="P37" s="304">
        <v>19440989</v>
      </c>
      <c r="Q37" s="305"/>
      <c r="R37" s="306">
        <f>SUM(L37:P37)</f>
        <v>22763620</v>
      </c>
      <c r="S37" s="305"/>
      <c r="T37" s="101">
        <f t="shared" si="0"/>
        <v>369626721</v>
      </c>
      <c r="U37" s="305"/>
      <c r="V37" s="304">
        <v>-2109821</v>
      </c>
      <c r="W37" s="99"/>
      <c r="X37" s="307">
        <f>SUM(T37:W37)</f>
        <v>367516900</v>
      </c>
    </row>
    <row r="38" spans="1:24" s="273" customFormat="1" ht="6.95" customHeight="1" x14ac:dyDescent="0.2">
      <c r="A38" s="308"/>
      <c r="B38" s="296"/>
      <c r="C38" s="98"/>
      <c r="D38" s="296"/>
      <c r="E38" s="98"/>
      <c r="F38" s="296"/>
      <c r="G38" s="98"/>
      <c r="H38" s="296"/>
      <c r="I38" s="98"/>
      <c r="J38" s="296"/>
      <c r="K38" s="98"/>
      <c r="L38" s="309"/>
      <c r="M38" s="100"/>
      <c r="N38" s="296"/>
      <c r="O38" s="98"/>
      <c r="P38" s="309"/>
      <c r="Q38" s="274"/>
      <c r="R38" s="309"/>
      <c r="S38" s="98"/>
      <c r="T38" s="309"/>
      <c r="U38" s="98"/>
      <c r="V38" s="296"/>
      <c r="W38" s="98"/>
      <c r="X38" s="296"/>
    </row>
    <row r="39" spans="1:24" s="273" customFormat="1" ht="12.95" customHeight="1" thickBot="1" x14ac:dyDescent="0.25">
      <c r="A39" s="181" t="s">
        <v>310</v>
      </c>
      <c r="B39" s="310">
        <f>SUM(B32:B38)</f>
        <v>849080000</v>
      </c>
      <c r="C39" s="100"/>
      <c r="D39" s="310">
        <f>SUM(D32:D38)</f>
        <v>6861242864</v>
      </c>
      <c r="E39" s="96"/>
      <c r="F39" s="310">
        <f>SUM(F32:F38)</f>
        <v>112524039</v>
      </c>
      <c r="G39" s="98"/>
      <c r="H39" s="310">
        <f>SUM(H32:H38)</f>
        <v>1031774594</v>
      </c>
      <c r="I39" s="96"/>
      <c r="J39" s="310">
        <f>SUM(J32:J38)</f>
        <v>-1099805884</v>
      </c>
      <c r="K39" s="96"/>
      <c r="L39" s="310">
        <f>SUM(L32:L38)</f>
        <v>463825360</v>
      </c>
      <c r="M39" s="96"/>
      <c r="N39" s="310">
        <f>SUM(N32:N38)</f>
        <v>53465613</v>
      </c>
      <c r="O39" s="96"/>
      <c r="P39" s="310">
        <f>SUM(P32:P38)</f>
        <v>-67646313</v>
      </c>
      <c r="Q39" s="274"/>
      <c r="R39" s="310">
        <f>SUM(R32:R38)</f>
        <v>449644660</v>
      </c>
      <c r="S39" s="98"/>
      <c r="T39" s="310">
        <f>SUM(T32:T38)</f>
        <v>8204460273</v>
      </c>
      <c r="U39" s="98"/>
      <c r="V39" s="310">
        <f>SUM(V32:V38)</f>
        <v>490181227</v>
      </c>
      <c r="W39" s="98"/>
      <c r="X39" s="310">
        <f>SUM(X32:X38)</f>
        <v>8694641500</v>
      </c>
    </row>
    <row r="40" spans="1:24" s="81" customFormat="1" ht="12.95" customHeight="1" thickTop="1" x14ac:dyDescent="0.2">
      <c r="A40" s="177"/>
      <c r="B40" s="84"/>
      <c r="C40" s="85"/>
      <c r="D40" s="84"/>
      <c r="E40" s="84"/>
      <c r="F40" s="84"/>
      <c r="G40" s="83"/>
      <c r="H40" s="84"/>
      <c r="I40" s="84"/>
      <c r="J40" s="84"/>
      <c r="K40" s="84"/>
      <c r="L40" s="84"/>
      <c r="M40" s="84"/>
      <c r="N40" s="84"/>
      <c r="O40" s="84"/>
      <c r="P40" s="84"/>
      <c r="Q40" s="82"/>
      <c r="R40" s="84"/>
      <c r="S40" s="83"/>
      <c r="T40" s="84"/>
      <c r="U40" s="83"/>
      <c r="V40" s="84"/>
      <c r="W40" s="83"/>
      <c r="X40" s="84"/>
    </row>
    <row r="41" spans="1:24" s="81" customFormat="1" ht="12.95" customHeight="1" x14ac:dyDescent="0.2">
      <c r="A41" s="177"/>
      <c r="B41" s="84"/>
      <c r="C41" s="85"/>
      <c r="D41" s="84"/>
      <c r="E41" s="84"/>
      <c r="F41" s="84"/>
      <c r="G41" s="83"/>
      <c r="H41" s="84"/>
      <c r="I41" s="84"/>
      <c r="J41" s="84"/>
      <c r="K41" s="84"/>
      <c r="L41" s="84"/>
      <c r="M41" s="84"/>
      <c r="N41" s="84"/>
      <c r="O41" s="84"/>
      <c r="P41" s="84"/>
      <c r="Q41" s="82"/>
      <c r="R41" s="84"/>
      <c r="S41" s="83"/>
      <c r="T41" s="84"/>
      <c r="U41" s="83"/>
      <c r="V41" s="84"/>
      <c r="W41" s="83"/>
      <c r="X41" s="84"/>
    </row>
    <row r="42" spans="1:24" s="81" customFormat="1" ht="12.95" customHeight="1" x14ac:dyDescent="0.2">
      <c r="A42" s="177"/>
      <c r="B42" s="84"/>
      <c r="C42" s="85"/>
      <c r="D42" s="84"/>
      <c r="E42" s="84"/>
      <c r="F42" s="84"/>
      <c r="G42" s="83"/>
      <c r="H42" s="84"/>
      <c r="I42" s="84"/>
      <c r="J42" s="84"/>
      <c r="K42" s="84"/>
      <c r="L42" s="84"/>
      <c r="M42" s="84"/>
      <c r="N42" s="84"/>
      <c r="O42" s="84"/>
      <c r="P42" s="84"/>
      <c r="Q42" s="82"/>
      <c r="R42" s="84"/>
      <c r="S42" s="83"/>
      <c r="T42" s="84"/>
      <c r="U42" s="83"/>
      <c r="V42" s="84"/>
      <c r="W42" s="83"/>
      <c r="X42" s="84"/>
    </row>
    <row r="43" spans="1:24" s="81" customFormat="1" ht="12.95" customHeight="1" x14ac:dyDescent="0.2">
      <c r="A43" s="177"/>
      <c r="B43" s="84"/>
      <c r="C43" s="85"/>
      <c r="D43" s="84"/>
      <c r="E43" s="84"/>
      <c r="F43" s="84"/>
      <c r="G43" s="83"/>
      <c r="H43" s="84"/>
      <c r="I43" s="84"/>
      <c r="J43" s="84"/>
      <c r="K43" s="84"/>
      <c r="L43" s="84"/>
      <c r="M43" s="84"/>
      <c r="N43" s="84"/>
      <c r="O43" s="84"/>
      <c r="P43" s="84"/>
      <c r="Q43" s="82"/>
      <c r="R43" s="84"/>
      <c r="S43" s="83"/>
      <c r="T43" s="84"/>
      <c r="U43" s="83"/>
      <c r="V43" s="84"/>
      <c r="W43" s="83"/>
      <c r="X43" s="84"/>
    </row>
    <row r="44" spans="1:24" s="81" customFormat="1" ht="6" customHeight="1" x14ac:dyDescent="0.2">
      <c r="A44" s="177"/>
      <c r="B44" s="84"/>
      <c r="C44" s="85"/>
      <c r="D44" s="84"/>
      <c r="E44" s="84"/>
      <c r="F44" s="84"/>
      <c r="G44" s="83"/>
      <c r="H44" s="84"/>
      <c r="I44" s="84"/>
      <c r="J44" s="84"/>
      <c r="K44" s="84"/>
      <c r="L44" s="84"/>
      <c r="M44" s="84"/>
      <c r="N44" s="84"/>
      <c r="O44" s="84"/>
      <c r="P44" s="84"/>
      <c r="Q44" s="82"/>
      <c r="R44" s="84"/>
      <c r="S44" s="83"/>
      <c r="T44" s="84"/>
      <c r="U44" s="83"/>
      <c r="V44" s="84"/>
      <c r="W44" s="83"/>
      <c r="X44" s="84"/>
    </row>
    <row r="45" spans="1:24" s="87" customFormat="1" ht="21.95" customHeight="1" x14ac:dyDescent="0.2">
      <c r="A45" s="178" t="str">
        <f>'2-4'!A57</f>
        <v>The accompanying notes on pages 15 to 40 form part of this interim financial information.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</row>
    <row r="54" spans="4:4" x14ac:dyDescent="0.2">
      <c r="D54" s="10" t="s">
        <v>186</v>
      </c>
    </row>
  </sheetData>
  <mergeCells count="5">
    <mergeCell ref="B6:X6"/>
    <mergeCell ref="B7:T7"/>
    <mergeCell ref="L8:R8"/>
    <mergeCell ref="F14:H14"/>
    <mergeCell ref="L9:P9"/>
  </mergeCells>
  <pageMargins left="0.35" right="0.35" top="0.5" bottom="0.6" header="0.49" footer="0.4"/>
  <pageSetup paperSize="9" scale="93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E40"/>
  <sheetViews>
    <sheetView topLeftCell="A19" zoomScale="115" zoomScaleNormal="115" workbookViewId="0">
      <selection activeCell="D8" sqref="D8"/>
    </sheetView>
  </sheetViews>
  <sheetFormatPr defaultColWidth="9.140625" defaultRowHeight="12.75" x14ac:dyDescent="0.2"/>
  <cols>
    <col min="1" max="1" width="26.85546875" style="142" customWidth="1"/>
    <col min="2" max="2" width="3" style="10" customWidth="1"/>
    <col min="3" max="3" width="1.85546875" style="10" customWidth="1"/>
    <col min="4" max="4" width="11.28515625" style="10" customWidth="1"/>
    <col min="5" max="5" width="0.7109375" style="10" customWidth="1"/>
    <col min="6" max="6" width="12.140625" style="10" customWidth="1"/>
    <col min="7" max="7" width="0.7109375" style="10" customWidth="1"/>
    <col min="8" max="8" width="11.28515625" style="10" customWidth="1"/>
    <col min="9" max="9" width="0.7109375" style="10" customWidth="1"/>
    <col min="10" max="10" width="12.7109375" style="10" customWidth="1"/>
    <col min="11" max="11" width="0.7109375" style="10" customWidth="1"/>
    <col min="12" max="12" width="16" style="10" customWidth="1"/>
    <col min="13" max="13" width="0.7109375" style="10" customWidth="1"/>
    <col min="14" max="14" width="12.28515625" style="10" customWidth="1"/>
    <col min="15" max="15" width="0.7109375" style="10" customWidth="1"/>
    <col min="16" max="16" width="11.7109375" style="10" customWidth="1"/>
    <col min="17" max="17" width="0.7109375" style="10" customWidth="1"/>
    <col min="18" max="18" width="11.7109375" style="10" customWidth="1"/>
    <col min="19" max="16384" width="9.140625" style="248"/>
  </cols>
  <sheetData>
    <row r="1" spans="1:18" s="8" customFormat="1" ht="16.5" customHeight="1" x14ac:dyDescent="0.2">
      <c r="A1" s="153" t="str">
        <f>+'2-4'!A1</f>
        <v>Thonburi Healthcare Group Public Company Limited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s="8" customFormat="1" ht="16.5" customHeight="1" x14ac:dyDescent="0.2">
      <c r="A2" s="175" t="str">
        <f>'E9'!A2</f>
        <v>Statement of Changes in Equity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8" s="8" customFormat="1" ht="16.5" customHeight="1" x14ac:dyDescent="0.2">
      <c r="A3" s="150" t="str">
        <f>+'E9'!A3</f>
        <v>For the nine-month period ended 30 September 2019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18" ht="15" customHeight="1" x14ac:dyDescent="0.2"/>
    <row r="5" spans="1:18" ht="15" customHeight="1" x14ac:dyDescent="0.2"/>
    <row r="6" spans="1:18" s="10" customFormat="1" ht="15" customHeight="1" x14ac:dyDescent="0.2">
      <c r="A6" s="176"/>
      <c r="B6" s="311"/>
      <c r="C6" s="311"/>
      <c r="D6" s="352" t="s">
        <v>177</v>
      </c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</row>
    <row r="7" spans="1:18" s="10" customFormat="1" ht="15" customHeight="1" x14ac:dyDescent="0.2">
      <c r="A7" s="176"/>
      <c r="B7" s="311"/>
      <c r="C7" s="311"/>
      <c r="D7" s="311"/>
      <c r="E7" s="311"/>
      <c r="F7" s="311"/>
      <c r="G7" s="311"/>
      <c r="H7" s="312"/>
      <c r="I7" s="312"/>
      <c r="J7" s="312"/>
      <c r="K7" s="312"/>
      <c r="L7" s="353" t="s">
        <v>165</v>
      </c>
      <c r="M7" s="353"/>
      <c r="N7" s="353"/>
      <c r="O7" s="353"/>
      <c r="P7" s="353"/>
      <c r="Q7" s="311"/>
      <c r="R7" s="311"/>
    </row>
    <row r="8" spans="1:18" s="10" customFormat="1" ht="15" customHeight="1" x14ac:dyDescent="0.2">
      <c r="A8" s="313"/>
      <c r="C8" s="314"/>
      <c r="D8" s="79"/>
      <c r="E8" s="79"/>
      <c r="F8" s="79"/>
      <c r="G8" s="314"/>
      <c r="K8" s="315"/>
      <c r="L8" s="353" t="s">
        <v>68</v>
      </c>
      <c r="M8" s="353"/>
      <c r="N8" s="353"/>
      <c r="O8" s="311"/>
      <c r="P8" s="314"/>
      <c r="Q8" s="311"/>
      <c r="R8" s="316"/>
    </row>
    <row r="9" spans="1:18" s="10" customFormat="1" ht="15" customHeight="1" x14ac:dyDescent="0.2">
      <c r="A9" s="313"/>
      <c r="C9" s="314"/>
      <c r="D9" s="79"/>
      <c r="E9" s="79"/>
      <c r="F9" s="79"/>
      <c r="G9" s="314"/>
      <c r="H9" s="311"/>
      <c r="I9" s="311"/>
      <c r="J9" s="311"/>
      <c r="K9" s="315"/>
      <c r="L9" s="311"/>
      <c r="M9" s="311"/>
      <c r="N9" s="107" t="s">
        <v>67</v>
      </c>
      <c r="O9" s="311"/>
      <c r="P9" s="314"/>
      <c r="Q9" s="311"/>
      <c r="R9" s="316"/>
    </row>
    <row r="10" spans="1:18" s="10" customFormat="1" ht="15" customHeight="1" x14ac:dyDescent="0.2">
      <c r="A10" s="313"/>
      <c r="C10" s="314"/>
      <c r="D10" s="79"/>
      <c r="E10" s="79"/>
      <c r="F10" s="79"/>
      <c r="G10" s="314"/>
      <c r="H10" s="311"/>
      <c r="I10" s="311"/>
      <c r="J10" s="311"/>
      <c r="K10" s="311"/>
      <c r="M10" s="311"/>
      <c r="N10" s="107" t="s">
        <v>83</v>
      </c>
      <c r="O10" s="311"/>
      <c r="P10" s="314"/>
      <c r="Q10" s="311"/>
      <c r="R10" s="316"/>
    </row>
    <row r="11" spans="1:18" s="10" customFormat="1" ht="15" customHeight="1" x14ac:dyDescent="0.2">
      <c r="A11" s="313"/>
      <c r="C11" s="314"/>
      <c r="D11" s="317" t="s">
        <v>84</v>
      </c>
      <c r="E11" s="317"/>
      <c r="F11" s="317" t="s">
        <v>112</v>
      </c>
      <c r="G11" s="317"/>
      <c r="H11" s="311"/>
      <c r="I11" s="311"/>
      <c r="J11" s="311"/>
      <c r="K11" s="311"/>
      <c r="L11" s="314" t="s">
        <v>210</v>
      </c>
      <c r="M11" s="311"/>
      <c r="N11" s="314" t="s">
        <v>85</v>
      </c>
      <c r="O11" s="311"/>
      <c r="Q11" s="311"/>
      <c r="R11" s="316"/>
    </row>
    <row r="12" spans="1:18" s="10" customFormat="1" ht="15" customHeight="1" x14ac:dyDescent="0.2">
      <c r="A12" s="313"/>
      <c r="C12" s="314"/>
      <c r="D12" s="317" t="s">
        <v>87</v>
      </c>
      <c r="E12" s="317"/>
      <c r="F12" s="317" t="s">
        <v>88</v>
      </c>
      <c r="G12" s="317"/>
      <c r="H12" s="352" t="s">
        <v>79</v>
      </c>
      <c r="I12" s="352"/>
      <c r="J12" s="352"/>
      <c r="L12" s="314" t="s">
        <v>199</v>
      </c>
      <c r="M12" s="314"/>
      <c r="N12" s="314" t="s">
        <v>91</v>
      </c>
      <c r="P12" s="107" t="s">
        <v>86</v>
      </c>
    </row>
    <row r="13" spans="1:18" s="10" customFormat="1" ht="15" customHeight="1" x14ac:dyDescent="0.2">
      <c r="A13" s="313"/>
      <c r="C13" s="314"/>
      <c r="D13" s="317" t="s">
        <v>95</v>
      </c>
      <c r="E13" s="317"/>
      <c r="F13" s="317" t="s">
        <v>96</v>
      </c>
      <c r="G13" s="317"/>
      <c r="H13" s="314" t="s">
        <v>97</v>
      </c>
      <c r="I13" s="316"/>
      <c r="J13" s="314"/>
      <c r="K13" s="314"/>
      <c r="L13" s="317" t="s">
        <v>99</v>
      </c>
      <c r="M13" s="314"/>
      <c r="N13" s="314" t="s">
        <v>100</v>
      </c>
      <c r="O13" s="314"/>
      <c r="P13" s="107" t="s">
        <v>92</v>
      </c>
      <c r="Q13" s="314"/>
      <c r="R13" s="314" t="s">
        <v>111</v>
      </c>
    </row>
    <row r="14" spans="1:18" s="10" customFormat="1" ht="15" customHeight="1" x14ac:dyDescent="0.2">
      <c r="A14" s="313"/>
      <c r="B14" s="311"/>
      <c r="D14" s="318" t="s">
        <v>103</v>
      </c>
      <c r="E14" s="314"/>
      <c r="F14" s="318" t="s">
        <v>301</v>
      </c>
      <c r="G14" s="314"/>
      <c r="H14" s="318" t="s">
        <v>104</v>
      </c>
      <c r="I14" s="79"/>
      <c r="J14" s="318" t="s">
        <v>44</v>
      </c>
      <c r="K14" s="314"/>
      <c r="L14" s="318" t="s">
        <v>106</v>
      </c>
      <c r="N14" s="318" t="s">
        <v>113</v>
      </c>
      <c r="O14" s="314"/>
      <c r="P14" s="318" t="s">
        <v>108</v>
      </c>
      <c r="Q14" s="314"/>
      <c r="R14" s="318" t="s">
        <v>108</v>
      </c>
    </row>
    <row r="15" spans="1:18" s="10" customFormat="1" ht="15" customHeight="1" x14ac:dyDescent="0.2">
      <c r="A15" s="313"/>
      <c r="B15" s="311"/>
      <c r="D15" s="314"/>
      <c r="E15" s="314"/>
      <c r="F15" s="314"/>
      <c r="G15" s="314"/>
      <c r="H15" s="314"/>
      <c r="I15" s="79"/>
      <c r="J15" s="314"/>
      <c r="K15" s="314"/>
      <c r="L15" s="314"/>
      <c r="N15" s="314"/>
      <c r="O15" s="314"/>
      <c r="P15" s="314"/>
      <c r="Q15" s="314"/>
      <c r="R15" s="314"/>
    </row>
    <row r="16" spans="1:18" s="10" customFormat="1" ht="15" customHeight="1" x14ac:dyDescent="0.2">
      <c r="A16" s="319" t="s">
        <v>194</v>
      </c>
      <c r="C16" s="25"/>
      <c r="D16" s="320">
        <v>849080000</v>
      </c>
      <c r="E16" s="316"/>
      <c r="F16" s="22">
        <v>6861242864</v>
      </c>
      <c r="G16" s="320"/>
      <c r="H16" s="320">
        <v>112524039</v>
      </c>
      <c r="I16" s="320"/>
      <c r="J16" s="320">
        <v>1167419848</v>
      </c>
      <c r="K16" s="320"/>
      <c r="L16" s="320">
        <v>666393498</v>
      </c>
      <c r="M16" s="320"/>
      <c r="N16" s="320">
        <v>-131403507</v>
      </c>
      <c r="O16" s="320"/>
      <c r="P16" s="320">
        <f>SUM(K16:N16)</f>
        <v>534989991</v>
      </c>
      <c r="Q16" s="321"/>
      <c r="R16" s="320">
        <f>SUM(D16:J16,P16)</f>
        <v>9525256742</v>
      </c>
    </row>
    <row r="17" spans="1:22" s="10" customFormat="1" ht="15" customHeight="1" x14ac:dyDescent="0.2">
      <c r="A17" s="143" t="s">
        <v>169</v>
      </c>
      <c r="C17" s="25"/>
      <c r="D17" s="320"/>
      <c r="E17" s="79"/>
      <c r="F17" s="320"/>
      <c r="G17" s="320"/>
      <c r="H17" s="320"/>
      <c r="I17" s="320"/>
      <c r="J17" s="320"/>
      <c r="K17" s="320"/>
      <c r="L17" s="340"/>
      <c r="M17" s="321"/>
      <c r="N17" s="340"/>
      <c r="O17" s="322"/>
      <c r="P17" s="321"/>
      <c r="Q17" s="321"/>
      <c r="R17" s="22"/>
      <c r="S17" s="321"/>
      <c r="T17" s="323"/>
      <c r="U17" s="321"/>
      <c r="V17" s="321"/>
    </row>
    <row r="18" spans="1:22" s="10" customFormat="1" ht="15" customHeight="1" x14ac:dyDescent="0.2">
      <c r="A18" s="324" t="s">
        <v>314</v>
      </c>
      <c r="C18" s="25"/>
      <c r="D18" s="340">
        <v>0</v>
      </c>
      <c r="E18" s="79"/>
      <c r="F18" s="340">
        <v>0</v>
      </c>
      <c r="G18" s="320"/>
      <c r="H18" s="340">
        <v>0</v>
      </c>
      <c r="I18" s="321"/>
      <c r="J18" s="320">
        <v>-339632000</v>
      </c>
      <c r="K18" s="321"/>
      <c r="L18" s="340">
        <v>0</v>
      </c>
      <c r="M18" s="321"/>
      <c r="N18" s="340">
        <v>0</v>
      </c>
      <c r="O18" s="322"/>
      <c r="P18" s="321">
        <v>0</v>
      </c>
      <c r="Q18" s="322"/>
      <c r="R18" s="322">
        <f>SUM(D18:P18)</f>
        <v>-339632000</v>
      </c>
      <c r="S18" s="321"/>
      <c r="T18" s="323"/>
      <c r="U18" s="321"/>
      <c r="V18" s="321"/>
    </row>
    <row r="19" spans="1:22" s="10" customFormat="1" ht="15" customHeight="1" x14ac:dyDescent="0.2">
      <c r="A19" s="324" t="s">
        <v>226</v>
      </c>
      <c r="B19" s="325"/>
      <c r="C19" s="25"/>
      <c r="D19" s="341">
        <v>0</v>
      </c>
      <c r="E19" s="316"/>
      <c r="F19" s="341">
        <v>0</v>
      </c>
      <c r="G19" s="320"/>
      <c r="H19" s="341">
        <v>0</v>
      </c>
      <c r="I19" s="320"/>
      <c r="J19" s="326">
        <v>614728515</v>
      </c>
      <c r="K19" s="320"/>
      <c r="L19" s="341">
        <v>17873971</v>
      </c>
      <c r="M19" s="320"/>
      <c r="N19" s="341">
        <v>-3574794</v>
      </c>
      <c r="O19" s="320"/>
      <c r="P19" s="326">
        <f>SUM(L19:O19)</f>
        <v>14299177</v>
      </c>
      <c r="Q19" s="321"/>
      <c r="R19" s="73">
        <f>SUM(D19:J19,P19)</f>
        <v>629027692</v>
      </c>
      <c r="S19" s="327"/>
      <c r="T19" s="323"/>
      <c r="U19" s="322"/>
      <c r="V19" s="321"/>
    </row>
    <row r="20" spans="1:22" s="10" customFormat="1" ht="15" customHeight="1" x14ac:dyDescent="0.2">
      <c r="A20" s="324"/>
      <c r="B20" s="325"/>
      <c r="C20" s="25"/>
      <c r="D20" s="320"/>
      <c r="E20" s="316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1"/>
      <c r="R20" s="320"/>
      <c r="S20" s="321"/>
      <c r="T20" s="321"/>
      <c r="U20" s="321"/>
      <c r="V20" s="321"/>
    </row>
    <row r="21" spans="1:22" s="10" customFormat="1" ht="15" customHeight="1" thickBot="1" x14ac:dyDescent="0.25">
      <c r="A21" s="319" t="s">
        <v>309</v>
      </c>
      <c r="B21" s="325"/>
      <c r="C21" s="25"/>
      <c r="D21" s="328">
        <f>SUM(D15:D19)</f>
        <v>849080000</v>
      </c>
      <c r="E21" s="316"/>
      <c r="F21" s="328">
        <f>SUM(F15:F19)</f>
        <v>6861242864</v>
      </c>
      <c r="G21" s="320"/>
      <c r="H21" s="328">
        <f>SUM(H15:H19)</f>
        <v>112524039</v>
      </c>
      <c r="I21" s="320"/>
      <c r="J21" s="328">
        <f>SUM(J15:J19)</f>
        <v>1442516363</v>
      </c>
      <c r="K21" s="320"/>
      <c r="L21" s="328">
        <f>SUM(L15:L19)</f>
        <v>684267469</v>
      </c>
      <c r="M21" s="320"/>
      <c r="N21" s="328">
        <f>SUM(N15:N19)</f>
        <v>-134978301</v>
      </c>
      <c r="O21" s="320"/>
      <c r="P21" s="328">
        <f>SUM(P15:P19)</f>
        <v>549289168</v>
      </c>
      <c r="Q21" s="321"/>
      <c r="R21" s="328">
        <f>SUM(R15:R19)</f>
        <v>9814652434</v>
      </c>
      <c r="S21" s="321"/>
      <c r="T21" s="323"/>
      <c r="U21" s="321"/>
      <c r="V21" s="25"/>
    </row>
    <row r="22" spans="1:22" s="10" customFormat="1" ht="15" customHeight="1" thickTop="1" x14ac:dyDescent="0.2">
      <c r="A22" s="319"/>
      <c r="B22" s="325"/>
      <c r="C22" s="25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1"/>
      <c r="T22" s="323"/>
      <c r="U22" s="321"/>
      <c r="V22" s="25"/>
    </row>
    <row r="23" spans="1:22" s="10" customFormat="1" ht="15" customHeight="1" x14ac:dyDescent="0.2">
      <c r="A23" s="319"/>
      <c r="B23" s="325"/>
      <c r="C23" s="25"/>
      <c r="D23" s="320"/>
      <c r="E23" s="320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320"/>
      <c r="S23" s="321"/>
      <c r="T23" s="323"/>
      <c r="U23" s="321"/>
      <c r="V23" s="25"/>
    </row>
    <row r="24" spans="1:22" s="10" customFormat="1" ht="15" customHeight="1" x14ac:dyDescent="0.2">
      <c r="A24" s="319" t="s">
        <v>232</v>
      </c>
      <c r="C24" s="25"/>
      <c r="D24" s="329">
        <v>849080000</v>
      </c>
      <c r="E24" s="316"/>
      <c r="F24" s="20">
        <f>SUM(F21)</f>
        <v>6861242864</v>
      </c>
      <c r="G24" s="320"/>
      <c r="H24" s="329">
        <v>112524039</v>
      </c>
      <c r="I24" s="320"/>
      <c r="J24" s="329">
        <v>1509503153</v>
      </c>
      <c r="K24" s="320"/>
      <c r="L24" s="329">
        <v>526969005</v>
      </c>
      <c r="M24" s="320"/>
      <c r="N24" s="329">
        <v>-88116140</v>
      </c>
      <c r="O24" s="320"/>
      <c r="P24" s="329">
        <f>SUM(K24:N24)</f>
        <v>438852865</v>
      </c>
      <c r="Q24" s="321"/>
      <c r="R24" s="329">
        <f>SUM(D24:J24,P24)</f>
        <v>9771202921</v>
      </c>
      <c r="S24" s="321"/>
      <c r="T24" s="25"/>
    </row>
    <row r="25" spans="1:22" s="10" customFormat="1" ht="15" customHeight="1" x14ac:dyDescent="0.2">
      <c r="A25" s="143" t="s">
        <v>169</v>
      </c>
      <c r="C25" s="25"/>
      <c r="D25" s="329"/>
      <c r="E25" s="79"/>
      <c r="F25" s="329"/>
      <c r="G25" s="320"/>
      <c r="H25" s="329"/>
      <c r="I25" s="320"/>
      <c r="J25" s="329"/>
      <c r="K25" s="320"/>
      <c r="L25" s="342"/>
      <c r="M25" s="321"/>
      <c r="N25" s="342"/>
      <c r="O25" s="320"/>
      <c r="P25" s="329"/>
      <c r="Q25" s="321"/>
      <c r="R25" s="329"/>
      <c r="S25" s="321"/>
      <c r="T25" s="25"/>
    </row>
    <row r="26" spans="1:22" s="10" customFormat="1" ht="15" customHeight="1" x14ac:dyDescent="0.2">
      <c r="A26" s="324" t="s">
        <v>280</v>
      </c>
      <c r="C26" s="25"/>
      <c r="D26" s="342">
        <v>0</v>
      </c>
      <c r="E26" s="79"/>
      <c r="F26" s="342">
        <v>0</v>
      </c>
      <c r="G26" s="320"/>
      <c r="H26" s="342">
        <v>0</v>
      </c>
      <c r="I26" s="321"/>
      <c r="J26" s="343">
        <v>-382086000</v>
      </c>
      <c r="K26" s="321"/>
      <c r="L26" s="342">
        <v>0</v>
      </c>
      <c r="M26" s="321"/>
      <c r="N26" s="342">
        <v>0</v>
      </c>
      <c r="O26" s="322"/>
      <c r="P26" s="339">
        <v>0</v>
      </c>
      <c r="Q26" s="321"/>
      <c r="R26" s="20">
        <f>SUM(D26:J26,P26)</f>
        <v>-382086000</v>
      </c>
      <c r="S26" s="321"/>
      <c r="T26" s="25"/>
    </row>
    <row r="27" spans="1:22" s="10" customFormat="1" ht="15" customHeight="1" x14ac:dyDescent="0.2">
      <c r="A27" s="324" t="s">
        <v>226</v>
      </c>
      <c r="B27" s="325"/>
      <c r="C27" s="25"/>
      <c r="D27" s="344">
        <v>0</v>
      </c>
      <c r="E27" s="316"/>
      <c r="F27" s="344">
        <v>0</v>
      </c>
      <c r="G27" s="320"/>
      <c r="H27" s="344">
        <v>0</v>
      </c>
      <c r="I27" s="320"/>
      <c r="J27" s="345">
        <v>595475562</v>
      </c>
      <c r="K27" s="320"/>
      <c r="L27" s="344">
        <v>-64216912</v>
      </c>
      <c r="M27" s="320"/>
      <c r="N27" s="345">
        <v>18878479</v>
      </c>
      <c r="O27" s="320"/>
      <c r="P27" s="330">
        <f>SUM(L27:N27)</f>
        <v>-45338433</v>
      </c>
      <c r="Q27" s="321"/>
      <c r="R27" s="72">
        <f>SUM(D27:J27,P27)</f>
        <v>550137129</v>
      </c>
      <c r="S27" s="321"/>
      <c r="T27" s="25"/>
    </row>
    <row r="28" spans="1:22" s="10" customFormat="1" ht="15" customHeight="1" x14ac:dyDescent="0.2">
      <c r="A28" s="324"/>
      <c r="B28" s="325"/>
      <c r="C28" s="25"/>
      <c r="D28" s="329"/>
      <c r="E28" s="316"/>
      <c r="F28" s="329"/>
      <c r="G28" s="320"/>
      <c r="H28" s="329"/>
      <c r="I28" s="320"/>
      <c r="J28" s="329"/>
      <c r="K28" s="320"/>
      <c r="L28" s="329"/>
      <c r="M28" s="320"/>
      <c r="N28" s="329"/>
      <c r="O28" s="320"/>
      <c r="P28" s="329"/>
      <c r="Q28" s="321"/>
      <c r="R28" s="329"/>
      <c r="S28" s="321"/>
      <c r="T28" s="25"/>
    </row>
    <row r="29" spans="1:22" s="10" customFormat="1" ht="15" customHeight="1" thickBot="1" x14ac:dyDescent="0.25">
      <c r="A29" s="319" t="s">
        <v>310</v>
      </c>
      <c r="B29" s="325"/>
      <c r="C29" s="25"/>
      <c r="D29" s="331">
        <f>SUM(D23:D27)</f>
        <v>849080000</v>
      </c>
      <c r="E29" s="316"/>
      <c r="F29" s="331">
        <f>SUM(F23:F27)</f>
        <v>6861242864</v>
      </c>
      <c r="G29" s="320"/>
      <c r="H29" s="331">
        <f>SUM(H23:H27)</f>
        <v>112524039</v>
      </c>
      <c r="I29" s="320"/>
      <c r="J29" s="331">
        <f>SUM(J23:J27)</f>
        <v>1722892715</v>
      </c>
      <c r="K29" s="320"/>
      <c r="L29" s="331">
        <f>SUM(L23:L27)</f>
        <v>462752093</v>
      </c>
      <c r="M29" s="320"/>
      <c r="N29" s="331">
        <f>SUM(N23:N27)</f>
        <v>-69237661</v>
      </c>
      <c r="O29" s="320"/>
      <c r="P29" s="331">
        <f>SUM(P23:P27)</f>
        <v>393514432</v>
      </c>
      <c r="Q29" s="321"/>
      <c r="R29" s="331">
        <f>SUM(R23:R27)</f>
        <v>9939254050</v>
      </c>
      <c r="S29" s="321"/>
      <c r="T29" s="25"/>
    </row>
    <row r="30" spans="1:22" s="81" customFormat="1" ht="15" customHeight="1" thickTop="1" x14ac:dyDescent="0.2">
      <c r="A30" s="181"/>
      <c r="B30" s="100"/>
      <c r="C30" s="96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8"/>
      <c r="T30" s="103"/>
      <c r="U30" s="83"/>
      <c r="V30" s="84"/>
    </row>
    <row r="31" spans="1:22" s="81" customFormat="1" ht="15" customHeight="1" x14ac:dyDescent="0.2">
      <c r="A31" s="181"/>
      <c r="B31" s="100"/>
      <c r="C31" s="96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8"/>
      <c r="T31" s="103"/>
      <c r="U31" s="83"/>
      <c r="V31" s="84"/>
    </row>
    <row r="32" spans="1:22" s="81" customFormat="1" ht="15" customHeight="1" x14ac:dyDescent="0.2">
      <c r="A32" s="177"/>
      <c r="B32" s="85"/>
      <c r="C32" s="84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83"/>
      <c r="T32" s="103"/>
      <c r="U32" s="83"/>
      <c r="V32" s="84"/>
    </row>
    <row r="33" spans="1:161" s="81" customFormat="1" ht="15" customHeight="1" x14ac:dyDescent="0.2">
      <c r="A33" s="177"/>
      <c r="B33" s="85"/>
      <c r="C33" s="84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83"/>
      <c r="T33" s="103"/>
      <c r="U33" s="83"/>
      <c r="V33" s="84"/>
    </row>
    <row r="34" spans="1:161" s="81" customFormat="1" ht="3.75" customHeight="1" x14ac:dyDescent="0.2">
      <c r="A34" s="177"/>
      <c r="B34" s="85"/>
      <c r="C34" s="84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83"/>
      <c r="T34" s="103"/>
      <c r="U34" s="83"/>
      <c r="V34" s="84"/>
    </row>
    <row r="35" spans="1:161" s="249" customFormat="1" ht="21.95" customHeight="1" x14ac:dyDescent="0.2">
      <c r="A35" s="178" t="str">
        <f>'2-4'!A57</f>
        <v>The accompanying notes on pages 15 to 40 form part of this interim financial information.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5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5"/>
      <c r="BI35" s="104"/>
      <c r="BJ35" s="104"/>
      <c r="BK35" s="104"/>
      <c r="BL35" s="104"/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5"/>
      <c r="CE35" s="104"/>
      <c r="CF35" s="104"/>
      <c r="CG35" s="104"/>
      <c r="CH35" s="104"/>
      <c r="CI35" s="104"/>
      <c r="CJ35" s="104"/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  <c r="CV35" s="104"/>
      <c r="CW35" s="104"/>
      <c r="CX35" s="104"/>
      <c r="CY35" s="104"/>
      <c r="CZ35" s="105"/>
      <c r="DA35" s="104"/>
      <c r="DB35" s="104"/>
      <c r="DC35" s="104"/>
      <c r="DD35" s="104"/>
      <c r="DE35" s="104"/>
      <c r="DF35" s="104"/>
      <c r="DG35" s="104"/>
      <c r="DH35" s="104"/>
      <c r="DI35" s="104"/>
      <c r="DJ35" s="104"/>
      <c r="DK35" s="104"/>
      <c r="DL35" s="104"/>
      <c r="DM35" s="104"/>
      <c r="DN35" s="104"/>
      <c r="DO35" s="104"/>
      <c r="DP35" s="104"/>
      <c r="DQ35" s="104"/>
      <c r="DR35" s="104"/>
      <c r="DS35" s="104"/>
      <c r="DT35" s="104"/>
      <c r="DU35" s="104"/>
      <c r="DV35" s="105"/>
      <c r="DW35" s="104"/>
      <c r="DX35" s="104"/>
      <c r="DY35" s="104"/>
      <c r="DZ35" s="104"/>
      <c r="EA35" s="104"/>
      <c r="EB35" s="104"/>
      <c r="EC35" s="104"/>
      <c r="ED35" s="104"/>
      <c r="EE35" s="104"/>
      <c r="EF35" s="104"/>
      <c r="EG35" s="104"/>
      <c r="EH35" s="104"/>
      <c r="EI35" s="104"/>
      <c r="EJ35" s="104"/>
      <c r="EK35" s="104"/>
      <c r="EL35" s="104"/>
      <c r="EM35" s="104"/>
      <c r="EN35" s="104"/>
      <c r="EO35" s="104"/>
      <c r="EP35" s="104"/>
      <c r="EQ35" s="104"/>
      <c r="ER35" s="105"/>
      <c r="ES35" s="104"/>
      <c r="ET35" s="104"/>
      <c r="EU35" s="104"/>
      <c r="EV35" s="104"/>
      <c r="EW35" s="104"/>
      <c r="EX35" s="104"/>
      <c r="EY35" s="104"/>
      <c r="EZ35" s="104"/>
      <c r="FA35" s="104"/>
      <c r="FB35" s="104"/>
      <c r="FC35" s="104"/>
      <c r="FD35" s="104"/>
      <c r="FE35" s="104"/>
    </row>
    <row r="36" spans="1:161" ht="16.5" customHeight="1" x14ac:dyDescent="0.2"/>
    <row r="37" spans="1:161" ht="16.5" customHeight="1" x14ac:dyDescent="0.2"/>
    <row r="38" spans="1:161" ht="16.5" customHeight="1" x14ac:dyDescent="0.2">
      <c r="J38" s="250"/>
    </row>
    <row r="39" spans="1:161" ht="16.5" customHeight="1" x14ac:dyDescent="0.2">
      <c r="J39" s="250"/>
    </row>
    <row r="40" spans="1:161" ht="16.5" customHeight="1" x14ac:dyDescent="0.2">
      <c r="J40" s="250"/>
    </row>
  </sheetData>
  <mergeCells count="4">
    <mergeCell ref="D6:R6"/>
    <mergeCell ref="L7:P7"/>
    <mergeCell ref="H12:J12"/>
    <mergeCell ref="L8:N8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P24 P16" formulaRange="1"/>
    <ignoredError sqref="R1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96"/>
  <sheetViews>
    <sheetView topLeftCell="A181" zoomScale="115" zoomScaleNormal="115" workbookViewId="0">
      <selection activeCell="C8" sqref="C8"/>
    </sheetView>
  </sheetViews>
  <sheetFormatPr defaultColWidth="9.140625" defaultRowHeight="11.25" x14ac:dyDescent="0.2"/>
  <cols>
    <col min="1" max="2" width="1" style="142" customWidth="1"/>
    <col min="3" max="3" width="33" style="142" customWidth="1"/>
    <col min="4" max="4" width="5" style="11" customWidth="1"/>
    <col min="5" max="5" width="0.5703125" style="10" customWidth="1"/>
    <col min="6" max="6" width="12" style="10" customWidth="1"/>
    <col min="7" max="7" width="0.5703125" style="10" customWidth="1"/>
    <col min="8" max="8" width="12.28515625" style="10" customWidth="1"/>
    <col min="9" max="9" width="0.5703125" style="10" customWidth="1"/>
    <col min="10" max="10" width="12.28515625" style="10" customWidth="1"/>
    <col min="11" max="11" width="0.5703125" style="10" customWidth="1"/>
    <col min="12" max="12" width="12.28515625" style="10" customWidth="1"/>
    <col min="13" max="16384" width="9.140625" style="10"/>
  </cols>
  <sheetData>
    <row r="1" spans="1:14" s="52" customFormat="1" ht="16.5" customHeight="1" x14ac:dyDescent="0.2">
      <c r="A1" s="183" t="str">
        <f>+'2-4'!A1</f>
        <v>Thonburi Healthcare Group Public Company Limited</v>
      </c>
      <c r="B1" s="184"/>
      <c r="C1" s="185"/>
      <c r="D1" s="11"/>
      <c r="E1" s="55"/>
      <c r="F1" s="55"/>
      <c r="G1" s="55"/>
      <c r="H1" s="55"/>
      <c r="I1" s="55"/>
      <c r="J1" s="55"/>
      <c r="K1" s="55"/>
      <c r="L1" s="55"/>
    </row>
    <row r="2" spans="1:14" s="106" customFormat="1" ht="16.5" customHeight="1" x14ac:dyDescent="0.2">
      <c r="A2" s="186" t="s">
        <v>114</v>
      </c>
      <c r="B2" s="186"/>
      <c r="C2" s="187"/>
      <c r="D2" s="57"/>
      <c r="E2" s="58"/>
      <c r="F2" s="58"/>
      <c r="G2" s="58"/>
      <c r="H2" s="58"/>
      <c r="I2" s="58"/>
      <c r="J2" s="58"/>
      <c r="K2" s="58"/>
      <c r="L2" s="58"/>
    </row>
    <row r="3" spans="1:14" s="52" customFormat="1" ht="16.5" customHeight="1" x14ac:dyDescent="0.2">
      <c r="A3" s="188" t="str">
        <f>+'E10'!A3</f>
        <v>For the nine-month period ended 30 September 2019</v>
      </c>
      <c r="B3" s="189"/>
      <c r="C3" s="190"/>
      <c r="D3" s="59"/>
      <c r="E3" s="60"/>
      <c r="F3" s="60"/>
      <c r="G3" s="60"/>
      <c r="H3" s="60"/>
      <c r="I3" s="60"/>
      <c r="J3" s="60"/>
      <c r="K3" s="60"/>
      <c r="L3" s="60"/>
    </row>
    <row r="4" spans="1:14" s="52" customFormat="1" ht="16.5" customHeight="1" x14ac:dyDescent="0.2">
      <c r="A4" s="186"/>
      <c r="B4" s="191"/>
      <c r="C4" s="187"/>
      <c r="D4" s="57"/>
      <c r="E4" s="58"/>
      <c r="F4" s="58"/>
      <c r="G4" s="58"/>
      <c r="H4" s="58"/>
      <c r="I4" s="58"/>
      <c r="J4" s="58"/>
      <c r="K4" s="58"/>
      <c r="L4" s="58"/>
    </row>
    <row r="5" spans="1:14" s="52" customFormat="1" ht="16.5" customHeight="1" x14ac:dyDescent="0.2">
      <c r="A5" s="155"/>
      <c r="B5" s="155"/>
      <c r="C5" s="192"/>
      <c r="D5" s="11"/>
      <c r="E5" s="55"/>
      <c r="F5" s="55"/>
      <c r="G5" s="55"/>
      <c r="H5" s="55"/>
      <c r="I5" s="55"/>
      <c r="J5" s="55"/>
      <c r="K5" s="55"/>
      <c r="L5" s="55"/>
    </row>
    <row r="6" spans="1:14" ht="15.95" customHeight="1" x14ac:dyDescent="0.2">
      <c r="F6" s="347" t="s">
        <v>1</v>
      </c>
      <c r="G6" s="347"/>
      <c r="H6" s="347"/>
      <c r="I6" s="12"/>
      <c r="J6" s="347" t="s">
        <v>171</v>
      </c>
      <c r="K6" s="347"/>
      <c r="L6" s="347"/>
    </row>
    <row r="7" spans="1:14" ht="15.95" customHeight="1" x14ac:dyDescent="0.2">
      <c r="F7" s="346" t="s">
        <v>170</v>
      </c>
      <c r="G7" s="346"/>
      <c r="H7" s="346"/>
      <c r="I7" s="12"/>
      <c r="J7" s="346" t="s">
        <v>170</v>
      </c>
      <c r="K7" s="346"/>
      <c r="L7" s="346"/>
    </row>
    <row r="8" spans="1:14" s="52" customFormat="1" ht="16.5" customHeight="1" x14ac:dyDescent="0.2">
      <c r="A8" s="155"/>
      <c r="B8" s="155"/>
      <c r="C8" s="192"/>
      <c r="D8" s="11"/>
      <c r="E8" s="55"/>
      <c r="F8" s="14" t="s">
        <v>2</v>
      </c>
      <c r="G8" s="14"/>
      <c r="H8" s="14" t="s">
        <v>2</v>
      </c>
      <c r="I8" s="107"/>
      <c r="J8" s="14" t="s">
        <v>2</v>
      </c>
      <c r="K8" s="14"/>
      <c r="L8" s="14" t="s">
        <v>2</v>
      </c>
    </row>
    <row r="9" spans="1:14" s="52" customFormat="1" ht="16.5" customHeight="1" x14ac:dyDescent="0.2">
      <c r="A9" s="155"/>
      <c r="B9" s="155"/>
      <c r="C9" s="192"/>
      <c r="D9" s="11"/>
      <c r="E9" s="55"/>
      <c r="F9" s="13" t="s">
        <v>304</v>
      </c>
      <c r="G9" s="14"/>
      <c r="H9" s="13" t="s">
        <v>304</v>
      </c>
      <c r="I9" s="107"/>
      <c r="J9" s="13" t="s">
        <v>304</v>
      </c>
      <c r="K9" s="14"/>
      <c r="L9" s="13" t="s">
        <v>304</v>
      </c>
    </row>
    <row r="10" spans="1:14" ht="16.5" customHeight="1" x14ac:dyDescent="0.2">
      <c r="D10" s="15"/>
      <c r="E10" s="16"/>
      <c r="F10" s="13" t="s">
        <v>231</v>
      </c>
      <c r="G10" s="17"/>
      <c r="H10" s="13" t="s">
        <v>195</v>
      </c>
      <c r="I10" s="14"/>
      <c r="J10" s="13" t="s">
        <v>231</v>
      </c>
      <c r="K10" s="17"/>
      <c r="L10" s="13" t="s">
        <v>195</v>
      </c>
      <c r="N10" s="215"/>
    </row>
    <row r="11" spans="1:14" ht="16.5" customHeight="1" x14ac:dyDescent="0.2">
      <c r="D11" s="220" t="s">
        <v>5</v>
      </c>
      <c r="E11" s="16"/>
      <c r="F11" s="18" t="s">
        <v>48</v>
      </c>
      <c r="G11" s="14"/>
      <c r="H11" s="18" t="s">
        <v>48</v>
      </c>
      <c r="I11" s="14"/>
      <c r="J11" s="18" t="s">
        <v>48</v>
      </c>
      <c r="K11" s="14"/>
      <c r="L11" s="18" t="s">
        <v>48</v>
      </c>
    </row>
    <row r="12" spans="1:14" ht="16.5" customHeight="1" x14ac:dyDescent="0.2">
      <c r="D12" s="219"/>
      <c r="E12" s="16"/>
      <c r="F12" s="44"/>
      <c r="G12" s="14"/>
      <c r="H12" s="14"/>
      <c r="I12" s="14"/>
      <c r="J12" s="44"/>
      <c r="K12" s="14"/>
      <c r="L12" s="14"/>
    </row>
    <row r="13" spans="1:14" ht="16.5" customHeight="1" x14ac:dyDescent="0.2">
      <c r="A13" s="193" t="s">
        <v>211</v>
      </c>
      <c r="B13" s="193"/>
      <c r="C13" s="143"/>
      <c r="F13" s="23"/>
      <c r="G13" s="21"/>
      <c r="H13" s="21"/>
      <c r="I13" s="21"/>
      <c r="J13" s="23"/>
      <c r="K13" s="21"/>
      <c r="L13" s="21"/>
    </row>
    <row r="14" spans="1:14" ht="16.5" customHeight="1" x14ac:dyDescent="0.2">
      <c r="A14" s="194" t="s">
        <v>66</v>
      </c>
      <c r="B14" s="194"/>
      <c r="F14" s="109">
        <f>'PL7-8'!F40</f>
        <v>484299002</v>
      </c>
      <c r="G14" s="21"/>
      <c r="H14" s="110">
        <v>447183625</v>
      </c>
      <c r="I14" s="21"/>
      <c r="J14" s="109">
        <f>'PL7-8'!J40</f>
        <v>755868602</v>
      </c>
      <c r="K14" s="21"/>
      <c r="L14" s="110">
        <v>743617970</v>
      </c>
    </row>
    <row r="15" spans="1:14" ht="16.5" customHeight="1" x14ac:dyDescent="0.2">
      <c r="A15" s="142" t="s">
        <v>115</v>
      </c>
      <c r="B15" s="194"/>
      <c r="F15" s="109"/>
      <c r="G15" s="21"/>
      <c r="H15" s="110"/>
      <c r="I15" s="21"/>
      <c r="J15" s="109"/>
      <c r="K15" s="21"/>
      <c r="L15" s="110"/>
    </row>
    <row r="16" spans="1:14" ht="16.5" customHeight="1" x14ac:dyDescent="0.2">
      <c r="B16" s="194" t="s">
        <v>116</v>
      </c>
      <c r="F16" s="109"/>
      <c r="G16" s="21"/>
      <c r="H16" s="110"/>
      <c r="I16" s="21"/>
      <c r="J16" s="109"/>
      <c r="K16" s="21"/>
      <c r="L16" s="110"/>
    </row>
    <row r="17" spans="2:12" ht="16.5" customHeight="1" x14ac:dyDescent="0.2">
      <c r="C17" s="195" t="s">
        <v>238</v>
      </c>
      <c r="D17" s="10"/>
      <c r="F17" s="23"/>
      <c r="G17" s="21"/>
      <c r="J17" s="217"/>
    </row>
    <row r="18" spans="2:12" ht="16.5" customHeight="1" x14ac:dyDescent="0.2">
      <c r="C18" s="195" t="s">
        <v>239</v>
      </c>
      <c r="F18" s="109">
        <v>14330950</v>
      </c>
      <c r="G18" s="21"/>
      <c r="H18" s="21">
        <v>10460118</v>
      </c>
      <c r="I18" s="21"/>
      <c r="J18" s="23">
        <v>14823370</v>
      </c>
      <c r="K18" s="21"/>
      <c r="L18" s="21">
        <v>8702544</v>
      </c>
    </row>
    <row r="19" spans="2:12" ht="16.5" customHeight="1" x14ac:dyDescent="0.2">
      <c r="C19" s="144" t="s">
        <v>212</v>
      </c>
      <c r="D19" s="111"/>
      <c r="F19" s="109">
        <v>-308309</v>
      </c>
      <c r="G19" s="21"/>
      <c r="H19" s="110">
        <v>-899384</v>
      </c>
      <c r="I19" s="21"/>
      <c r="J19" s="109">
        <v>-408181</v>
      </c>
      <c r="K19" s="21"/>
      <c r="L19" s="110">
        <v>-1347</v>
      </c>
    </row>
    <row r="20" spans="2:12" ht="16.5" customHeight="1" x14ac:dyDescent="0.2">
      <c r="C20" s="144" t="s">
        <v>179</v>
      </c>
      <c r="D20" s="158">
        <v>17</v>
      </c>
      <c r="F20" s="26">
        <v>-4833379</v>
      </c>
      <c r="G20" s="21"/>
      <c r="H20" s="27">
        <v>-11385</v>
      </c>
      <c r="I20" s="21"/>
      <c r="J20" s="112">
        <v>0</v>
      </c>
      <c r="K20" s="21"/>
      <c r="L20" s="27">
        <v>0</v>
      </c>
    </row>
    <row r="21" spans="2:12" ht="16.5" customHeight="1" x14ac:dyDescent="0.2">
      <c r="B21" s="142" t="s">
        <v>261</v>
      </c>
      <c r="C21" s="144"/>
      <c r="D21" s="111"/>
      <c r="F21" s="26">
        <v>0</v>
      </c>
      <c r="G21" s="21"/>
      <c r="H21" s="27">
        <v>-140557</v>
      </c>
      <c r="I21" s="21"/>
      <c r="J21" s="109">
        <v>0</v>
      </c>
      <c r="K21" s="21"/>
      <c r="L21" s="27">
        <v>0</v>
      </c>
    </row>
    <row r="22" spans="2:12" ht="16.5" customHeight="1" x14ac:dyDescent="0.2">
      <c r="B22" s="142" t="s">
        <v>291</v>
      </c>
      <c r="F22" s="217"/>
      <c r="G22" s="22"/>
      <c r="J22" s="217"/>
    </row>
    <row r="23" spans="2:12" ht="16.5" customHeight="1" x14ac:dyDescent="0.2">
      <c r="C23" s="195" t="s">
        <v>294</v>
      </c>
      <c r="D23" s="158">
        <v>8</v>
      </c>
      <c r="F23" s="26">
        <v>-1483759</v>
      </c>
      <c r="G23" s="22"/>
      <c r="H23" s="27">
        <v>0</v>
      </c>
      <c r="J23" s="217">
        <v>0</v>
      </c>
      <c r="L23" s="27">
        <v>0</v>
      </c>
    </row>
    <row r="24" spans="2:12" ht="16.5" customHeight="1" x14ac:dyDescent="0.2">
      <c r="C24" s="195" t="s">
        <v>299</v>
      </c>
      <c r="D24" s="158">
        <v>13</v>
      </c>
      <c r="F24" s="26">
        <v>-277881368</v>
      </c>
      <c r="G24" s="22"/>
      <c r="H24" s="113">
        <v>-52479110</v>
      </c>
      <c r="I24" s="22"/>
      <c r="J24" s="109">
        <v>-277881368</v>
      </c>
      <c r="K24" s="21"/>
      <c r="L24" s="27">
        <v>-52479110</v>
      </c>
    </row>
    <row r="25" spans="2:12" ht="16.5" customHeight="1" x14ac:dyDescent="0.2">
      <c r="B25" s="142" t="s">
        <v>251</v>
      </c>
      <c r="F25" s="112">
        <v>3857431.92</v>
      </c>
      <c r="G25" s="22"/>
      <c r="H25" s="27">
        <v>0</v>
      </c>
      <c r="I25" s="22"/>
      <c r="J25" s="112">
        <v>3857431.92</v>
      </c>
      <c r="K25" s="27"/>
      <c r="L25" s="27">
        <v>0</v>
      </c>
    </row>
    <row r="26" spans="2:12" ht="16.5" customHeight="1" x14ac:dyDescent="0.2">
      <c r="B26" s="142" t="s">
        <v>117</v>
      </c>
      <c r="C26" s="194"/>
      <c r="D26" s="11" t="s">
        <v>297</v>
      </c>
      <c r="F26" s="112">
        <v>-43863540</v>
      </c>
      <c r="G26" s="22"/>
      <c r="H26" s="113">
        <v>-37214951</v>
      </c>
      <c r="I26" s="22"/>
      <c r="J26" s="26">
        <v>0</v>
      </c>
      <c r="K26" s="22"/>
      <c r="L26" s="27">
        <v>0</v>
      </c>
    </row>
    <row r="27" spans="2:12" ht="16.5" customHeight="1" x14ac:dyDescent="0.2">
      <c r="B27" s="142" t="s">
        <v>213</v>
      </c>
      <c r="D27" s="11" t="s">
        <v>297</v>
      </c>
      <c r="F27" s="112">
        <v>99011138</v>
      </c>
      <c r="G27" s="22"/>
      <c r="H27" s="113">
        <v>103652987</v>
      </c>
      <c r="I27" s="22"/>
      <c r="J27" s="112">
        <v>0</v>
      </c>
      <c r="K27" s="22"/>
      <c r="L27" s="27">
        <v>0</v>
      </c>
    </row>
    <row r="28" spans="2:12" ht="16.5" customHeight="1" x14ac:dyDescent="0.2">
      <c r="B28" s="142" t="s">
        <v>242</v>
      </c>
      <c r="F28" s="112">
        <v>618</v>
      </c>
      <c r="G28" s="22"/>
      <c r="H28" s="27">
        <v>0</v>
      </c>
      <c r="I28" s="22"/>
      <c r="J28" s="26">
        <v>618</v>
      </c>
      <c r="K28" s="27"/>
      <c r="L28" s="27">
        <v>0</v>
      </c>
    </row>
    <row r="29" spans="2:12" ht="16.5" customHeight="1" x14ac:dyDescent="0.2">
      <c r="B29" s="142" t="s">
        <v>118</v>
      </c>
      <c r="C29" s="194"/>
      <c r="D29" s="158">
        <v>17</v>
      </c>
      <c r="F29" s="112">
        <v>327560235</v>
      </c>
      <c r="G29" s="21"/>
      <c r="H29" s="113">
        <v>237639375</v>
      </c>
      <c r="I29" s="21"/>
      <c r="J29" s="112">
        <v>198016185</v>
      </c>
      <c r="K29" s="21"/>
      <c r="L29" s="27">
        <v>183182358</v>
      </c>
    </row>
    <row r="30" spans="2:12" ht="16.5" customHeight="1" x14ac:dyDescent="0.2">
      <c r="B30" s="142" t="s">
        <v>119</v>
      </c>
      <c r="D30" s="158"/>
      <c r="F30" s="112">
        <v>112167599</v>
      </c>
      <c r="G30" s="21"/>
      <c r="H30" s="113">
        <v>106886846</v>
      </c>
      <c r="I30" s="21"/>
      <c r="J30" s="112">
        <v>8531610</v>
      </c>
      <c r="K30" s="21"/>
      <c r="L30" s="27">
        <v>8274471</v>
      </c>
    </row>
    <row r="31" spans="2:12" ht="16.5" customHeight="1" x14ac:dyDescent="0.2">
      <c r="B31" s="142" t="s">
        <v>247</v>
      </c>
      <c r="D31" s="158"/>
      <c r="F31" s="112">
        <v>2586215</v>
      </c>
      <c r="G31" s="21"/>
      <c r="H31" s="113">
        <v>1724144</v>
      </c>
      <c r="I31" s="21"/>
      <c r="J31" s="109">
        <v>0</v>
      </c>
      <c r="K31" s="21"/>
      <c r="L31" s="27">
        <v>0</v>
      </c>
    </row>
    <row r="32" spans="2:12" ht="16.5" customHeight="1" x14ac:dyDescent="0.2">
      <c r="B32" s="142" t="s">
        <v>214</v>
      </c>
      <c r="D32" s="158"/>
      <c r="F32" s="26">
        <v>0</v>
      </c>
      <c r="G32" s="21"/>
      <c r="H32" s="113">
        <v>-28846154</v>
      </c>
      <c r="I32" s="21"/>
      <c r="J32" s="109">
        <v>0</v>
      </c>
      <c r="K32" s="21"/>
      <c r="L32" s="27">
        <v>0</v>
      </c>
    </row>
    <row r="33" spans="1:12" ht="16.5" customHeight="1" x14ac:dyDescent="0.2">
      <c r="B33" s="142" t="s">
        <v>277</v>
      </c>
      <c r="C33" s="194"/>
      <c r="D33" s="158"/>
      <c r="F33" s="112"/>
      <c r="G33" s="21"/>
      <c r="H33" s="113"/>
      <c r="I33" s="21"/>
      <c r="J33" s="23"/>
      <c r="K33" s="21"/>
      <c r="L33" s="21"/>
    </row>
    <row r="34" spans="1:12" ht="16.5" customHeight="1" x14ac:dyDescent="0.2">
      <c r="C34" s="194" t="s">
        <v>318</v>
      </c>
      <c r="D34" s="158"/>
      <c r="F34" s="112">
        <v>-999911</v>
      </c>
      <c r="G34" s="21"/>
      <c r="H34" s="113">
        <v>-407710</v>
      </c>
      <c r="I34" s="21"/>
      <c r="J34" s="23">
        <v>-98831</v>
      </c>
      <c r="K34" s="21"/>
      <c r="L34" s="21">
        <v>5956</v>
      </c>
    </row>
    <row r="35" spans="1:12" ht="16.5" customHeight="1" x14ac:dyDescent="0.2">
      <c r="B35" s="142" t="s">
        <v>187</v>
      </c>
      <c r="D35" s="158"/>
      <c r="F35" s="23"/>
      <c r="G35" s="21"/>
      <c r="H35" s="21"/>
      <c r="I35" s="21"/>
      <c r="J35" s="23"/>
      <c r="K35" s="21"/>
      <c r="L35" s="21"/>
    </row>
    <row r="36" spans="1:12" ht="16.5" customHeight="1" x14ac:dyDescent="0.2">
      <c r="C36" s="194" t="s">
        <v>283</v>
      </c>
      <c r="D36" s="158">
        <v>17</v>
      </c>
      <c r="F36" s="23">
        <v>5482632</v>
      </c>
      <c r="G36" s="21"/>
      <c r="H36" s="21">
        <v>378919</v>
      </c>
      <c r="I36" s="21"/>
      <c r="J36" s="26">
        <v>256146</v>
      </c>
      <c r="K36" s="21"/>
      <c r="L36" s="27">
        <v>181759</v>
      </c>
    </row>
    <row r="37" spans="1:12" ht="16.5" customHeight="1" x14ac:dyDescent="0.2">
      <c r="B37" s="142" t="s">
        <v>317</v>
      </c>
      <c r="C37" s="194"/>
      <c r="D37" s="158"/>
      <c r="F37" s="23">
        <v>1601</v>
      </c>
      <c r="G37" s="21"/>
      <c r="H37" s="27">
        <v>0</v>
      </c>
      <c r="I37" s="21"/>
      <c r="J37" s="109">
        <v>0</v>
      </c>
      <c r="K37" s="21"/>
      <c r="L37" s="27">
        <v>0</v>
      </c>
    </row>
    <row r="38" spans="1:12" ht="16.5" customHeight="1" x14ac:dyDescent="0.2">
      <c r="B38" s="142" t="s">
        <v>35</v>
      </c>
      <c r="C38" s="194"/>
      <c r="D38" s="158">
        <v>23</v>
      </c>
      <c r="F38" s="112">
        <v>135104619</v>
      </c>
      <c r="G38" s="21"/>
      <c r="H38" s="113">
        <v>37924410</v>
      </c>
      <c r="I38" s="21"/>
      <c r="J38" s="23">
        <v>106270885</v>
      </c>
      <c r="K38" s="21"/>
      <c r="L38" s="21">
        <v>30399360</v>
      </c>
    </row>
    <row r="39" spans="1:12" ht="16.5" customHeight="1" x14ac:dyDescent="0.2">
      <c r="B39" s="142" t="s">
        <v>57</v>
      </c>
      <c r="C39" s="194"/>
      <c r="D39" s="158"/>
      <c r="F39" s="112">
        <v>-31345929</v>
      </c>
      <c r="G39" s="21"/>
      <c r="H39" s="113">
        <v>-29925565</v>
      </c>
      <c r="I39" s="21"/>
      <c r="J39" s="26">
        <v>-69256562</v>
      </c>
      <c r="K39" s="21"/>
      <c r="L39" s="27">
        <v>-55996868</v>
      </c>
    </row>
    <row r="40" spans="1:12" ht="16.5" customHeight="1" x14ac:dyDescent="0.2">
      <c r="B40" s="142" t="s">
        <v>120</v>
      </c>
      <c r="C40" s="194"/>
      <c r="F40" s="112">
        <v>-3521268</v>
      </c>
      <c r="G40" s="21"/>
      <c r="H40" s="113">
        <v>-739626</v>
      </c>
      <c r="I40" s="21"/>
      <c r="J40" s="26">
        <v>-134458864</v>
      </c>
      <c r="K40" s="21"/>
      <c r="L40" s="27">
        <v>-74083993</v>
      </c>
    </row>
    <row r="41" spans="1:12" ht="16.5" customHeight="1" x14ac:dyDescent="0.2">
      <c r="B41" s="142" t="s">
        <v>63</v>
      </c>
      <c r="C41" s="194"/>
      <c r="F41" s="114">
        <v>147908134</v>
      </c>
      <c r="G41" s="21"/>
      <c r="H41" s="115">
        <v>105477856</v>
      </c>
      <c r="I41" s="21"/>
      <c r="J41" s="30">
        <v>170315207</v>
      </c>
      <c r="K41" s="21"/>
      <c r="L41" s="29">
        <v>113419951</v>
      </c>
    </row>
    <row r="42" spans="1:12" ht="6" customHeight="1" x14ac:dyDescent="0.2">
      <c r="C42" s="194"/>
      <c r="F42" s="112"/>
      <c r="G42" s="22"/>
      <c r="H42" s="113"/>
      <c r="I42" s="22"/>
      <c r="J42" s="24"/>
      <c r="K42" s="22"/>
      <c r="L42" s="25"/>
    </row>
    <row r="43" spans="1:12" ht="16.5" customHeight="1" x14ac:dyDescent="0.2">
      <c r="A43" s="194"/>
      <c r="B43" s="194"/>
      <c r="C43" s="151"/>
      <c r="F43" s="114">
        <f>SUM(F14:F41)</f>
        <v>968072711.91999996</v>
      </c>
      <c r="G43" s="21"/>
      <c r="H43" s="115">
        <f>SUM(H14:H42)</f>
        <v>900663838</v>
      </c>
      <c r="I43" s="21"/>
      <c r="J43" s="114">
        <f>SUM(J14:J42)</f>
        <v>775836248.92000008</v>
      </c>
      <c r="K43" s="21"/>
      <c r="L43" s="115">
        <f>SUM(L14:L42)</f>
        <v>905223051</v>
      </c>
    </row>
    <row r="44" spans="1:12" ht="17.25" customHeight="1" x14ac:dyDescent="0.2">
      <c r="A44" s="194"/>
      <c r="B44" s="194"/>
      <c r="C44" s="151"/>
      <c r="F44" s="113"/>
      <c r="G44" s="11"/>
      <c r="H44" s="113"/>
      <c r="I44" s="11"/>
      <c r="J44" s="113"/>
      <c r="K44" s="11"/>
      <c r="L44" s="113"/>
    </row>
    <row r="45" spans="1:12" ht="18" customHeight="1" x14ac:dyDescent="0.2">
      <c r="A45" s="194"/>
      <c r="B45" s="194"/>
      <c r="C45" s="151"/>
      <c r="F45" s="113"/>
      <c r="G45" s="11"/>
      <c r="H45" s="113"/>
      <c r="I45" s="11"/>
      <c r="J45" s="113"/>
      <c r="K45" s="11"/>
      <c r="L45" s="113"/>
    </row>
    <row r="46" spans="1:12" ht="21" customHeight="1" x14ac:dyDescent="0.2">
      <c r="A46" s="194"/>
      <c r="B46" s="194"/>
      <c r="C46" s="151"/>
      <c r="F46" s="113"/>
      <c r="G46" s="11"/>
      <c r="H46" s="113"/>
      <c r="I46" s="11"/>
      <c r="J46" s="113"/>
      <c r="K46" s="11"/>
      <c r="L46" s="113"/>
    </row>
    <row r="47" spans="1:12" ht="21.95" customHeight="1" x14ac:dyDescent="0.2">
      <c r="A47" s="196" t="str">
        <f>'2-4'!A57</f>
        <v>The accompanying notes on pages 15 to 40 form part of this interim financial information.</v>
      </c>
      <c r="B47" s="197"/>
      <c r="C47" s="197"/>
      <c r="D47" s="59"/>
      <c r="E47" s="74"/>
      <c r="F47" s="73"/>
      <c r="G47" s="73"/>
      <c r="H47" s="73"/>
      <c r="I47" s="74"/>
      <c r="J47" s="73"/>
      <c r="K47" s="73"/>
      <c r="L47" s="73"/>
    </row>
    <row r="48" spans="1:12" s="52" customFormat="1" ht="16.5" customHeight="1" x14ac:dyDescent="0.2">
      <c r="A48" s="183" t="str">
        <f>A1</f>
        <v>Thonburi Healthcare Group Public Company Limited</v>
      </c>
      <c r="B48" s="184"/>
      <c r="C48" s="185"/>
      <c r="D48" s="11"/>
      <c r="E48" s="55"/>
      <c r="F48" s="55"/>
      <c r="G48" s="55"/>
      <c r="H48" s="55"/>
      <c r="I48" s="55"/>
      <c r="J48" s="55"/>
      <c r="K48" s="55"/>
      <c r="L48" s="55"/>
    </row>
    <row r="49" spans="1:12" s="106" customFormat="1" ht="16.5" customHeight="1" x14ac:dyDescent="0.2">
      <c r="A49" s="186" t="str">
        <f>A2</f>
        <v xml:space="preserve">Statement of Cash Flows </v>
      </c>
      <c r="B49" s="186"/>
      <c r="C49" s="187"/>
      <c r="D49" s="57"/>
      <c r="E49" s="58"/>
      <c r="F49" s="58"/>
      <c r="G49" s="58"/>
      <c r="H49" s="58"/>
      <c r="I49" s="58"/>
      <c r="J49" s="58"/>
      <c r="K49" s="58"/>
      <c r="L49" s="58"/>
    </row>
    <row r="50" spans="1:12" s="52" customFormat="1" ht="16.5" customHeight="1" x14ac:dyDescent="0.2">
      <c r="A50" s="188" t="str">
        <f>A3</f>
        <v>For the nine-month period ended 30 September 2019</v>
      </c>
      <c r="B50" s="189"/>
      <c r="C50" s="190"/>
      <c r="D50" s="59"/>
      <c r="E50" s="60"/>
      <c r="F50" s="60"/>
      <c r="G50" s="60"/>
      <c r="H50" s="60"/>
      <c r="I50" s="60"/>
      <c r="J50" s="60"/>
      <c r="K50" s="60"/>
      <c r="L50" s="60"/>
    </row>
    <row r="51" spans="1:12" s="52" customFormat="1" ht="16.5" customHeight="1" x14ac:dyDescent="0.2">
      <c r="A51" s="186"/>
      <c r="B51" s="191"/>
      <c r="C51" s="187"/>
      <c r="D51" s="57"/>
      <c r="E51" s="58"/>
      <c r="F51" s="58"/>
      <c r="G51" s="58"/>
      <c r="H51" s="58"/>
      <c r="I51" s="58"/>
      <c r="J51" s="58"/>
      <c r="K51" s="58"/>
      <c r="L51" s="58"/>
    </row>
    <row r="52" spans="1:12" s="52" customFormat="1" ht="16.5" customHeight="1" x14ac:dyDescent="0.2">
      <c r="A52" s="155"/>
      <c r="B52" s="155"/>
      <c r="C52" s="192"/>
      <c r="D52" s="11"/>
      <c r="E52" s="55"/>
      <c r="F52" s="55"/>
      <c r="G52" s="55"/>
      <c r="H52" s="55"/>
      <c r="I52" s="55"/>
      <c r="J52" s="55"/>
      <c r="K52" s="55"/>
      <c r="L52" s="55"/>
    </row>
    <row r="53" spans="1:12" ht="15.95" customHeight="1" x14ac:dyDescent="0.2">
      <c r="F53" s="347" t="s">
        <v>1</v>
      </c>
      <c r="G53" s="347"/>
      <c r="H53" s="347"/>
      <c r="I53" s="12"/>
      <c r="J53" s="347" t="s">
        <v>171</v>
      </c>
      <c r="K53" s="347"/>
      <c r="L53" s="347"/>
    </row>
    <row r="54" spans="1:12" ht="15.95" customHeight="1" x14ac:dyDescent="0.2">
      <c r="F54" s="346" t="s">
        <v>170</v>
      </c>
      <c r="G54" s="346"/>
      <c r="H54" s="346"/>
      <c r="I54" s="12"/>
      <c r="J54" s="346" t="s">
        <v>170</v>
      </c>
      <c r="K54" s="346"/>
      <c r="L54" s="346"/>
    </row>
    <row r="55" spans="1:12" s="52" customFormat="1" ht="14.1" customHeight="1" x14ac:dyDescent="0.2">
      <c r="A55" s="155"/>
      <c r="B55" s="155"/>
      <c r="C55" s="192"/>
      <c r="D55" s="11"/>
      <c r="E55" s="55"/>
      <c r="F55" s="14" t="s">
        <v>2</v>
      </c>
      <c r="G55" s="219"/>
      <c r="H55" s="14" t="s">
        <v>2</v>
      </c>
      <c r="I55" s="19"/>
      <c r="J55" s="14" t="s">
        <v>2</v>
      </c>
      <c r="K55" s="219"/>
      <c r="L55" s="14" t="s">
        <v>2</v>
      </c>
    </row>
    <row r="56" spans="1:12" s="52" customFormat="1" ht="15.95" customHeight="1" x14ac:dyDescent="0.2">
      <c r="A56" s="155"/>
      <c r="B56" s="155"/>
      <c r="C56" s="192"/>
      <c r="D56" s="11"/>
      <c r="E56" s="55"/>
      <c r="F56" s="13" t="s">
        <v>304</v>
      </c>
      <c r="G56" s="219"/>
      <c r="H56" s="13" t="s">
        <v>304</v>
      </c>
      <c r="I56" s="19"/>
      <c r="J56" s="13" t="s">
        <v>304</v>
      </c>
      <c r="K56" s="219"/>
      <c r="L56" s="13" t="s">
        <v>304</v>
      </c>
    </row>
    <row r="57" spans="1:12" ht="15.95" customHeight="1" x14ac:dyDescent="0.2">
      <c r="D57" s="15"/>
      <c r="E57" s="16"/>
      <c r="F57" s="13" t="s">
        <v>231</v>
      </c>
      <c r="G57" s="49"/>
      <c r="H57" s="13" t="s">
        <v>195</v>
      </c>
      <c r="I57" s="12"/>
      <c r="J57" s="13" t="s">
        <v>231</v>
      </c>
      <c r="K57" s="49"/>
      <c r="L57" s="13" t="s">
        <v>195</v>
      </c>
    </row>
    <row r="58" spans="1:12" ht="15.95" customHeight="1" x14ac:dyDescent="0.2">
      <c r="D58" s="220" t="s">
        <v>121</v>
      </c>
      <c r="E58" s="16"/>
      <c r="F58" s="18" t="s">
        <v>48</v>
      </c>
      <c r="G58" s="219"/>
      <c r="H58" s="18" t="s">
        <v>48</v>
      </c>
      <c r="I58" s="12"/>
      <c r="J58" s="18" t="s">
        <v>48</v>
      </c>
      <c r="K58" s="219"/>
      <c r="L58" s="18" t="s">
        <v>48</v>
      </c>
    </row>
    <row r="59" spans="1:12" ht="15.95" customHeight="1" x14ac:dyDescent="0.2">
      <c r="D59" s="15"/>
      <c r="E59" s="16"/>
      <c r="F59" s="44"/>
      <c r="G59" s="14"/>
      <c r="H59" s="14"/>
      <c r="I59" s="14"/>
      <c r="J59" s="44"/>
      <c r="K59" s="14"/>
      <c r="L59" s="14"/>
    </row>
    <row r="60" spans="1:12" ht="16.5" customHeight="1" x14ac:dyDescent="0.2">
      <c r="A60" s="142" t="s">
        <v>143</v>
      </c>
      <c r="D60" s="36"/>
      <c r="E60" s="36"/>
      <c r="F60" s="20"/>
      <c r="G60" s="22"/>
      <c r="H60" s="22"/>
      <c r="I60" s="21"/>
      <c r="J60" s="20"/>
      <c r="K60" s="22"/>
      <c r="L60" s="22"/>
    </row>
    <row r="61" spans="1:12" ht="16.5" customHeight="1" x14ac:dyDescent="0.2">
      <c r="B61" s="142" t="s">
        <v>122</v>
      </c>
      <c r="D61" s="36"/>
      <c r="E61" s="36"/>
      <c r="F61" s="20"/>
      <c r="G61" s="22"/>
      <c r="H61" s="22"/>
      <c r="I61" s="21"/>
      <c r="J61" s="20"/>
      <c r="K61" s="22"/>
      <c r="L61" s="22"/>
    </row>
    <row r="62" spans="1:12" ht="16.5" customHeight="1" x14ac:dyDescent="0.2">
      <c r="B62" s="142" t="s">
        <v>123</v>
      </c>
      <c r="D62" s="36"/>
      <c r="E62" s="36"/>
      <c r="F62" s="33"/>
      <c r="G62" s="34"/>
      <c r="H62" s="34"/>
      <c r="I62" s="21"/>
      <c r="J62" s="33"/>
      <c r="K62" s="34"/>
      <c r="L62" s="34"/>
    </row>
    <row r="63" spans="1:12" ht="16.5" customHeight="1" x14ac:dyDescent="0.2">
      <c r="B63" s="198"/>
      <c r="C63" s="198" t="s">
        <v>124</v>
      </c>
      <c r="E63" s="36"/>
      <c r="F63" s="117">
        <v>-343969701</v>
      </c>
      <c r="G63" s="34"/>
      <c r="H63" s="118">
        <v>-163404093</v>
      </c>
      <c r="I63" s="22"/>
      <c r="J63" s="117">
        <v>-2564044</v>
      </c>
      <c r="K63" s="22"/>
      <c r="L63" s="27">
        <v>-68252739</v>
      </c>
    </row>
    <row r="64" spans="1:12" ht="16.5" customHeight="1" x14ac:dyDescent="0.2">
      <c r="C64" s="198" t="s">
        <v>125</v>
      </c>
      <c r="E64" s="36"/>
      <c r="F64" s="117">
        <v>-240220295</v>
      </c>
      <c r="G64" s="34"/>
      <c r="H64" s="118">
        <v>-15492789</v>
      </c>
      <c r="I64" s="22"/>
      <c r="J64" s="117">
        <v>2801577</v>
      </c>
      <c r="K64" s="22"/>
      <c r="L64" s="27">
        <v>3952990</v>
      </c>
    </row>
    <row r="65" spans="1:12" ht="16.5" customHeight="1" x14ac:dyDescent="0.2">
      <c r="C65" s="198" t="s">
        <v>196</v>
      </c>
      <c r="E65" s="36"/>
      <c r="F65" s="117">
        <v>-88445244</v>
      </c>
      <c r="G65" s="34"/>
      <c r="H65" s="118">
        <v>-828087601</v>
      </c>
      <c r="I65" s="22"/>
      <c r="J65" s="117">
        <v>0</v>
      </c>
      <c r="K65" s="22"/>
      <c r="L65" s="27">
        <v>0</v>
      </c>
    </row>
    <row r="66" spans="1:12" ht="16.5" customHeight="1" x14ac:dyDescent="0.2">
      <c r="C66" s="198" t="s">
        <v>230</v>
      </c>
      <c r="E66" s="36"/>
      <c r="F66" s="26">
        <v>0</v>
      </c>
      <c r="G66" s="34"/>
      <c r="H66" s="118">
        <v>-40000000</v>
      </c>
      <c r="I66" s="22"/>
      <c r="J66" s="26">
        <v>0</v>
      </c>
      <c r="K66" s="21"/>
      <c r="L66" s="21">
        <v>-40000000</v>
      </c>
    </row>
    <row r="67" spans="1:12" ht="16.5" customHeight="1" x14ac:dyDescent="0.2">
      <c r="C67" s="198" t="s">
        <v>127</v>
      </c>
      <c r="E67" s="36"/>
      <c r="F67" s="117">
        <v>-192574</v>
      </c>
      <c r="G67" s="34"/>
      <c r="H67" s="118">
        <v>1360773</v>
      </c>
      <c r="I67" s="22"/>
      <c r="J67" s="117">
        <v>1531890</v>
      </c>
      <c r="K67" s="22"/>
      <c r="L67" s="27">
        <v>2550414</v>
      </c>
    </row>
    <row r="68" spans="1:12" ht="16.5" customHeight="1" x14ac:dyDescent="0.2">
      <c r="C68" s="198" t="s">
        <v>21</v>
      </c>
      <c r="E68" s="36"/>
      <c r="F68" s="117">
        <v>-4823909</v>
      </c>
      <c r="G68" s="34"/>
      <c r="H68" s="118">
        <v>-2179411</v>
      </c>
      <c r="I68" s="22"/>
      <c r="J68" s="117">
        <v>-92922</v>
      </c>
      <c r="K68" s="22"/>
      <c r="L68" s="27">
        <v>-184257</v>
      </c>
    </row>
    <row r="69" spans="1:12" ht="16.5" customHeight="1" x14ac:dyDescent="0.2">
      <c r="C69" s="198" t="s">
        <v>27</v>
      </c>
      <c r="E69" s="36"/>
      <c r="F69" s="117">
        <v>-211946630</v>
      </c>
      <c r="G69" s="34"/>
      <c r="H69" s="118">
        <v>208451980</v>
      </c>
      <c r="I69" s="22"/>
      <c r="J69" s="26">
        <v>-17337864</v>
      </c>
      <c r="K69" s="22"/>
      <c r="L69" s="27">
        <v>1534384</v>
      </c>
    </row>
    <row r="70" spans="1:12" ht="16.5" customHeight="1" x14ac:dyDescent="0.2">
      <c r="C70" s="198" t="s">
        <v>126</v>
      </c>
      <c r="E70" s="36"/>
      <c r="F70" s="117">
        <v>-12027183</v>
      </c>
      <c r="G70" s="34"/>
      <c r="H70" s="118">
        <v>-5933005</v>
      </c>
      <c r="I70" s="22"/>
      <c r="J70" s="26">
        <v>-1418141</v>
      </c>
      <c r="K70" s="22"/>
      <c r="L70" s="27">
        <v>1688972</v>
      </c>
    </row>
    <row r="71" spans="1:12" ht="16.5" customHeight="1" x14ac:dyDescent="0.2">
      <c r="C71" s="198" t="s">
        <v>128</v>
      </c>
      <c r="E71" s="36"/>
      <c r="F71" s="119">
        <v>19156717</v>
      </c>
      <c r="G71" s="34"/>
      <c r="H71" s="120">
        <v>3436710</v>
      </c>
      <c r="I71" s="22"/>
      <c r="J71" s="26">
        <v>8877102</v>
      </c>
      <c r="K71" s="22"/>
      <c r="L71" s="27">
        <v>-2799870</v>
      </c>
    </row>
    <row r="72" spans="1:12" ht="16.5" customHeight="1" x14ac:dyDescent="0.2">
      <c r="C72" s="194" t="s">
        <v>36</v>
      </c>
      <c r="E72" s="36"/>
      <c r="F72" s="119">
        <v>685572</v>
      </c>
      <c r="G72" s="34"/>
      <c r="H72" s="120">
        <v>-341488</v>
      </c>
      <c r="I72" s="22"/>
      <c r="J72" s="26">
        <v>54000</v>
      </c>
      <c r="K72" s="22"/>
      <c r="L72" s="27">
        <v>45000</v>
      </c>
    </row>
    <row r="73" spans="1:12" ht="16.5" customHeight="1" x14ac:dyDescent="0.2">
      <c r="C73" s="194" t="s">
        <v>129</v>
      </c>
      <c r="D73" s="158">
        <v>23</v>
      </c>
      <c r="E73" s="36"/>
      <c r="F73" s="121">
        <v>-19306674</v>
      </c>
      <c r="G73" s="34"/>
      <c r="H73" s="122">
        <v>-13547430</v>
      </c>
      <c r="I73" s="22"/>
      <c r="J73" s="30">
        <v>-16497386</v>
      </c>
      <c r="K73" s="22"/>
      <c r="L73" s="29">
        <v>-12648100</v>
      </c>
    </row>
    <row r="74" spans="1:12" ht="16.5" customHeight="1" x14ac:dyDescent="0.2">
      <c r="C74" s="194"/>
      <c r="D74" s="36"/>
      <c r="E74" s="36"/>
      <c r="F74" s="119"/>
      <c r="G74" s="34"/>
      <c r="H74" s="120"/>
      <c r="I74" s="21"/>
      <c r="J74" s="119"/>
      <c r="K74" s="34"/>
      <c r="L74" s="120"/>
    </row>
    <row r="75" spans="1:12" ht="16.5" customHeight="1" x14ac:dyDescent="0.2">
      <c r="A75" s="199" t="s">
        <v>319</v>
      </c>
      <c r="B75" s="199"/>
      <c r="C75" s="200"/>
      <c r="D75" s="123"/>
      <c r="E75" s="116"/>
      <c r="F75" s="119">
        <f>SUM(F43,F63:F73)</f>
        <v>66982790.919999957</v>
      </c>
      <c r="G75" s="124"/>
      <c r="H75" s="120">
        <f>SUM(H43,H63:H73)</f>
        <v>44927484</v>
      </c>
      <c r="I75" s="21"/>
      <c r="J75" s="119">
        <f>SUM(J43,J63:J73)</f>
        <v>751190460.92000008</v>
      </c>
      <c r="K75" s="34"/>
      <c r="L75" s="120">
        <f>SUM(L43,L63:L73)</f>
        <v>791109845</v>
      </c>
    </row>
    <row r="76" spans="1:12" ht="16.5" customHeight="1" x14ac:dyDescent="0.2">
      <c r="B76" s="194" t="s">
        <v>130</v>
      </c>
      <c r="D76" s="10"/>
      <c r="E76" s="116"/>
      <c r="F76" s="119">
        <v>1189443.08</v>
      </c>
      <c r="G76" s="34"/>
      <c r="H76" s="120">
        <v>692410</v>
      </c>
      <c r="I76" s="22"/>
      <c r="J76" s="117">
        <v>58718114.079999998</v>
      </c>
      <c r="K76" s="22"/>
      <c r="L76" s="118">
        <v>31938493</v>
      </c>
    </row>
    <row r="77" spans="1:12" ht="16.5" customHeight="1" x14ac:dyDescent="0.2">
      <c r="B77" s="194" t="s">
        <v>131</v>
      </c>
      <c r="D77" s="10"/>
      <c r="E77" s="108"/>
      <c r="F77" s="117">
        <v>-136108250</v>
      </c>
      <c r="G77" s="125"/>
      <c r="H77" s="118">
        <v>-94490703</v>
      </c>
      <c r="I77" s="125"/>
      <c r="J77" s="117">
        <v>-163691682</v>
      </c>
      <c r="K77" s="125"/>
      <c r="L77" s="118">
        <v>-102908700</v>
      </c>
    </row>
    <row r="78" spans="1:12" ht="16.5" customHeight="1" x14ac:dyDescent="0.2">
      <c r="B78" s="194" t="s">
        <v>132</v>
      </c>
      <c r="D78" s="10"/>
      <c r="E78" s="108"/>
      <c r="F78" s="121">
        <v>-201940838</v>
      </c>
      <c r="G78" s="34"/>
      <c r="H78" s="122">
        <v>-149859734</v>
      </c>
      <c r="I78" s="22"/>
      <c r="J78" s="126">
        <v>-175306604</v>
      </c>
      <c r="K78" s="22"/>
      <c r="L78" s="127">
        <v>-138496188</v>
      </c>
    </row>
    <row r="79" spans="1:12" ht="16.5" customHeight="1" x14ac:dyDescent="0.2">
      <c r="B79" s="194"/>
      <c r="C79" s="194"/>
      <c r="D79" s="111"/>
      <c r="E79" s="108"/>
      <c r="F79" s="128"/>
      <c r="G79" s="125"/>
      <c r="H79" s="125"/>
      <c r="I79" s="21"/>
      <c r="J79" s="117"/>
      <c r="K79" s="21"/>
      <c r="L79" s="118"/>
    </row>
    <row r="80" spans="1:12" ht="16.5" customHeight="1" x14ac:dyDescent="0.2">
      <c r="A80" s="201" t="s">
        <v>243</v>
      </c>
      <c r="B80" s="194"/>
      <c r="C80" s="194"/>
      <c r="D80" s="111"/>
      <c r="E80" s="108"/>
      <c r="F80" s="128"/>
      <c r="G80" s="125"/>
      <c r="H80" s="125"/>
      <c r="I80" s="21"/>
      <c r="J80" s="117"/>
      <c r="K80" s="21"/>
      <c r="L80" s="118"/>
    </row>
    <row r="81" spans="1:12" ht="16.5" customHeight="1" x14ac:dyDescent="0.2">
      <c r="B81" s="143" t="s">
        <v>244</v>
      </c>
      <c r="F81" s="126">
        <f>SUM(F75:F79)</f>
        <v>-269876854.00000006</v>
      </c>
      <c r="G81" s="21"/>
      <c r="H81" s="127">
        <f>SUM(H75:H79)</f>
        <v>-198730543</v>
      </c>
      <c r="I81" s="21"/>
      <c r="J81" s="126">
        <f>SUM(J75:J79)</f>
        <v>470910289.00000012</v>
      </c>
      <c r="K81" s="21"/>
      <c r="L81" s="127">
        <f>SUM(L75:L79)</f>
        <v>581643450</v>
      </c>
    </row>
    <row r="82" spans="1:12" ht="16.5" customHeight="1" x14ac:dyDescent="0.2">
      <c r="A82" s="201"/>
      <c r="F82" s="120"/>
      <c r="G82" s="21"/>
      <c r="H82" s="120"/>
      <c r="I82" s="21"/>
      <c r="J82" s="120"/>
      <c r="K82" s="21"/>
      <c r="L82" s="120"/>
    </row>
    <row r="83" spans="1:12" s="31" customFormat="1" ht="16.5" customHeight="1" x14ac:dyDescent="0.2">
      <c r="A83" s="202"/>
      <c r="B83" s="202"/>
      <c r="C83" s="202"/>
      <c r="D83" s="57"/>
      <c r="J83" s="130"/>
      <c r="L83" s="130"/>
    </row>
    <row r="84" spans="1:12" s="31" customFormat="1" ht="16.5" customHeight="1" x14ac:dyDescent="0.2">
      <c r="A84" s="202"/>
      <c r="B84" s="202"/>
      <c r="C84" s="202"/>
      <c r="D84" s="57"/>
      <c r="J84" s="130"/>
      <c r="L84" s="130"/>
    </row>
    <row r="85" spans="1:12" s="31" customFormat="1" ht="16.5" customHeight="1" x14ac:dyDescent="0.2">
      <c r="A85" s="202"/>
      <c r="B85" s="202"/>
      <c r="C85" s="202"/>
      <c r="D85" s="57"/>
      <c r="F85" s="120"/>
      <c r="G85" s="22"/>
      <c r="H85" s="120"/>
      <c r="J85" s="120"/>
      <c r="K85" s="22"/>
      <c r="L85" s="120"/>
    </row>
    <row r="86" spans="1:12" s="31" customFormat="1" ht="16.5" customHeight="1" x14ac:dyDescent="0.2">
      <c r="A86" s="202"/>
      <c r="B86" s="202"/>
      <c r="C86" s="202"/>
      <c r="D86" s="57"/>
      <c r="F86" s="120"/>
      <c r="G86" s="22"/>
      <c r="H86" s="120"/>
      <c r="J86" s="120"/>
      <c r="K86" s="22"/>
      <c r="L86" s="120"/>
    </row>
    <row r="87" spans="1:12" s="31" customFormat="1" ht="16.5" customHeight="1" x14ac:dyDescent="0.2">
      <c r="A87" s="202"/>
      <c r="B87" s="202"/>
      <c r="C87" s="202"/>
      <c r="D87" s="57"/>
      <c r="F87" s="120"/>
      <c r="G87" s="22"/>
      <c r="H87" s="120"/>
      <c r="J87" s="120"/>
      <c r="K87" s="22"/>
      <c r="L87" s="120"/>
    </row>
    <row r="88" spans="1:12" s="31" customFormat="1" ht="16.5" customHeight="1" x14ac:dyDescent="0.2">
      <c r="A88" s="202"/>
      <c r="B88" s="202"/>
      <c r="C88" s="202"/>
      <c r="D88" s="57"/>
      <c r="F88" s="120"/>
      <c r="G88" s="22"/>
      <c r="H88" s="120"/>
      <c r="J88" s="120"/>
      <c r="K88" s="22"/>
      <c r="L88" s="120"/>
    </row>
    <row r="89" spans="1:12" s="31" customFormat="1" ht="16.5" customHeight="1" x14ac:dyDescent="0.2">
      <c r="A89" s="202"/>
      <c r="B89" s="202"/>
      <c r="C89" s="202"/>
      <c r="D89" s="131"/>
      <c r="E89" s="129"/>
      <c r="F89" s="132"/>
      <c r="G89" s="129"/>
      <c r="H89" s="132"/>
      <c r="J89" s="120"/>
      <c r="K89" s="35"/>
      <c r="L89" s="120"/>
    </row>
    <row r="90" spans="1:12" s="31" customFormat="1" ht="16.5" customHeight="1" x14ac:dyDescent="0.2">
      <c r="A90" s="202"/>
      <c r="B90" s="202"/>
      <c r="C90" s="202"/>
      <c r="D90" s="131"/>
      <c r="E90" s="129"/>
      <c r="F90" s="132"/>
      <c r="G90" s="129"/>
      <c r="H90" s="132"/>
      <c r="J90" s="120"/>
      <c r="K90" s="35"/>
      <c r="L90" s="120"/>
    </row>
    <row r="91" spans="1:12" s="31" customFormat="1" ht="18" customHeight="1" x14ac:dyDescent="0.2">
      <c r="A91" s="202"/>
      <c r="B91" s="202"/>
      <c r="C91" s="202"/>
      <c r="D91" s="131"/>
      <c r="E91" s="129"/>
      <c r="F91" s="132"/>
      <c r="G91" s="129"/>
      <c r="H91" s="132"/>
      <c r="J91" s="120"/>
      <c r="K91" s="35"/>
      <c r="L91" s="120"/>
    </row>
    <row r="92" spans="1:12" s="31" customFormat="1" ht="15.75" customHeight="1" x14ac:dyDescent="0.2">
      <c r="A92" s="202"/>
      <c r="B92" s="202"/>
      <c r="C92" s="203"/>
      <c r="D92" s="57"/>
      <c r="F92" s="113"/>
      <c r="G92" s="22"/>
      <c r="H92" s="113"/>
      <c r="J92" s="113"/>
      <c r="K92" s="22"/>
      <c r="L92" s="113"/>
    </row>
    <row r="93" spans="1:12" s="31" customFormat="1" ht="17.25" customHeight="1" x14ac:dyDescent="0.2">
      <c r="A93" s="202"/>
      <c r="B93" s="202"/>
      <c r="C93" s="203"/>
      <c r="D93" s="57"/>
      <c r="F93" s="113"/>
      <c r="G93" s="22"/>
      <c r="H93" s="113"/>
      <c r="J93" s="113"/>
      <c r="K93" s="22"/>
      <c r="L93" s="113"/>
    </row>
    <row r="94" spans="1:12" ht="21.95" customHeight="1" x14ac:dyDescent="0.2">
      <c r="A94" s="204" t="str">
        <f>+A47</f>
        <v>The accompanying notes on pages 15 to 40 form part of this interim financial information.</v>
      </c>
      <c r="B94" s="204"/>
      <c r="C94" s="205"/>
      <c r="D94" s="59"/>
      <c r="E94" s="74"/>
      <c r="F94" s="115"/>
      <c r="G94" s="73"/>
      <c r="H94" s="115"/>
      <c r="I94" s="74"/>
      <c r="J94" s="115"/>
      <c r="K94" s="73"/>
      <c r="L94" s="115"/>
    </row>
    <row r="95" spans="1:12" s="52" customFormat="1" ht="16.5" customHeight="1" x14ac:dyDescent="0.2">
      <c r="A95" s="183" t="str">
        <f>+A1</f>
        <v>Thonburi Healthcare Group Public Company Limited</v>
      </c>
      <c r="B95" s="184"/>
      <c r="C95" s="185"/>
      <c r="D95" s="11"/>
      <c r="E95" s="55"/>
      <c r="F95" s="55"/>
      <c r="G95" s="55"/>
      <c r="H95" s="55"/>
      <c r="I95" s="55"/>
      <c r="J95" s="55"/>
      <c r="K95" s="55"/>
      <c r="L95" s="55"/>
    </row>
    <row r="96" spans="1:12" s="106" customFormat="1" ht="16.5" customHeight="1" x14ac:dyDescent="0.2">
      <c r="A96" s="186" t="s">
        <v>114</v>
      </c>
      <c r="B96" s="186"/>
      <c r="C96" s="187"/>
      <c r="D96" s="57"/>
      <c r="E96" s="58"/>
      <c r="F96" s="58"/>
      <c r="G96" s="58"/>
      <c r="H96" s="58"/>
      <c r="I96" s="58"/>
      <c r="J96" s="58"/>
      <c r="K96" s="58"/>
      <c r="L96" s="58"/>
    </row>
    <row r="97" spans="1:12" s="106" customFormat="1" ht="16.5" customHeight="1" x14ac:dyDescent="0.2">
      <c r="A97" s="188" t="str">
        <f>+A3</f>
        <v>For the nine-month period ended 30 September 2019</v>
      </c>
      <c r="B97" s="188"/>
      <c r="C97" s="190"/>
      <c r="D97" s="59"/>
      <c r="E97" s="60"/>
      <c r="F97" s="60"/>
      <c r="G97" s="60"/>
      <c r="H97" s="60"/>
      <c r="I97" s="60"/>
      <c r="J97" s="60"/>
      <c r="K97" s="60"/>
      <c r="L97" s="60"/>
    </row>
    <row r="98" spans="1:12" s="106" customFormat="1" ht="16.5" customHeight="1" x14ac:dyDescent="0.2">
      <c r="A98" s="186"/>
      <c r="B98" s="186"/>
      <c r="C98" s="187"/>
      <c r="D98" s="57"/>
      <c r="E98" s="58"/>
      <c r="F98" s="58"/>
      <c r="G98" s="58"/>
      <c r="H98" s="58"/>
      <c r="I98" s="58"/>
      <c r="J98" s="58"/>
      <c r="K98" s="58"/>
      <c r="L98" s="58"/>
    </row>
    <row r="99" spans="1:12" s="106" customFormat="1" ht="16.5" customHeight="1" x14ac:dyDescent="0.2">
      <c r="A99" s="186"/>
      <c r="B99" s="186"/>
      <c r="C99" s="187"/>
      <c r="D99" s="57"/>
      <c r="E99" s="58"/>
      <c r="F99" s="58"/>
      <c r="G99" s="58"/>
      <c r="H99" s="58"/>
      <c r="I99" s="58"/>
      <c r="J99" s="58"/>
      <c r="K99" s="58"/>
      <c r="L99" s="58"/>
    </row>
    <row r="100" spans="1:12" ht="15.95" customHeight="1" x14ac:dyDescent="0.2">
      <c r="F100" s="347" t="s">
        <v>1</v>
      </c>
      <c r="G100" s="347"/>
      <c r="H100" s="347"/>
      <c r="I100" s="12"/>
      <c r="J100" s="347" t="s">
        <v>171</v>
      </c>
      <c r="K100" s="347"/>
      <c r="L100" s="347"/>
    </row>
    <row r="101" spans="1:12" ht="15.95" customHeight="1" x14ac:dyDescent="0.2">
      <c r="F101" s="346" t="s">
        <v>170</v>
      </c>
      <c r="G101" s="346"/>
      <c r="H101" s="346"/>
      <c r="I101" s="12"/>
      <c r="J101" s="346" t="s">
        <v>170</v>
      </c>
      <c r="K101" s="346"/>
      <c r="L101" s="346"/>
    </row>
    <row r="102" spans="1:12" s="52" customFormat="1" ht="14.1" customHeight="1" x14ac:dyDescent="0.2">
      <c r="A102" s="155"/>
      <c r="B102" s="155"/>
      <c r="C102" s="192"/>
      <c r="D102" s="11"/>
      <c r="E102" s="55"/>
      <c r="F102" s="14" t="s">
        <v>2</v>
      </c>
      <c r="G102" s="219"/>
      <c r="H102" s="14" t="s">
        <v>2</v>
      </c>
      <c r="I102" s="19"/>
      <c r="J102" s="14" t="s">
        <v>2</v>
      </c>
      <c r="K102" s="219"/>
      <c r="L102" s="14" t="s">
        <v>2</v>
      </c>
    </row>
    <row r="103" spans="1:12" s="52" customFormat="1" ht="15.95" customHeight="1" x14ac:dyDescent="0.2">
      <c r="A103" s="155"/>
      <c r="B103" s="155"/>
      <c r="C103" s="192"/>
      <c r="D103" s="11"/>
      <c r="E103" s="55"/>
      <c r="F103" s="13" t="s">
        <v>304</v>
      </c>
      <c r="G103" s="219"/>
      <c r="H103" s="13" t="s">
        <v>304</v>
      </c>
      <c r="I103" s="19"/>
      <c r="J103" s="13" t="s">
        <v>304</v>
      </c>
      <c r="K103" s="219"/>
      <c r="L103" s="13" t="s">
        <v>304</v>
      </c>
    </row>
    <row r="104" spans="1:12" ht="15.95" customHeight="1" x14ac:dyDescent="0.2">
      <c r="D104" s="15"/>
      <c r="E104" s="16"/>
      <c r="F104" s="13" t="s">
        <v>231</v>
      </c>
      <c r="G104" s="49"/>
      <c r="H104" s="13" t="s">
        <v>195</v>
      </c>
      <c r="I104" s="12"/>
      <c r="J104" s="13" t="s">
        <v>231</v>
      </c>
      <c r="K104" s="49"/>
      <c r="L104" s="13" t="s">
        <v>195</v>
      </c>
    </row>
    <row r="105" spans="1:12" ht="15.95" customHeight="1" x14ac:dyDescent="0.2">
      <c r="D105" s="220" t="s">
        <v>5</v>
      </c>
      <c r="E105" s="16"/>
      <c r="F105" s="18" t="s">
        <v>48</v>
      </c>
      <c r="G105" s="219"/>
      <c r="H105" s="18" t="s">
        <v>48</v>
      </c>
      <c r="I105" s="12"/>
      <c r="J105" s="18" t="s">
        <v>48</v>
      </c>
      <c r="K105" s="219"/>
      <c r="L105" s="18" t="s">
        <v>48</v>
      </c>
    </row>
    <row r="106" spans="1:12" ht="15.95" customHeight="1" x14ac:dyDescent="0.2">
      <c r="B106" s="194"/>
      <c r="C106" s="194"/>
      <c r="F106" s="20"/>
      <c r="G106" s="21"/>
      <c r="H106" s="22"/>
      <c r="J106" s="20"/>
      <c r="K106" s="21"/>
      <c r="L106" s="22"/>
    </row>
    <row r="107" spans="1:12" ht="15.95" customHeight="1" x14ac:dyDescent="0.2">
      <c r="A107" s="206" t="s">
        <v>133</v>
      </c>
      <c r="B107" s="194"/>
      <c r="C107" s="194"/>
      <c r="F107" s="20"/>
      <c r="G107" s="21"/>
      <c r="H107" s="22"/>
      <c r="I107" s="21"/>
      <c r="J107" s="20"/>
      <c r="K107" s="21"/>
      <c r="L107" s="22"/>
    </row>
    <row r="108" spans="1:12" ht="15.95" customHeight="1" x14ac:dyDescent="0.2">
      <c r="A108" s="194" t="s">
        <v>278</v>
      </c>
      <c r="B108" s="195"/>
      <c r="C108" s="194"/>
      <c r="F108" s="23"/>
      <c r="G108" s="21"/>
      <c r="H108" s="21"/>
      <c r="I108" s="21"/>
      <c r="J108" s="23"/>
      <c r="K108" s="21"/>
      <c r="L108" s="21"/>
    </row>
    <row r="109" spans="1:12" ht="15.95" customHeight="1" x14ac:dyDescent="0.2">
      <c r="B109" s="194" t="s">
        <v>200</v>
      </c>
      <c r="C109" s="194"/>
      <c r="E109" s="36"/>
      <c r="F109" s="117">
        <v>-5428</v>
      </c>
      <c r="G109" s="34"/>
      <c r="H109" s="22">
        <v>-5372</v>
      </c>
      <c r="I109" s="21"/>
      <c r="J109" s="26">
        <v>0</v>
      </c>
      <c r="K109" s="21"/>
      <c r="L109" s="27">
        <v>0</v>
      </c>
    </row>
    <row r="110" spans="1:12" ht="15.95" customHeight="1" x14ac:dyDescent="0.2">
      <c r="A110" s="194" t="s">
        <v>252</v>
      </c>
      <c r="B110" s="194"/>
      <c r="C110" s="194"/>
      <c r="D110" s="158">
        <v>8</v>
      </c>
      <c r="E110" s="36"/>
      <c r="F110" s="117">
        <v>-95000000</v>
      </c>
      <c r="G110" s="34"/>
      <c r="H110" s="22">
        <v>-20000000</v>
      </c>
      <c r="I110" s="21"/>
      <c r="J110" s="26">
        <v>0</v>
      </c>
      <c r="K110" s="21"/>
      <c r="L110" s="27">
        <v>0</v>
      </c>
    </row>
    <row r="111" spans="1:12" ht="15.95" customHeight="1" x14ac:dyDescent="0.2">
      <c r="A111" s="194" t="s">
        <v>311</v>
      </c>
      <c r="B111" s="194"/>
      <c r="C111" s="194"/>
      <c r="D111" s="158">
        <v>8</v>
      </c>
      <c r="E111" s="36"/>
      <c r="F111" s="117">
        <v>126000000</v>
      </c>
      <c r="G111" s="34"/>
      <c r="H111" s="27">
        <v>0</v>
      </c>
      <c r="I111" s="34"/>
      <c r="J111" s="26">
        <v>0</v>
      </c>
      <c r="K111" s="27"/>
      <c r="L111" s="27">
        <v>0</v>
      </c>
    </row>
    <row r="112" spans="1:12" ht="15.95" customHeight="1" x14ac:dyDescent="0.2">
      <c r="A112" s="194" t="s">
        <v>215</v>
      </c>
      <c r="B112" s="195"/>
      <c r="C112" s="194"/>
      <c r="E112" s="36"/>
      <c r="F112" s="26"/>
      <c r="G112" s="34"/>
      <c r="H112" s="27"/>
      <c r="I112" s="34"/>
      <c r="J112" s="26"/>
      <c r="K112" s="27"/>
      <c r="L112" s="27"/>
    </row>
    <row r="113" spans="1:12" ht="15.95" customHeight="1" x14ac:dyDescent="0.2">
      <c r="B113" s="194" t="s">
        <v>200</v>
      </c>
      <c r="C113" s="194"/>
      <c r="E113" s="36"/>
      <c r="F113" s="117">
        <v>28347</v>
      </c>
      <c r="G113" s="34"/>
      <c r="H113" s="27">
        <v>2590696</v>
      </c>
      <c r="I113" s="21"/>
      <c r="J113" s="117">
        <v>0</v>
      </c>
      <c r="K113" s="34"/>
      <c r="L113" s="118">
        <v>2552700</v>
      </c>
    </row>
    <row r="114" spans="1:12" ht="15.95" customHeight="1" x14ac:dyDescent="0.2">
      <c r="A114" s="194" t="s">
        <v>223</v>
      </c>
      <c r="F114" s="26">
        <v>283027276</v>
      </c>
      <c r="G114" s="21"/>
      <c r="H114" s="27">
        <v>1896</v>
      </c>
      <c r="I114" s="22"/>
      <c r="J114" s="26">
        <v>283027276</v>
      </c>
      <c r="K114" s="22"/>
      <c r="L114" s="27">
        <v>1896</v>
      </c>
    </row>
    <row r="115" spans="1:12" ht="15.95" customHeight="1" x14ac:dyDescent="0.2">
      <c r="A115" s="194" t="s">
        <v>266</v>
      </c>
      <c r="B115" s="194"/>
      <c r="C115" s="194"/>
      <c r="F115" s="26">
        <v>0</v>
      </c>
      <c r="G115" s="21"/>
      <c r="H115" s="27">
        <v>-5778000</v>
      </c>
      <c r="I115" s="21"/>
      <c r="J115" s="26">
        <v>0</v>
      </c>
      <c r="K115" s="21"/>
      <c r="L115" s="27">
        <v>-5778000</v>
      </c>
    </row>
    <row r="116" spans="1:12" ht="15.95" customHeight="1" x14ac:dyDescent="0.2">
      <c r="A116" s="194" t="s">
        <v>267</v>
      </c>
      <c r="B116" s="194"/>
      <c r="C116" s="194"/>
      <c r="F116" s="26">
        <v>0</v>
      </c>
      <c r="G116" s="21"/>
      <c r="H116" s="27">
        <v>-34723853</v>
      </c>
      <c r="I116" s="21"/>
      <c r="J116" s="26">
        <v>0</v>
      </c>
      <c r="K116" s="21"/>
      <c r="L116" s="27">
        <v>-229895726</v>
      </c>
    </row>
    <row r="117" spans="1:12" ht="15.95" customHeight="1" x14ac:dyDescent="0.2">
      <c r="A117" s="194" t="s">
        <v>227</v>
      </c>
      <c r="C117" s="194"/>
      <c r="D117" s="158">
        <v>14</v>
      </c>
      <c r="F117" s="26">
        <v>-251542719</v>
      </c>
      <c r="G117" s="21"/>
      <c r="H117" s="27">
        <v>-479946997</v>
      </c>
      <c r="I117" s="22"/>
      <c r="J117" s="26">
        <v>-251542719</v>
      </c>
      <c r="K117" s="22"/>
      <c r="L117" s="27">
        <v>-479946997</v>
      </c>
    </row>
    <row r="118" spans="1:12" ht="15.95" customHeight="1" x14ac:dyDescent="0.2">
      <c r="A118" s="194" t="s">
        <v>268</v>
      </c>
      <c r="C118" s="194"/>
      <c r="D118" s="158"/>
      <c r="F118" s="26">
        <v>0</v>
      </c>
      <c r="G118" s="21"/>
      <c r="H118" s="27">
        <v>82173910</v>
      </c>
      <c r="I118" s="22"/>
      <c r="J118" s="26">
        <v>0</v>
      </c>
      <c r="K118" s="22"/>
      <c r="L118" s="27">
        <v>82173910</v>
      </c>
    </row>
    <row r="119" spans="1:12" ht="15.95" customHeight="1" x14ac:dyDescent="0.2">
      <c r="A119" s="194" t="s">
        <v>312</v>
      </c>
      <c r="C119" s="194"/>
      <c r="D119" s="158">
        <v>16</v>
      </c>
      <c r="F119" s="26">
        <v>-600531</v>
      </c>
      <c r="G119" s="21"/>
      <c r="H119" s="27">
        <v>-5600000</v>
      </c>
      <c r="I119" s="22"/>
      <c r="J119" s="26">
        <v>-600531</v>
      </c>
      <c r="K119" s="22"/>
      <c r="L119" s="27">
        <v>0</v>
      </c>
    </row>
    <row r="120" spans="1:12" ht="15.95" customHeight="1" x14ac:dyDescent="0.2">
      <c r="A120" s="194" t="s">
        <v>218</v>
      </c>
      <c r="B120" s="195"/>
      <c r="C120" s="194"/>
      <c r="F120" s="26">
        <v>0</v>
      </c>
      <c r="G120" s="21"/>
      <c r="H120" s="27">
        <v>-1000000</v>
      </c>
      <c r="I120" s="21"/>
      <c r="J120" s="26">
        <v>0</v>
      </c>
      <c r="K120" s="22"/>
      <c r="L120" s="27">
        <v>0</v>
      </c>
    </row>
    <row r="121" spans="1:12" ht="15.95" customHeight="1" x14ac:dyDescent="0.2">
      <c r="A121" s="194" t="s">
        <v>216</v>
      </c>
      <c r="B121" s="195"/>
      <c r="C121" s="194"/>
      <c r="F121" s="26">
        <v>0</v>
      </c>
      <c r="G121" s="21"/>
      <c r="H121" s="27">
        <v>-1000000</v>
      </c>
      <c r="I121" s="21"/>
      <c r="J121" s="26">
        <v>0</v>
      </c>
      <c r="K121" s="22"/>
      <c r="L121" s="27">
        <v>0</v>
      </c>
    </row>
    <row r="122" spans="1:12" ht="15.95" customHeight="1" x14ac:dyDescent="0.2">
      <c r="A122" s="194" t="s">
        <v>134</v>
      </c>
      <c r="B122" s="195"/>
      <c r="C122" s="194"/>
      <c r="D122" s="10"/>
      <c r="F122" s="23"/>
      <c r="G122" s="21"/>
      <c r="H122" s="21"/>
      <c r="I122" s="21"/>
      <c r="J122" s="23"/>
      <c r="K122" s="21"/>
      <c r="L122" s="21"/>
    </row>
    <row r="123" spans="1:12" ht="15.95" customHeight="1" x14ac:dyDescent="0.2">
      <c r="A123" s="194"/>
      <c r="B123" s="195" t="s">
        <v>135</v>
      </c>
      <c r="C123" s="194"/>
      <c r="F123" s="23">
        <v>-1678531748.7199998</v>
      </c>
      <c r="G123" s="22"/>
      <c r="H123" s="27">
        <v>-852961097</v>
      </c>
      <c r="I123" s="22"/>
      <c r="J123" s="26">
        <v>-219036144.72000003</v>
      </c>
      <c r="K123" s="22"/>
      <c r="L123" s="21">
        <v>-235138737</v>
      </c>
    </row>
    <row r="124" spans="1:12" ht="15.95" customHeight="1" x14ac:dyDescent="0.2">
      <c r="A124" s="194"/>
      <c r="B124" s="195" t="s">
        <v>136</v>
      </c>
      <c r="C124" s="194"/>
      <c r="F124" s="26">
        <v>-83474134</v>
      </c>
      <c r="G124" s="22"/>
      <c r="H124" s="27">
        <v>-48455747</v>
      </c>
      <c r="I124" s="22"/>
      <c r="J124" s="26">
        <v>-7508252</v>
      </c>
      <c r="K124" s="22"/>
      <c r="L124" s="27">
        <v>-3502920</v>
      </c>
    </row>
    <row r="125" spans="1:12" ht="15.95" customHeight="1" x14ac:dyDescent="0.2">
      <c r="A125" s="194"/>
      <c r="B125" s="195" t="s">
        <v>262</v>
      </c>
      <c r="C125" s="194"/>
      <c r="F125" s="26">
        <v>-32600000</v>
      </c>
      <c r="G125" s="22"/>
      <c r="H125" s="27">
        <v>-30000000</v>
      </c>
      <c r="I125" s="22"/>
      <c r="J125" s="26">
        <v>0</v>
      </c>
      <c r="K125" s="22"/>
      <c r="L125" s="27">
        <v>0</v>
      </c>
    </row>
    <row r="126" spans="1:12" ht="15.95" customHeight="1" x14ac:dyDescent="0.2">
      <c r="A126" s="194" t="s">
        <v>269</v>
      </c>
      <c r="B126" s="195"/>
      <c r="C126" s="194"/>
      <c r="F126" s="26"/>
      <c r="G126" s="22"/>
      <c r="H126" s="27"/>
      <c r="I126" s="22"/>
      <c r="J126" s="26"/>
      <c r="K126" s="22"/>
      <c r="L126" s="27"/>
    </row>
    <row r="127" spans="1:12" ht="15.95" customHeight="1" x14ac:dyDescent="0.2">
      <c r="A127" s="194"/>
      <c r="B127" s="195" t="s">
        <v>270</v>
      </c>
      <c r="C127" s="194"/>
      <c r="F127" s="26">
        <v>0</v>
      </c>
      <c r="G127" s="22"/>
      <c r="H127" s="27">
        <v>-5295726</v>
      </c>
      <c r="I127" s="22"/>
      <c r="J127" s="26">
        <v>0</v>
      </c>
      <c r="K127" s="22"/>
      <c r="L127" s="27">
        <v>0</v>
      </c>
    </row>
    <row r="128" spans="1:12" ht="15.95" customHeight="1" x14ac:dyDescent="0.2">
      <c r="A128" s="194" t="s">
        <v>229</v>
      </c>
      <c r="C128" s="194"/>
      <c r="F128" s="23"/>
      <c r="G128" s="21"/>
      <c r="H128" s="21"/>
      <c r="I128" s="21"/>
      <c r="J128" s="23"/>
      <c r="K128" s="27"/>
      <c r="L128" s="21"/>
    </row>
    <row r="129" spans="1:12" ht="15.95" customHeight="1" x14ac:dyDescent="0.2">
      <c r="A129" s="194"/>
      <c r="B129" s="194" t="s">
        <v>300</v>
      </c>
      <c r="C129" s="194"/>
      <c r="F129" s="26">
        <v>1231427</v>
      </c>
      <c r="G129" s="21"/>
      <c r="H129" s="27">
        <v>777239</v>
      </c>
      <c r="I129" s="21"/>
      <c r="J129" s="26">
        <v>225710</v>
      </c>
      <c r="K129" s="21"/>
      <c r="L129" s="27">
        <v>142207</v>
      </c>
    </row>
    <row r="130" spans="1:12" ht="15.95" customHeight="1" x14ac:dyDescent="0.2">
      <c r="A130" s="194" t="s">
        <v>271</v>
      </c>
      <c r="B130" s="194"/>
      <c r="C130" s="194"/>
      <c r="F130" s="26">
        <v>0</v>
      </c>
      <c r="G130" s="21"/>
      <c r="H130" s="27">
        <v>-68991300</v>
      </c>
      <c r="I130" s="21"/>
      <c r="J130" s="26">
        <v>0</v>
      </c>
      <c r="K130" s="21"/>
      <c r="L130" s="27">
        <v>0</v>
      </c>
    </row>
    <row r="131" spans="1:12" ht="15.95" customHeight="1" x14ac:dyDescent="0.2">
      <c r="A131" s="194" t="s">
        <v>228</v>
      </c>
      <c r="F131" s="26"/>
      <c r="G131" s="21"/>
      <c r="H131" s="27"/>
      <c r="I131" s="21"/>
      <c r="J131" s="26"/>
      <c r="K131" s="27"/>
      <c r="L131" s="27"/>
    </row>
    <row r="132" spans="1:12" ht="15.95" customHeight="1" x14ac:dyDescent="0.2">
      <c r="A132" s="194"/>
      <c r="B132" s="195" t="s">
        <v>137</v>
      </c>
      <c r="C132" s="194"/>
      <c r="D132" s="11" t="s">
        <v>281</v>
      </c>
      <c r="F132" s="26">
        <v>0</v>
      </c>
      <c r="G132" s="132"/>
      <c r="H132" s="27">
        <v>0</v>
      </c>
      <c r="I132" s="132"/>
      <c r="J132" s="26">
        <v>783519658</v>
      </c>
      <c r="K132" s="132"/>
      <c r="L132" s="27">
        <v>5000000</v>
      </c>
    </row>
    <row r="133" spans="1:12" ht="15.95" customHeight="1" x14ac:dyDescent="0.2">
      <c r="A133" s="194"/>
      <c r="B133" s="195" t="s">
        <v>138</v>
      </c>
      <c r="C133" s="194"/>
      <c r="D133" s="11" t="s">
        <v>281</v>
      </c>
      <c r="F133" s="26">
        <v>0</v>
      </c>
      <c r="G133" s="21"/>
      <c r="H133" s="27">
        <v>-13722979</v>
      </c>
      <c r="I133" s="21"/>
      <c r="J133" s="26">
        <v>-2160500000</v>
      </c>
      <c r="K133" s="21"/>
      <c r="L133" s="27">
        <v>-1567722980</v>
      </c>
    </row>
    <row r="134" spans="1:12" ht="15.95" customHeight="1" x14ac:dyDescent="0.2">
      <c r="A134" s="194" t="s">
        <v>152</v>
      </c>
      <c r="B134" s="194"/>
      <c r="C134" s="194"/>
      <c r="D134" s="57"/>
      <c r="E134" s="31"/>
      <c r="F134" s="26"/>
      <c r="G134" s="132"/>
      <c r="H134" s="27"/>
      <c r="I134" s="132"/>
      <c r="J134" s="26"/>
      <c r="K134" s="22"/>
      <c r="L134" s="27"/>
    </row>
    <row r="135" spans="1:12" ht="15.95" customHeight="1" x14ac:dyDescent="0.2">
      <c r="A135" s="194"/>
      <c r="B135" s="194" t="s">
        <v>156</v>
      </c>
      <c r="C135" s="194"/>
      <c r="F135" s="28">
        <v>47530499</v>
      </c>
      <c r="G135" s="132"/>
      <c r="H135" s="69">
        <v>44060166</v>
      </c>
      <c r="I135" s="132"/>
      <c r="J135" s="30">
        <v>69256562</v>
      </c>
      <c r="K135" s="132"/>
      <c r="L135" s="29">
        <v>55996868</v>
      </c>
    </row>
    <row r="136" spans="1:12" ht="15.95" customHeight="1" x14ac:dyDescent="0.2">
      <c r="A136" s="206"/>
      <c r="B136" s="194"/>
      <c r="C136" s="143"/>
      <c r="F136" s="23"/>
      <c r="G136" s="21"/>
      <c r="H136" s="21"/>
      <c r="I136" s="21"/>
      <c r="J136" s="23"/>
      <c r="K136" s="21"/>
      <c r="L136" s="21"/>
    </row>
    <row r="137" spans="1:12" ht="15.95" customHeight="1" x14ac:dyDescent="0.2">
      <c r="A137" s="206" t="s">
        <v>153</v>
      </c>
      <c r="B137" s="206"/>
      <c r="C137" s="206"/>
      <c r="F137" s="114">
        <f>SUM(F108:F135)</f>
        <v>-1683937011.7199998</v>
      </c>
      <c r="G137" s="21"/>
      <c r="H137" s="115">
        <f>SUM(H108:H135)</f>
        <v>-1437877164</v>
      </c>
      <c r="I137" s="21"/>
      <c r="J137" s="114">
        <f>SUM(J108:J135)</f>
        <v>-1503158440.72</v>
      </c>
      <c r="K137" s="21"/>
      <c r="L137" s="115">
        <f>SUM(L108:L135)</f>
        <v>-2376117779</v>
      </c>
    </row>
    <row r="138" spans="1:12" ht="18" customHeight="1" x14ac:dyDescent="0.2">
      <c r="A138" s="206"/>
      <c r="B138" s="206"/>
      <c r="C138" s="206"/>
      <c r="F138" s="113"/>
      <c r="G138" s="21"/>
      <c r="H138" s="113"/>
      <c r="J138" s="113"/>
      <c r="K138" s="21"/>
      <c r="L138" s="113"/>
    </row>
    <row r="139" spans="1:12" ht="18" customHeight="1" x14ac:dyDescent="0.2">
      <c r="A139" s="206"/>
      <c r="B139" s="206"/>
      <c r="C139" s="206"/>
      <c r="F139" s="113"/>
      <c r="G139" s="21"/>
      <c r="H139" s="113"/>
      <c r="J139" s="113"/>
      <c r="K139" s="21"/>
      <c r="L139" s="113"/>
    </row>
    <row r="140" spans="1:12" ht="18" customHeight="1" x14ac:dyDescent="0.2">
      <c r="A140" s="206"/>
      <c r="B140" s="206"/>
      <c r="C140" s="206"/>
      <c r="F140" s="113"/>
      <c r="G140" s="21"/>
      <c r="H140" s="113"/>
      <c r="J140" s="113"/>
      <c r="K140" s="21"/>
      <c r="L140" s="113"/>
    </row>
    <row r="141" spans="1:12" ht="13.5" customHeight="1" x14ac:dyDescent="0.2">
      <c r="A141" s="206"/>
      <c r="B141" s="206"/>
      <c r="C141" s="206"/>
      <c r="F141" s="113"/>
      <c r="G141" s="21"/>
      <c r="H141" s="113"/>
      <c r="J141" s="113"/>
      <c r="K141" s="21"/>
      <c r="L141" s="113"/>
    </row>
    <row r="142" spans="1:12" ht="21.95" customHeight="1" x14ac:dyDescent="0.2">
      <c r="A142" s="207" t="str">
        <f>+A94</f>
        <v>The accompanying notes on pages 15 to 40 form part of this interim financial information.</v>
      </c>
      <c r="B142" s="204"/>
      <c r="C142" s="205"/>
      <c r="D142" s="59"/>
      <c r="E142" s="74"/>
      <c r="F142" s="115"/>
      <c r="G142" s="73"/>
      <c r="H142" s="115"/>
      <c r="I142" s="74"/>
      <c r="J142" s="115"/>
      <c r="K142" s="73"/>
      <c r="L142" s="115"/>
    </row>
    <row r="143" spans="1:12" s="52" customFormat="1" ht="16.5" customHeight="1" x14ac:dyDescent="0.2">
      <c r="A143" s="183" t="str">
        <f>+A1</f>
        <v>Thonburi Healthcare Group Public Company Limited</v>
      </c>
      <c r="B143" s="184"/>
      <c r="C143" s="185"/>
      <c r="D143" s="11"/>
      <c r="E143" s="55"/>
      <c r="F143" s="55"/>
      <c r="G143" s="55"/>
      <c r="H143" s="55"/>
      <c r="I143" s="55"/>
      <c r="J143" s="55"/>
      <c r="K143" s="55"/>
      <c r="L143" s="55"/>
    </row>
    <row r="144" spans="1:12" s="106" customFormat="1" ht="16.5" customHeight="1" x14ac:dyDescent="0.2">
      <c r="A144" s="186" t="s">
        <v>114</v>
      </c>
      <c r="B144" s="186"/>
      <c r="C144" s="187"/>
      <c r="D144" s="57"/>
      <c r="E144" s="58"/>
      <c r="F144" s="58"/>
      <c r="G144" s="58"/>
      <c r="H144" s="58"/>
      <c r="I144" s="58"/>
      <c r="J144" s="58"/>
      <c r="K144" s="58"/>
      <c r="L144" s="58"/>
    </row>
    <row r="145" spans="1:12" s="106" customFormat="1" ht="16.5" customHeight="1" x14ac:dyDescent="0.2">
      <c r="A145" s="188" t="str">
        <f>+A3</f>
        <v>For the nine-month period ended 30 September 2019</v>
      </c>
      <c r="B145" s="188"/>
      <c r="C145" s="190"/>
      <c r="D145" s="59"/>
      <c r="E145" s="60"/>
      <c r="F145" s="60"/>
      <c r="G145" s="60"/>
      <c r="H145" s="60"/>
      <c r="I145" s="60"/>
      <c r="J145" s="60"/>
      <c r="K145" s="60"/>
      <c r="L145" s="60"/>
    </row>
    <row r="146" spans="1:12" s="106" customFormat="1" ht="14.1" customHeight="1" x14ac:dyDescent="0.2">
      <c r="A146" s="186"/>
      <c r="B146" s="186"/>
      <c r="C146" s="187"/>
      <c r="D146" s="57"/>
      <c r="E146" s="58"/>
      <c r="F146" s="58"/>
      <c r="G146" s="58"/>
      <c r="H146" s="58"/>
      <c r="I146" s="58"/>
      <c r="J146" s="58"/>
      <c r="K146" s="58"/>
      <c r="L146" s="58"/>
    </row>
    <row r="147" spans="1:12" s="106" customFormat="1" ht="14.1" customHeight="1" x14ac:dyDescent="0.2">
      <c r="A147" s="186"/>
      <c r="B147" s="186"/>
      <c r="C147" s="187"/>
      <c r="D147" s="57"/>
      <c r="E147" s="58"/>
      <c r="F147" s="58"/>
      <c r="G147" s="58"/>
      <c r="H147" s="58"/>
      <c r="I147" s="58"/>
      <c r="J147" s="58"/>
      <c r="K147" s="58"/>
      <c r="L147" s="58"/>
    </row>
    <row r="148" spans="1:12" ht="15" customHeight="1" x14ac:dyDescent="0.2">
      <c r="F148" s="347" t="s">
        <v>1</v>
      </c>
      <c r="G148" s="347"/>
      <c r="H148" s="347"/>
      <c r="I148" s="12"/>
      <c r="J148" s="347" t="s">
        <v>171</v>
      </c>
      <c r="K148" s="347"/>
      <c r="L148" s="347"/>
    </row>
    <row r="149" spans="1:12" ht="15" customHeight="1" x14ac:dyDescent="0.2">
      <c r="F149" s="346" t="s">
        <v>170</v>
      </c>
      <c r="G149" s="346"/>
      <c r="H149" s="346"/>
      <c r="I149" s="12"/>
      <c r="J149" s="346" t="s">
        <v>170</v>
      </c>
      <c r="K149" s="346"/>
      <c r="L149" s="346"/>
    </row>
    <row r="150" spans="1:12" s="52" customFormat="1" ht="15" customHeight="1" x14ac:dyDescent="0.2">
      <c r="A150" s="155"/>
      <c r="B150" s="155"/>
      <c r="C150" s="192"/>
      <c r="D150" s="11"/>
      <c r="E150" s="55"/>
      <c r="F150" s="14" t="s">
        <v>2</v>
      </c>
      <c r="G150" s="219"/>
      <c r="H150" s="14" t="s">
        <v>2</v>
      </c>
      <c r="I150" s="19"/>
      <c r="J150" s="14" t="s">
        <v>2</v>
      </c>
      <c r="K150" s="219"/>
      <c r="L150" s="14" t="s">
        <v>2</v>
      </c>
    </row>
    <row r="151" spans="1:12" s="52" customFormat="1" ht="15" customHeight="1" x14ac:dyDescent="0.2">
      <c r="A151" s="155"/>
      <c r="B151" s="155"/>
      <c r="C151" s="192"/>
      <c r="D151" s="11"/>
      <c r="E151" s="55"/>
      <c r="F151" s="13" t="s">
        <v>304</v>
      </c>
      <c r="G151" s="219"/>
      <c r="H151" s="13" t="s">
        <v>304</v>
      </c>
      <c r="I151" s="19"/>
      <c r="J151" s="13" t="s">
        <v>304</v>
      </c>
      <c r="K151" s="219"/>
      <c r="L151" s="13" t="s">
        <v>304</v>
      </c>
    </row>
    <row r="152" spans="1:12" ht="15" customHeight="1" x14ac:dyDescent="0.2">
      <c r="D152" s="15"/>
      <c r="E152" s="16"/>
      <c r="F152" s="13" t="s">
        <v>231</v>
      </c>
      <c r="G152" s="49"/>
      <c r="H152" s="13" t="s">
        <v>195</v>
      </c>
      <c r="I152" s="12"/>
      <c r="J152" s="13" t="s">
        <v>231</v>
      </c>
      <c r="K152" s="49"/>
      <c r="L152" s="13" t="s">
        <v>195</v>
      </c>
    </row>
    <row r="153" spans="1:12" ht="15" customHeight="1" x14ac:dyDescent="0.2">
      <c r="D153" s="220" t="s">
        <v>5</v>
      </c>
      <c r="E153" s="16"/>
      <c r="F153" s="18" t="s">
        <v>48</v>
      </c>
      <c r="G153" s="219"/>
      <c r="H153" s="18" t="s">
        <v>48</v>
      </c>
      <c r="I153" s="12"/>
      <c r="J153" s="18" t="s">
        <v>48</v>
      </c>
      <c r="K153" s="219"/>
      <c r="L153" s="18" t="s">
        <v>48</v>
      </c>
    </row>
    <row r="154" spans="1:12" ht="15" customHeight="1" x14ac:dyDescent="0.2">
      <c r="A154" s="206" t="s">
        <v>139</v>
      </c>
      <c r="B154" s="143"/>
      <c r="C154" s="143"/>
      <c r="F154" s="23"/>
      <c r="G154" s="21"/>
      <c r="H154" s="21"/>
      <c r="I154" s="21"/>
      <c r="J154" s="23"/>
      <c r="K154" s="21"/>
      <c r="L154" s="21"/>
    </row>
    <row r="155" spans="1:12" ht="15" customHeight="1" x14ac:dyDescent="0.2">
      <c r="A155" s="142" t="s">
        <v>298</v>
      </c>
      <c r="B155" s="143"/>
      <c r="C155" s="143"/>
      <c r="F155" s="23"/>
      <c r="G155" s="21"/>
      <c r="H155" s="21"/>
      <c r="I155" s="21"/>
      <c r="J155" s="23"/>
      <c r="K155" s="21"/>
      <c r="L155" s="21"/>
    </row>
    <row r="156" spans="1:12" ht="15" customHeight="1" x14ac:dyDescent="0.2">
      <c r="B156" s="194" t="s">
        <v>178</v>
      </c>
      <c r="C156" s="143"/>
      <c r="F156" s="109">
        <v>767126118</v>
      </c>
      <c r="G156" s="21"/>
      <c r="H156" s="110">
        <v>2252108008</v>
      </c>
      <c r="I156" s="21"/>
      <c r="J156" s="109">
        <v>827000000</v>
      </c>
      <c r="K156" s="21"/>
      <c r="L156" s="110">
        <v>2245000000</v>
      </c>
    </row>
    <row r="157" spans="1:12" ht="15" customHeight="1" x14ac:dyDescent="0.2">
      <c r="A157" s="194" t="s">
        <v>292</v>
      </c>
      <c r="B157" s="194"/>
      <c r="C157" s="143"/>
      <c r="F157" s="217"/>
      <c r="J157" s="217"/>
    </row>
    <row r="158" spans="1:12" ht="15" customHeight="1" x14ac:dyDescent="0.2">
      <c r="A158" s="194"/>
      <c r="B158" s="195" t="s">
        <v>137</v>
      </c>
      <c r="C158" s="143"/>
      <c r="D158" s="11" t="s">
        <v>290</v>
      </c>
      <c r="F158" s="109">
        <v>0</v>
      </c>
      <c r="G158" s="21"/>
      <c r="H158" s="110">
        <v>0</v>
      </c>
      <c r="I158" s="21"/>
      <c r="J158" s="109">
        <v>15000000</v>
      </c>
      <c r="K158" s="21"/>
      <c r="L158" s="110">
        <v>0</v>
      </c>
    </row>
    <row r="159" spans="1:12" ht="15" customHeight="1" x14ac:dyDescent="0.2">
      <c r="A159" s="194"/>
      <c r="B159" s="195" t="s">
        <v>138</v>
      </c>
      <c r="C159" s="143"/>
      <c r="D159" s="11" t="s">
        <v>290</v>
      </c>
      <c r="F159" s="109">
        <v>0</v>
      </c>
      <c r="G159" s="21"/>
      <c r="H159" s="110">
        <v>0</v>
      </c>
      <c r="I159" s="21"/>
      <c r="J159" s="109">
        <v>-15000000</v>
      </c>
      <c r="K159" s="21"/>
      <c r="L159" s="110">
        <v>0</v>
      </c>
    </row>
    <row r="160" spans="1:12" ht="15" customHeight="1" x14ac:dyDescent="0.2">
      <c r="A160" s="194" t="s">
        <v>245</v>
      </c>
      <c r="B160" s="195"/>
      <c r="C160" s="143"/>
      <c r="F160" s="109"/>
      <c r="G160" s="21"/>
      <c r="H160" s="110"/>
      <c r="I160" s="21"/>
      <c r="J160" s="109"/>
      <c r="K160" s="21"/>
      <c r="L160" s="110"/>
    </row>
    <row r="161" spans="1:12" ht="15" customHeight="1" x14ac:dyDescent="0.2">
      <c r="A161" s="194"/>
      <c r="B161" s="195" t="s">
        <v>137</v>
      </c>
      <c r="C161" s="143"/>
      <c r="D161" s="158">
        <v>22</v>
      </c>
      <c r="F161" s="217">
        <v>1920000000</v>
      </c>
      <c r="G161" s="21"/>
      <c r="H161" s="110">
        <v>0</v>
      </c>
      <c r="I161" s="21"/>
      <c r="J161" s="109">
        <v>1000000000</v>
      </c>
      <c r="K161" s="21"/>
      <c r="L161" s="110">
        <v>0</v>
      </c>
    </row>
    <row r="162" spans="1:12" ht="15" customHeight="1" x14ac:dyDescent="0.2">
      <c r="A162" s="194"/>
      <c r="B162" s="195" t="s">
        <v>138</v>
      </c>
      <c r="C162" s="143"/>
      <c r="D162" s="158">
        <v>22</v>
      </c>
      <c r="F162" s="109">
        <v>-305000000</v>
      </c>
      <c r="G162" s="21"/>
      <c r="H162" s="118">
        <v>-75000000</v>
      </c>
      <c r="I162" s="21"/>
      <c r="J162" s="26">
        <v>-305000000</v>
      </c>
      <c r="K162" s="21"/>
      <c r="L162" s="110">
        <v>-75000000</v>
      </c>
    </row>
    <row r="163" spans="1:12" ht="15" customHeight="1" x14ac:dyDescent="0.2">
      <c r="A163" s="194" t="s">
        <v>293</v>
      </c>
      <c r="B163" s="195"/>
      <c r="C163" s="143"/>
      <c r="F163" s="117">
        <v>-2600000</v>
      </c>
      <c r="G163" s="21"/>
      <c r="H163" s="118">
        <v>0</v>
      </c>
      <c r="I163" s="21"/>
      <c r="J163" s="26">
        <v>-1500000</v>
      </c>
      <c r="K163" s="21"/>
      <c r="L163" s="110">
        <v>0</v>
      </c>
    </row>
    <row r="164" spans="1:12" ht="15" customHeight="1" x14ac:dyDescent="0.2">
      <c r="A164" s="142" t="s">
        <v>140</v>
      </c>
      <c r="B164" s="195"/>
      <c r="C164" s="143"/>
      <c r="F164" s="112">
        <v>-3323581.2800000012</v>
      </c>
      <c r="G164" s="22"/>
      <c r="H164" s="113">
        <v>-2465682</v>
      </c>
      <c r="I164" s="22"/>
      <c r="J164" s="26">
        <v>-2477186.2799999993</v>
      </c>
      <c r="K164" s="22"/>
      <c r="L164" s="120">
        <v>-2128652</v>
      </c>
    </row>
    <row r="165" spans="1:12" ht="15" customHeight="1" x14ac:dyDescent="0.2">
      <c r="A165" s="194" t="s">
        <v>141</v>
      </c>
      <c r="B165" s="194"/>
      <c r="F165" s="112">
        <v>-379080615</v>
      </c>
      <c r="G165" s="22"/>
      <c r="H165" s="113">
        <v>-335100852</v>
      </c>
      <c r="I165" s="22"/>
      <c r="J165" s="112">
        <v>0</v>
      </c>
      <c r="K165" s="22"/>
      <c r="L165" s="21">
        <v>-335100852</v>
      </c>
    </row>
    <row r="166" spans="1:12" ht="15" customHeight="1" x14ac:dyDescent="0.2">
      <c r="A166" s="194" t="s">
        <v>157</v>
      </c>
      <c r="B166" s="194"/>
      <c r="F166" s="28">
        <v>-16720793</v>
      </c>
      <c r="G166" s="22"/>
      <c r="H166" s="29">
        <v>-9501313</v>
      </c>
      <c r="I166" s="22"/>
      <c r="J166" s="30">
        <v>-379080615</v>
      </c>
      <c r="K166" s="22"/>
      <c r="L166" s="29">
        <v>0</v>
      </c>
    </row>
    <row r="167" spans="1:12" ht="8.1" customHeight="1" x14ac:dyDescent="0.2">
      <c r="B167" s="143"/>
      <c r="F167" s="23"/>
      <c r="G167" s="21"/>
      <c r="H167" s="21"/>
      <c r="I167" s="21"/>
      <c r="J167" s="23"/>
      <c r="K167" s="21"/>
      <c r="L167" s="21"/>
    </row>
    <row r="168" spans="1:12" ht="15" customHeight="1" x14ac:dyDescent="0.2">
      <c r="A168" s="143" t="s">
        <v>253</v>
      </c>
      <c r="B168" s="143"/>
      <c r="F168" s="126">
        <f>SUM(F156:F166)</f>
        <v>1980401128.7199998</v>
      </c>
      <c r="G168" s="21"/>
      <c r="H168" s="127">
        <f>SUM(H156:H166)</f>
        <v>1830040161</v>
      </c>
      <c r="I168" s="21"/>
      <c r="J168" s="126">
        <f>SUM(J156:J166)</f>
        <v>1138942198.72</v>
      </c>
      <c r="K168" s="21"/>
      <c r="L168" s="127">
        <f>SUM(L156:L166)</f>
        <v>1832770496</v>
      </c>
    </row>
    <row r="169" spans="1:12" ht="8.1" customHeight="1" x14ac:dyDescent="0.2">
      <c r="F169" s="119"/>
      <c r="G169" s="21"/>
      <c r="H169" s="120"/>
      <c r="I169" s="21"/>
      <c r="J169" s="119"/>
      <c r="K169" s="21"/>
      <c r="L169" s="120"/>
    </row>
    <row r="170" spans="1:12" ht="15" customHeight="1" x14ac:dyDescent="0.2">
      <c r="A170" s="143" t="s">
        <v>320</v>
      </c>
      <c r="B170" s="143"/>
      <c r="F170" s="20">
        <f>SUM(F168,F137,F81)</f>
        <v>26587262.99999994</v>
      </c>
      <c r="G170" s="21"/>
      <c r="H170" s="22">
        <f>SUM(H168,H137,H81)</f>
        <v>193432454</v>
      </c>
      <c r="I170" s="21"/>
      <c r="J170" s="20">
        <f>SUM(J168,J137,J81)</f>
        <v>106694047.00000012</v>
      </c>
      <c r="K170" s="21"/>
      <c r="L170" s="22">
        <f>SUM(L168,L137,L81)</f>
        <v>38296167</v>
      </c>
    </row>
    <row r="171" spans="1:12" ht="15" customHeight="1" x14ac:dyDescent="0.2">
      <c r="A171" s="142" t="s">
        <v>182</v>
      </c>
      <c r="B171" s="155"/>
      <c r="C171" s="155"/>
      <c r="F171" s="23"/>
      <c r="G171" s="21"/>
      <c r="H171" s="21"/>
      <c r="I171" s="21"/>
      <c r="J171" s="23"/>
      <c r="K171" s="21"/>
      <c r="L171" s="21"/>
    </row>
    <row r="172" spans="1:12" ht="15" customHeight="1" x14ac:dyDescent="0.2">
      <c r="B172" s="155" t="s">
        <v>183</v>
      </c>
      <c r="C172" s="155"/>
      <c r="F172" s="70">
        <f>'2-4'!H16</f>
        <v>741504076</v>
      </c>
      <c r="G172" s="21"/>
      <c r="H172" s="71">
        <v>581868962</v>
      </c>
      <c r="I172" s="21"/>
      <c r="J172" s="72">
        <f>'2-4'!L16</f>
        <v>388585495</v>
      </c>
      <c r="K172" s="21"/>
      <c r="L172" s="73">
        <v>372825116</v>
      </c>
    </row>
    <row r="173" spans="1:12" ht="8.1" customHeight="1" x14ac:dyDescent="0.2">
      <c r="A173" s="155"/>
      <c r="B173" s="155"/>
      <c r="C173" s="155"/>
      <c r="F173" s="20"/>
      <c r="G173" s="21"/>
      <c r="H173" s="22"/>
      <c r="I173" s="21"/>
      <c r="J173" s="20"/>
      <c r="K173" s="21"/>
      <c r="L173" s="22"/>
    </row>
    <row r="174" spans="1:12" ht="15" customHeight="1" x14ac:dyDescent="0.2">
      <c r="A174" s="183" t="s">
        <v>184</v>
      </c>
      <c r="B174" s="183"/>
      <c r="C174" s="184"/>
      <c r="D174" s="10"/>
      <c r="F174" s="23"/>
      <c r="G174" s="21"/>
      <c r="H174" s="21"/>
      <c r="I174" s="21"/>
      <c r="J174" s="23"/>
      <c r="K174" s="21"/>
      <c r="L174" s="21"/>
    </row>
    <row r="175" spans="1:12" ht="15" customHeight="1" thickBot="1" x14ac:dyDescent="0.25">
      <c r="A175" s="183"/>
      <c r="B175" s="183" t="s">
        <v>183</v>
      </c>
      <c r="C175" s="184"/>
      <c r="F175" s="37">
        <f>SUM(F170:F173)</f>
        <v>768091339</v>
      </c>
      <c r="G175" s="21"/>
      <c r="H175" s="38">
        <f>SUM(H170:H173)</f>
        <v>775301416</v>
      </c>
      <c r="I175" s="21"/>
      <c r="J175" s="37">
        <f>SUM(J170:J173)</f>
        <v>495279542.00000012</v>
      </c>
      <c r="K175" s="21"/>
      <c r="L175" s="38">
        <f>SUM(L170:L173)</f>
        <v>411121283</v>
      </c>
    </row>
    <row r="176" spans="1:12" ht="8.1" customHeight="1" thickTop="1" x14ac:dyDescent="0.2">
      <c r="E176" s="11"/>
      <c r="F176" s="23"/>
      <c r="G176" s="21"/>
      <c r="H176" s="21"/>
      <c r="I176" s="21"/>
      <c r="J176" s="23"/>
      <c r="K176" s="21"/>
      <c r="L176" s="21"/>
    </row>
    <row r="177" spans="1:12" ht="15" customHeight="1" x14ac:dyDescent="0.2">
      <c r="A177" s="143" t="s">
        <v>142</v>
      </c>
      <c r="B177" s="155"/>
      <c r="C177" s="155"/>
      <c r="F177" s="20"/>
      <c r="G177" s="21"/>
      <c r="H177" s="22"/>
      <c r="I177" s="21"/>
      <c r="J177" s="20"/>
      <c r="K177" s="21"/>
      <c r="L177" s="22"/>
    </row>
    <row r="178" spans="1:12" ht="8.1" customHeight="1" x14ac:dyDescent="0.2">
      <c r="F178" s="23"/>
      <c r="G178" s="21"/>
      <c r="H178" s="21"/>
      <c r="I178" s="21"/>
      <c r="J178" s="23"/>
      <c r="K178" s="21"/>
      <c r="L178" s="21"/>
    </row>
    <row r="179" spans="1:12" ht="15" customHeight="1" x14ac:dyDescent="0.2">
      <c r="A179" s="142" t="s">
        <v>217</v>
      </c>
      <c r="D179" s="158"/>
      <c r="F179" s="26">
        <v>22500</v>
      </c>
      <c r="G179" s="21"/>
      <c r="H179" s="27">
        <v>22500</v>
      </c>
      <c r="I179" s="21"/>
      <c r="J179" s="23">
        <v>0</v>
      </c>
      <c r="K179" s="21"/>
      <c r="L179" s="27">
        <v>0</v>
      </c>
    </row>
    <row r="180" spans="1:12" ht="15" customHeight="1" x14ac:dyDescent="0.2">
      <c r="A180" s="142" t="s">
        <v>263</v>
      </c>
      <c r="D180" s="158"/>
      <c r="F180" s="23"/>
      <c r="G180" s="27"/>
      <c r="H180" s="21"/>
      <c r="I180" s="21"/>
      <c r="J180" s="26"/>
      <c r="K180" s="21"/>
      <c r="L180" s="27"/>
    </row>
    <row r="181" spans="1:12" ht="15" customHeight="1" x14ac:dyDescent="0.2">
      <c r="C181" s="144" t="s">
        <v>264</v>
      </c>
      <c r="D181" s="158">
        <v>21</v>
      </c>
      <c r="F181" s="23">
        <v>818384769</v>
      </c>
      <c r="G181" s="21"/>
      <c r="H181" s="21">
        <v>322743036</v>
      </c>
      <c r="I181" s="21"/>
      <c r="J181" s="23">
        <v>61707219</v>
      </c>
      <c r="K181" s="21"/>
      <c r="L181" s="27">
        <v>61344105</v>
      </c>
    </row>
    <row r="182" spans="1:12" ht="15" customHeight="1" x14ac:dyDescent="0.2">
      <c r="C182" s="144" t="s">
        <v>265</v>
      </c>
      <c r="D182" s="158">
        <v>21</v>
      </c>
      <c r="F182" s="23">
        <v>1605703</v>
      </c>
      <c r="G182" s="21"/>
      <c r="H182" s="21">
        <v>1678538</v>
      </c>
      <c r="I182" s="21"/>
      <c r="J182" s="26">
        <v>0</v>
      </c>
      <c r="K182" s="21"/>
      <c r="L182" s="27">
        <v>1297861</v>
      </c>
    </row>
    <row r="183" spans="1:12" ht="15" customHeight="1" x14ac:dyDescent="0.2">
      <c r="C183" s="144" t="s">
        <v>302</v>
      </c>
      <c r="D183" s="158"/>
      <c r="F183" s="23">
        <v>25273148</v>
      </c>
      <c r="G183" s="21"/>
      <c r="H183" s="21">
        <v>2042692</v>
      </c>
      <c r="I183" s="21"/>
      <c r="J183" s="26">
        <v>4814246</v>
      </c>
      <c r="K183" s="21"/>
      <c r="L183" s="27">
        <v>1914972</v>
      </c>
    </row>
    <row r="184" spans="1:12" ht="15" customHeight="1" x14ac:dyDescent="0.2">
      <c r="A184" s="142" t="s">
        <v>201</v>
      </c>
      <c r="D184" s="158">
        <v>21</v>
      </c>
      <c r="F184" s="23">
        <v>15639468</v>
      </c>
      <c r="G184" s="21"/>
      <c r="H184" s="21">
        <v>13209264</v>
      </c>
      <c r="I184" s="21"/>
      <c r="J184" s="23">
        <v>15203530</v>
      </c>
      <c r="K184" s="21"/>
      <c r="L184" s="27">
        <v>12726470</v>
      </c>
    </row>
    <row r="185" spans="1:12" ht="15" customHeight="1" x14ac:dyDescent="0.2">
      <c r="A185" s="142" t="s">
        <v>151</v>
      </c>
      <c r="D185" s="158">
        <v>21</v>
      </c>
      <c r="F185" s="23">
        <v>131507743</v>
      </c>
      <c r="G185" s="21"/>
      <c r="H185" s="21">
        <v>46641181</v>
      </c>
      <c r="I185" s="21"/>
      <c r="J185" s="23">
        <v>5075069</v>
      </c>
      <c r="K185" s="21"/>
      <c r="L185" s="27">
        <v>13556594</v>
      </c>
    </row>
    <row r="186" spans="1:12" ht="15" customHeight="1" x14ac:dyDescent="0.2">
      <c r="A186" s="142" t="s">
        <v>274</v>
      </c>
      <c r="F186" s="23"/>
      <c r="G186" s="21"/>
      <c r="J186" s="217"/>
    </row>
    <row r="187" spans="1:12" ht="15" customHeight="1" x14ac:dyDescent="0.2">
      <c r="B187" s="142" t="s">
        <v>275</v>
      </c>
      <c r="F187" s="23">
        <v>6704580</v>
      </c>
      <c r="G187" s="21"/>
      <c r="H187" s="21">
        <v>0</v>
      </c>
      <c r="I187" s="21"/>
      <c r="J187" s="23">
        <v>0</v>
      </c>
      <c r="K187" s="21"/>
      <c r="L187" s="27">
        <v>0</v>
      </c>
    </row>
    <row r="188" spans="1:12" ht="15" customHeight="1" x14ac:dyDescent="0.2">
      <c r="A188" s="142" t="s">
        <v>295</v>
      </c>
      <c r="F188" s="23">
        <v>6782089</v>
      </c>
      <c r="G188" s="21"/>
      <c r="H188" s="21">
        <v>0</v>
      </c>
      <c r="I188" s="21"/>
      <c r="J188" s="23">
        <v>0</v>
      </c>
      <c r="K188" s="21"/>
      <c r="L188" s="27">
        <v>0</v>
      </c>
    </row>
    <row r="189" spans="1:12" ht="15" customHeight="1" x14ac:dyDescent="0.2">
      <c r="A189" s="142" t="s">
        <v>272</v>
      </c>
      <c r="F189" s="217"/>
      <c r="J189" s="217"/>
    </row>
    <row r="190" spans="1:12" ht="15" customHeight="1" x14ac:dyDescent="0.2">
      <c r="B190" s="142" t="s">
        <v>273</v>
      </c>
      <c r="F190" s="109">
        <v>0</v>
      </c>
      <c r="G190" s="21"/>
      <c r="H190" s="27">
        <v>0</v>
      </c>
      <c r="I190" s="21"/>
      <c r="J190" s="23">
        <v>0</v>
      </c>
      <c r="K190" s="21"/>
      <c r="L190" s="27">
        <v>81300000</v>
      </c>
    </row>
    <row r="191" spans="1:12" ht="15" customHeight="1" x14ac:dyDescent="0.2">
      <c r="F191" s="110"/>
      <c r="G191" s="21"/>
      <c r="H191" s="27"/>
      <c r="I191" s="21"/>
      <c r="J191" s="21"/>
      <c r="K191" s="21"/>
      <c r="L191" s="27"/>
    </row>
    <row r="192" spans="1:12" ht="15" customHeight="1" x14ac:dyDescent="0.2">
      <c r="F192" s="110"/>
      <c r="G192" s="21"/>
      <c r="H192" s="27"/>
      <c r="I192" s="21"/>
      <c r="J192" s="21"/>
      <c r="K192" s="21"/>
      <c r="L192" s="27"/>
    </row>
    <row r="193" spans="1:12" ht="15" customHeight="1" x14ac:dyDescent="0.2">
      <c r="F193" s="110"/>
      <c r="G193" s="21"/>
      <c r="H193" s="27"/>
      <c r="I193" s="21"/>
      <c r="J193" s="21"/>
      <c r="K193" s="21"/>
      <c r="L193" s="27"/>
    </row>
    <row r="194" spans="1:12" ht="15" customHeight="1" x14ac:dyDescent="0.2">
      <c r="F194" s="110"/>
      <c r="G194" s="21"/>
      <c r="H194" s="27"/>
      <c r="I194" s="21"/>
      <c r="J194" s="21"/>
      <c r="K194" s="21"/>
      <c r="L194" s="27"/>
    </row>
    <row r="195" spans="1:12" ht="6.75" customHeight="1" x14ac:dyDescent="0.2">
      <c r="J195" s="133"/>
      <c r="L195" s="133"/>
    </row>
    <row r="196" spans="1:12" ht="21.95" customHeight="1" x14ac:dyDescent="0.2">
      <c r="A196" s="196" t="str">
        <f>A142</f>
        <v>The accompanying notes on pages 15 to 40 form part of this interim financial information.</v>
      </c>
      <c r="B196" s="197"/>
      <c r="C196" s="197"/>
      <c r="D196" s="59"/>
      <c r="E196" s="74"/>
      <c r="F196" s="73"/>
      <c r="G196" s="73"/>
      <c r="H196" s="73"/>
      <c r="I196" s="74"/>
      <c r="J196" s="74"/>
      <c r="K196" s="74"/>
      <c r="L196" s="74"/>
    </row>
  </sheetData>
  <mergeCells count="16">
    <mergeCell ref="F6:H6"/>
    <mergeCell ref="J6:L6"/>
    <mergeCell ref="F53:H53"/>
    <mergeCell ref="J53:L53"/>
    <mergeCell ref="F100:H100"/>
    <mergeCell ref="J100:L100"/>
    <mergeCell ref="F149:H149"/>
    <mergeCell ref="J149:L149"/>
    <mergeCell ref="F7:H7"/>
    <mergeCell ref="J7:L7"/>
    <mergeCell ref="F54:H54"/>
    <mergeCell ref="J54:L54"/>
    <mergeCell ref="F101:H101"/>
    <mergeCell ref="J101:L101"/>
    <mergeCell ref="F148:H148"/>
    <mergeCell ref="J148:L148"/>
  </mergeCells>
  <pageMargins left="0.7" right="0.5" top="0.5" bottom="0.6" header="0.49" footer="0.4"/>
  <pageSetup paperSize="9" firstPageNumber="11" orientation="portrait" useFirstPageNumber="1" horizontalDpi="1200" verticalDpi="1200" r:id="rId1"/>
  <headerFooter>
    <oddFooter>&amp;R&amp;9&amp;P</oddFooter>
  </headerFooter>
  <ignoredErrors>
    <ignoredError sqref="F152:L152 F104:L104 F57:L57 I10 F10:H10 J10:L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PL5-6</vt:lpstr>
      <vt:lpstr>PL7-8</vt:lpstr>
      <vt:lpstr>E9</vt:lpstr>
      <vt:lpstr>E10</vt:lpstr>
      <vt:lpstr>11-14</vt:lpstr>
      <vt:lpstr>'2-4'!Print_Area</vt:lpstr>
      <vt:lpstr>'E10'!Print_Area</vt:lpstr>
      <vt:lpstr>'E9'!Print_Area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adt</cp:lastModifiedBy>
  <cp:lastPrinted>2019-11-12T09:29:08Z</cp:lastPrinted>
  <dcterms:created xsi:type="dcterms:W3CDTF">2016-04-25T06:44:12Z</dcterms:created>
  <dcterms:modified xsi:type="dcterms:W3CDTF">2019-11-12T10:33:27Z</dcterms:modified>
</cp:coreProperties>
</file>